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PriceBook" defaultThemeVersion="124226"/>
  <bookViews>
    <workbookView xWindow="-12" yWindow="168" windowWidth="19320" windowHeight="4908" tabRatio="260"/>
  </bookViews>
  <sheets>
    <sheet name="Прайс-лист" sheetId="1" r:id="rId1"/>
    <sheet name="Инструкция и Глоссарий" sheetId="4" state="hidden" r:id="rId2"/>
    <sheet name="Инструкция" sheetId="3" state="hidden" r:id="rId3"/>
  </sheets>
  <externalReferences>
    <externalReference r:id="rId4"/>
  </externalReferences>
  <definedNames>
    <definedName name="_xlnm._FilterDatabase" localSheetId="0" hidden="1">'Прайс-лист'!$A$17:$BN$488</definedName>
    <definedName name="ADDRESS">'Прайс-лист'!$F$2</definedName>
    <definedName name="Crit">'Прайс-лист'!$AT$4:$AT$5</definedName>
    <definedName name="DATA" localSheetId="1">'[1]Прайс-лист'!#REF!</definedName>
    <definedName name="DATA">'Прайс-лист'!#REF!</definedName>
    <definedName name="ID_TYPE">'Прайс-лист'!$AL$17</definedName>
    <definedName name="LINES">'Прайс-лист'!$A$1</definedName>
    <definedName name="PHONE" localSheetId="1">'[1]Прайс-лист'!#REF!</definedName>
    <definedName name="PHONE">'Прайс-лист'!#REF!</definedName>
    <definedName name="PRICE_DATE" localSheetId="1">'[1]Прайс-лист'!#REF!</definedName>
    <definedName name="PRICE_DATE">'Прайс-лист'!#REF!</definedName>
    <definedName name="QQ" localSheetId="1">'[1]Прайс-лист'!#REF!</definedName>
    <definedName name="QQ">'Прайс-лист'!#REF!</definedName>
    <definedName name="QQQQ" localSheetId="1">'[1]Прайс-лист'!#REF!</definedName>
    <definedName name="QQQQ">'Прайс-лист'!#REF!</definedName>
    <definedName name="SALER_NAME" localSheetId="1">'[1]Прайс-лист'!#REF!</definedName>
    <definedName name="SALER_NAME">'Прайс-лист'!#REF!</definedName>
    <definedName name="_xlnm.Criteria" localSheetId="1">'[1]Прайс-лист'!#REF!</definedName>
    <definedName name="_xlnm.Criteria">'Прайс-лист'!#REF!</definedName>
    <definedName name="_xlnm.Print_Area" localSheetId="0">'Прайс-лист'!$C:$AS</definedName>
  </definedNames>
  <calcPr calcId="144525" refMode="R1C1"/>
</workbook>
</file>

<file path=xl/calcChain.xml><?xml version="1.0" encoding="utf-8"?>
<calcChain xmlns="http://schemas.openxmlformats.org/spreadsheetml/2006/main">
  <c r="AO480" i="1" l="1"/>
  <c r="BJ480" i="1" s="1"/>
  <c r="AO475" i="1"/>
  <c r="BI475" i="1" s="1"/>
  <c r="AO474" i="1"/>
  <c r="BJ474" i="1" s="1"/>
  <c r="AO473" i="1"/>
  <c r="BJ473" i="1" s="1"/>
  <c r="AO464" i="1"/>
  <c r="BJ464" i="1" s="1"/>
  <c r="AO463" i="1"/>
  <c r="BI463" i="1" s="1"/>
  <c r="AO457" i="1"/>
  <c r="BJ457" i="1" s="1"/>
  <c r="AO450" i="1"/>
  <c r="BJ450" i="1" s="1"/>
  <c r="AO445" i="1"/>
  <c r="BJ445" i="1" s="1"/>
  <c r="AO439" i="1"/>
  <c r="BI439" i="1" s="1"/>
  <c r="AO436" i="1"/>
  <c r="BJ436" i="1" s="1"/>
  <c r="AO430" i="1"/>
  <c r="BJ430" i="1" s="1"/>
  <c r="AO414" i="1"/>
  <c r="BJ414" i="1" s="1"/>
  <c r="AO407" i="1"/>
  <c r="BI407" i="1" s="1"/>
  <c r="AO405" i="1"/>
  <c r="BJ405" i="1" s="1"/>
  <c r="AO365" i="1"/>
  <c r="BJ365" i="1" s="1"/>
  <c r="AO362" i="1"/>
  <c r="BJ362" i="1" s="1"/>
  <c r="AO341" i="1"/>
  <c r="BI341" i="1" s="1"/>
  <c r="AO340" i="1"/>
  <c r="BJ340" i="1" s="1"/>
  <c r="AO329" i="1"/>
  <c r="BJ329" i="1" s="1"/>
  <c r="AO314" i="1"/>
  <c r="BJ314" i="1" s="1"/>
  <c r="AO311" i="1"/>
  <c r="BI311" i="1" s="1"/>
  <c r="AO305" i="1"/>
  <c r="BJ305" i="1" s="1"/>
  <c r="AO295" i="1"/>
  <c r="BJ295" i="1" s="1"/>
  <c r="AO281" i="1"/>
  <c r="BJ281" i="1" s="1"/>
  <c r="AO280" i="1"/>
  <c r="BI280" i="1" s="1"/>
  <c r="AO278" i="1"/>
  <c r="BJ278" i="1" s="1"/>
  <c r="AO276" i="1"/>
  <c r="BJ276" i="1" s="1"/>
  <c r="AO256" i="1"/>
  <c r="BJ256" i="1" s="1"/>
  <c r="AO229" i="1"/>
  <c r="BI229" i="1" s="1"/>
  <c r="AO224" i="1"/>
  <c r="BJ224" i="1" s="1"/>
  <c r="AO217" i="1"/>
  <c r="BJ217" i="1" s="1"/>
  <c r="AO216" i="1"/>
  <c r="BJ216" i="1" s="1"/>
  <c r="AO204" i="1"/>
  <c r="BI204" i="1" s="1"/>
  <c r="AO193" i="1"/>
  <c r="BI193" i="1" s="1"/>
  <c r="AO181" i="1"/>
  <c r="BJ181" i="1" s="1"/>
  <c r="AO174" i="1"/>
  <c r="BJ174" i="1" s="1"/>
  <c r="AO172" i="1"/>
  <c r="BI172" i="1" s="1"/>
  <c r="AO145" i="1"/>
  <c r="BJ145" i="1" s="1"/>
  <c r="AO134" i="1"/>
  <c r="BJ134" i="1" s="1"/>
  <c r="AO127" i="1"/>
  <c r="BJ127" i="1" s="1"/>
  <c r="AO120" i="1"/>
  <c r="BI120" i="1" s="1"/>
  <c r="AO113" i="1"/>
  <c r="BJ113" i="1" s="1"/>
  <c r="AO105" i="1"/>
  <c r="BJ105" i="1" s="1"/>
  <c r="AO100" i="1"/>
  <c r="BJ100" i="1" s="1"/>
  <c r="AO77" i="1"/>
  <c r="BI77" i="1" s="1"/>
  <c r="AO76" i="1"/>
  <c r="BI76" i="1" s="1"/>
  <c r="AO66" i="1"/>
  <c r="BJ66" i="1" s="1"/>
  <c r="AO65" i="1"/>
  <c r="BJ65" i="1" s="1"/>
  <c r="AO62" i="1"/>
  <c r="BI62" i="1" s="1"/>
  <c r="AO53" i="1"/>
  <c r="BI53" i="1" s="1"/>
  <c r="AO39" i="1"/>
  <c r="BJ39" i="1" s="1"/>
  <c r="AO37" i="1"/>
  <c r="BJ37" i="1" s="1"/>
  <c r="AO28" i="1"/>
  <c r="BI28" i="1" s="1"/>
  <c r="AO27" i="1"/>
  <c r="BJ27" i="1" s="1"/>
  <c r="AO24" i="1"/>
  <c r="BJ24" i="1" s="1"/>
  <c r="BJ311" i="1" l="1"/>
  <c r="BI340" i="1"/>
  <c r="BI457" i="1"/>
  <c r="BJ120" i="1"/>
  <c r="BI145" i="1"/>
  <c r="BI27" i="1"/>
  <c r="BI405" i="1"/>
  <c r="BJ463" i="1"/>
  <c r="BI474" i="1"/>
  <c r="BJ76" i="1"/>
  <c r="BJ280" i="1"/>
  <c r="BI305" i="1"/>
  <c r="BJ439" i="1"/>
  <c r="BJ53" i="1"/>
  <c r="BJ204" i="1"/>
  <c r="BI224" i="1"/>
  <c r="BJ62" i="1"/>
  <c r="BJ193" i="1"/>
  <c r="BJ77" i="1"/>
  <c r="BI113" i="1"/>
  <c r="BJ229" i="1"/>
  <c r="BI278" i="1"/>
  <c r="BJ407" i="1"/>
  <c r="BI436" i="1"/>
  <c r="BJ341" i="1"/>
  <c r="BJ475" i="1"/>
  <c r="BJ28" i="1"/>
  <c r="BJ172" i="1"/>
  <c r="BI24" i="1"/>
  <c r="BI39" i="1"/>
  <c r="BI66" i="1"/>
  <c r="BI105" i="1"/>
  <c r="BI134" i="1"/>
  <c r="BI181" i="1"/>
  <c r="BI217" i="1"/>
  <c r="BI276" i="1"/>
  <c r="BI295" i="1"/>
  <c r="BI329" i="1"/>
  <c r="BI365" i="1"/>
  <c r="BI430" i="1"/>
  <c r="BI450" i="1"/>
  <c r="BI473" i="1"/>
  <c r="BI37" i="1"/>
  <c r="BI65" i="1"/>
  <c r="BI100" i="1"/>
  <c r="BI127" i="1"/>
  <c r="BI174" i="1"/>
  <c r="BI216" i="1"/>
  <c r="BI256" i="1"/>
  <c r="BI281" i="1"/>
  <c r="BI314" i="1"/>
  <c r="BI362" i="1"/>
  <c r="BI414" i="1"/>
  <c r="BI445" i="1"/>
  <c r="BI464" i="1"/>
  <c r="BI480" i="1"/>
  <c r="AO406" i="1"/>
  <c r="BJ406" i="1" s="1"/>
  <c r="AO391" i="1"/>
  <c r="BI391" i="1" s="1"/>
  <c r="AO375" i="1"/>
  <c r="BJ375" i="1" s="1"/>
  <c r="AO363" i="1"/>
  <c r="BJ363" i="1" s="1"/>
  <c r="AO361" i="1"/>
  <c r="BJ361" i="1" s="1"/>
  <c r="AO360" i="1"/>
  <c r="BI360" i="1" s="1"/>
  <c r="AO356" i="1"/>
  <c r="BJ356" i="1" s="1"/>
  <c r="AO344" i="1"/>
  <c r="BJ344" i="1" s="1"/>
  <c r="AO327" i="1"/>
  <c r="BJ327" i="1" s="1"/>
  <c r="AO323" i="1"/>
  <c r="BJ323" i="1" s="1"/>
  <c r="AO321" i="1"/>
  <c r="BJ321" i="1" s="1"/>
  <c r="AO307" i="1"/>
  <c r="BJ307" i="1" s="1"/>
  <c r="AO297" i="1"/>
  <c r="BJ297" i="1" s="1"/>
  <c r="AO285" i="1"/>
  <c r="BI285" i="1" s="1"/>
  <c r="AO275" i="1"/>
  <c r="BJ275" i="1" s="1"/>
  <c r="AO268" i="1"/>
  <c r="BJ268" i="1" s="1"/>
  <c r="AO254" i="1"/>
  <c r="BJ254" i="1" s="1"/>
  <c r="AO243" i="1"/>
  <c r="BI243" i="1" s="1"/>
  <c r="AO234" i="1"/>
  <c r="BJ234" i="1" s="1"/>
  <c r="AO233" i="1"/>
  <c r="BJ233" i="1" s="1"/>
  <c r="AO232" i="1"/>
  <c r="BJ232" i="1" s="1"/>
  <c r="AO221" i="1"/>
  <c r="BI221" i="1" s="1"/>
  <c r="AO215" i="1"/>
  <c r="BJ215" i="1" s="1"/>
  <c r="AO214" i="1"/>
  <c r="BJ214" i="1" s="1"/>
  <c r="AO207" i="1"/>
  <c r="BI207" i="1" s="1"/>
  <c r="AO188" i="1"/>
  <c r="BJ188" i="1" s="1"/>
  <c r="AO169" i="1"/>
  <c r="BJ169" i="1" s="1"/>
  <c r="AO158" i="1"/>
  <c r="BJ158" i="1" s="1"/>
  <c r="AO148" i="1"/>
  <c r="BI148" i="1" s="1"/>
  <c r="AO122" i="1"/>
  <c r="BI122" i="1" s="1"/>
  <c r="AO108" i="1"/>
  <c r="BJ108" i="1" s="1"/>
  <c r="AO97" i="1"/>
  <c r="BJ97" i="1" s="1"/>
  <c r="AO67" i="1"/>
  <c r="BJ67" i="1" s="1"/>
  <c r="AO60" i="1"/>
  <c r="BI60" i="1" s="1"/>
  <c r="AO56" i="1"/>
  <c r="BJ56" i="1" s="1"/>
  <c r="AO40" i="1"/>
  <c r="BJ40" i="1" s="1"/>
  <c r="AO29" i="1"/>
  <c r="BJ29" i="1" s="1"/>
  <c r="AO23" i="1"/>
  <c r="BI23" i="1" s="1"/>
  <c r="BJ148" i="1" l="1"/>
  <c r="BI169" i="1"/>
  <c r="BJ360" i="1"/>
  <c r="BI375" i="1"/>
  <c r="BJ243" i="1"/>
  <c r="BI275" i="1"/>
  <c r="BI108" i="1"/>
  <c r="BI215" i="1"/>
  <c r="BI323" i="1"/>
  <c r="BJ60" i="1"/>
  <c r="BJ207" i="1"/>
  <c r="BI356" i="1"/>
  <c r="BI188" i="1"/>
  <c r="BJ221" i="1"/>
  <c r="BI234" i="1"/>
  <c r="BJ285" i="1"/>
  <c r="BI321" i="1"/>
  <c r="BJ23" i="1"/>
  <c r="BI56" i="1"/>
  <c r="BJ122" i="1"/>
  <c r="BJ391" i="1"/>
  <c r="BI40" i="1"/>
  <c r="BI97" i="1"/>
  <c r="BI158" i="1"/>
  <c r="BI214" i="1"/>
  <c r="BI233" i="1"/>
  <c r="BI268" i="1"/>
  <c r="BI307" i="1"/>
  <c r="BI344" i="1"/>
  <c r="BI363" i="1"/>
  <c r="BI29" i="1"/>
  <c r="BI67" i="1"/>
  <c r="BI232" i="1"/>
  <c r="BI254" i="1"/>
  <c r="BI297" i="1"/>
  <c r="BI327" i="1"/>
  <c r="BI361" i="1"/>
  <c r="BI406" i="1"/>
  <c r="AO479" i="1"/>
  <c r="BJ479" i="1" s="1"/>
  <c r="AO421" i="1"/>
  <c r="BI421" i="1" s="1"/>
  <c r="AO416" i="1"/>
  <c r="BI416" i="1" s="1"/>
  <c r="AO404" i="1"/>
  <c r="BI404" i="1" s="1"/>
  <c r="AO403" i="1"/>
  <c r="BJ403" i="1" s="1"/>
  <c r="AO388" i="1"/>
  <c r="BI388" i="1" s="1"/>
  <c r="AO385" i="1"/>
  <c r="BI385" i="1" s="1"/>
  <c r="AO364" i="1"/>
  <c r="BI364" i="1" s="1"/>
  <c r="AO358" i="1"/>
  <c r="BJ358" i="1" s="1"/>
  <c r="AO349" i="1"/>
  <c r="BI349" i="1" s="1"/>
  <c r="AO343" i="1"/>
  <c r="BI343" i="1" s="1"/>
  <c r="AO331" i="1"/>
  <c r="BI331" i="1" s="1"/>
  <c r="AO292" i="1"/>
  <c r="BJ292" i="1" s="1"/>
  <c r="AO291" i="1"/>
  <c r="BI291" i="1" s="1"/>
  <c r="AO289" i="1"/>
  <c r="BI289" i="1" s="1"/>
  <c r="AO288" i="1"/>
  <c r="BI288" i="1" s="1"/>
  <c r="AO287" i="1"/>
  <c r="BJ287" i="1" s="1"/>
  <c r="AO272" i="1"/>
  <c r="BI272" i="1" s="1"/>
  <c r="AO266" i="1"/>
  <c r="BJ266" i="1" s="1"/>
  <c r="AO260" i="1"/>
  <c r="BI260" i="1" s="1"/>
  <c r="AO227" i="1"/>
  <c r="BJ227" i="1" s="1"/>
  <c r="AO226" i="1"/>
  <c r="BI226" i="1" s="1"/>
  <c r="AO197" i="1"/>
  <c r="BJ197" i="1" s="1"/>
  <c r="AO194" i="1"/>
  <c r="BI194" i="1" s="1"/>
  <c r="AO177" i="1"/>
  <c r="BJ177" i="1" s="1"/>
  <c r="AO163" i="1"/>
  <c r="BI163" i="1" s="1"/>
  <c r="AO161" i="1"/>
  <c r="BJ161" i="1" s="1"/>
  <c r="AO135" i="1"/>
  <c r="BI135" i="1" s="1"/>
  <c r="AO121" i="1"/>
  <c r="BJ121" i="1" s="1"/>
  <c r="AO98" i="1"/>
  <c r="BI98" i="1" s="1"/>
  <c r="AO90" i="1"/>
  <c r="BJ90" i="1" s="1"/>
  <c r="AO79" i="1"/>
  <c r="BI79" i="1" s="1"/>
  <c r="AO78" i="1"/>
  <c r="BJ78" i="1" s="1"/>
  <c r="AO55" i="1"/>
  <c r="BI55" i="1" s="1"/>
  <c r="AO50" i="1"/>
  <c r="BJ50" i="1" s="1"/>
  <c r="AO49" i="1"/>
  <c r="BI49" i="1" s="1"/>
  <c r="AO43" i="1"/>
  <c r="BJ43" i="1" s="1"/>
  <c r="BJ385" i="1" l="1"/>
  <c r="BI43" i="1"/>
  <c r="BJ416" i="1"/>
  <c r="BI50" i="1"/>
  <c r="BJ135" i="1"/>
  <c r="BI227" i="1"/>
  <c r="BJ289" i="1"/>
  <c r="BI266" i="1"/>
  <c r="BJ343" i="1"/>
  <c r="BI197" i="1"/>
  <c r="BJ288" i="1"/>
  <c r="BJ331" i="1"/>
  <c r="BJ364" i="1"/>
  <c r="BJ404" i="1"/>
  <c r="BJ79" i="1"/>
  <c r="BI177" i="1"/>
  <c r="BJ49" i="1"/>
  <c r="BI121" i="1"/>
  <c r="BI161" i="1"/>
  <c r="BJ260" i="1"/>
  <c r="BI78" i="1"/>
  <c r="BI90" i="1"/>
  <c r="BJ194" i="1"/>
  <c r="BI287" i="1"/>
  <c r="BI292" i="1"/>
  <c r="BI358" i="1"/>
  <c r="BI403" i="1"/>
  <c r="BI479" i="1"/>
  <c r="BJ55" i="1"/>
  <c r="BJ98" i="1"/>
  <c r="BJ163" i="1"/>
  <c r="BJ226" i="1"/>
  <c r="BJ272" i="1"/>
  <c r="BJ291" i="1"/>
  <c r="BJ349" i="1"/>
  <c r="BJ388" i="1"/>
  <c r="BJ421" i="1"/>
  <c r="AO481" i="1"/>
  <c r="BJ481" i="1" s="1"/>
  <c r="AO477" i="1"/>
  <c r="BI477" i="1" s="1"/>
  <c r="AO444" i="1"/>
  <c r="BJ444" i="1" s="1"/>
  <c r="AO434" i="1"/>
  <c r="BJ434" i="1" s="1"/>
  <c r="AO431" i="1"/>
  <c r="BI431" i="1" s="1"/>
  <c r="AO402" i="1"/>
  <c r="BI402" i="1" s="1"/>
  <c r="AO389" i="1"/>
  <c r="BJ389" i="1" s="1"/>
  <c r="AO378" i="1"/>
  <c r="BJ378" i="1" s="1"/>
  <c r="AO377" i="1"/>
  <c r="BJ377" i="1" s="1"/>
  <c r="AO357" i="1"/>
  <c r="BI357" i="1" s="1"/>
  <c r="AO337" i="1"/>
  <c r="BJ337" i="1" s="1"/>
  <c r="AO325" i="1"/>
  <c r="BJ325" i="1" s="1"/>
  <c r="AO312" i="1"/>
  <c r="BJ312" i="1" s="1"/>
  <c r="AO310" i="1"/>
  <c r="BI310" i="1" s="1"/>
  <c r="AO302" i="1"/>
  <c r="BJ302" i="1" s="1"/>
  <c r="AO282" i="1"/>
  <c r="BJ282" i="1" s="1"/>
  <c r="AO270" i="1"/>
  <c r="BJ270" i="1" s="1"/>
  <c r="AO269" i="1"/>
  <c r="BI269" i="1" s="1"/>
  <c r="AO265" i="1"/>
  <c r="BJ265" i="1" s="1"/>
  <c r="AO246" i="1"/>
  <c r="BJ246" i="1" s="1"/>
  <c r="AO212" i="1"/>
  <c r="BJ212" i="1" s="1"/>
  <c r="AO206" i="1"/>
  <c r="BI206" i="1" s="1"/>
  <c r="AO205" i="1"/>
  <c r="BJ205" i="1" s="1"/>
  <c r="AO195" i="1"/>
  <c r="BJ195" i="1" s="1"/>
  <c r="AO171" i="1"/>
  <c r="BI171" i="1" s="1"/>
  <c r="AO170" i="1"/>
  <c r="BI170" i="1" s="1"/>
  <c r="AO166" i="1"/>
  <c r="BJ166" i="1" s="1"/>
  <c r="AO165" i="1"/>
  <c r="BJ165" i="1" s="1"/>
  <c r="AO141" i="1"/>
  <c r="BI141" i="1" s="1"/>
  <c r="AO138" i="1"/>
  <c r="BI138" i="1" s="1"/>
  <c r="AO129" i="1"/>
  <c r="BJ129" i="1" s="1"/>
  <c r="AO128" i="1"/>
  <c r="BJ128" i="1" s="1"/>
  <c r="AO126" i="1"/>
  <c r="BJ126" i="1" s="1"/>
  <c r="AO125" i="1"/>
  <c r="BI125" i="1" s="1"/>
  <c r="AO123" i="1"/>
  <c r="BJ123" i="1" s="1"/>
  <c r="AO116" i="1"/>
  <c r="BJ116" i="1" s="1"/>
  <c r="AO95" i="1"/>
  <c r="BJ95" i="1" s="1"/>
  <c r="AO94" i="1"/>
  <c r="BI94" i="1" s="1"/>
  <c r="AO86" i="1"/>
  <c r="BJ86" i="1" s="1"/>
  <c r="AO82" i="1"/>
  <c r="BJ82" i="1" s="1"/>
  <c r="AO51" i="1"/>
  <c r="BJ51" i="1" s="1"/>
  <c r="AO26" i="1"/>
  <c r="BI26" i="1" s="1"/>
  <c r="BI205" i="1" l="1"/>
  <c r="BJ141" i="1"/>
  <c r="BJ431" i="1"/>
  <c r="BI86" i="1"/>
  <c r="BJ171" i="1"/>
  <c r="BI95" i="1"/>
  <c r="BI166" i="1"/>
  <c r="BI270" i="1"/>
  <c r="BJ357" i="1"/>
  <c r="BI212" i="1"/>
  <c r="BI265" i="1"/>
  <c r="BJ138" i="1"/>
  <c r="BJ170" i="1"/>
  <c r="BJ206" i="1"/>
  <c r="BJ269" i="1"/>
  <c r="BJ94" i="1"/>
  <c r="BI337" i="1"/>
  <c r="BI377" i="1"/>
  <c r="BI129" i="1"/>
  <c r="BI51" i="1"/>
  <c r="BJ125" i="1"/>
  <c r="BI302" i="1"/>
  <c r="BI312" i="1"/>
  <c r="BJ402" i="1"/>
  <c r="BJ477" i="1"/>
  <c r="BJ26" i="1"/>
  <c r="BI123" i="1"/>
  <c r="BI126" i="1"/>
  <c r="BJ310" i="1"/>
  <c r="BI389" i="1"/>
  <c r="BI444" i="1"/>
  <c r="BI481" i="1"/>
  <c r="BI82" i="1"/>
  <c r="BI116" i="1"/>
  <c r="BI128" i="1"/>
  <c r="BI165" i="1"/>
  <c r="BI195" i="1"/>
  <c r="BI246" i="1"/>
  <c r="BI282" i="1"/>
  <c r="BI325" i="1"/>
  <c r="BI378" i="1"/>
  <c r="BI434" i="1"/>
  <c r="AO462" i="1"/>
  <c r="BJ462" i="1" s="1"/>
  <c r="AO461" i="1"/>
  <c r="BI461" i="1" s="1"/>
  <c r="AO460" i="1"/>
  <c r="BJ460" i="1" s="1"/>
  <c r="AO410" i="1"/>
  <c r="BJ410" i="1" s="1"/>
  <c r="AO401" i="1"/>
  <c r="BJ401" i="1" s="1"/>
  <c r="AO400" i="1"/>
  <c r="BI400" i="1" s="1"/>
  <c r="AO398" i="1"/>
  <c r="BJ398" i="1" s="1"/>
  <c r="AO394" i="1"/>
  <c r="BJ394" i="1" s="1"/>
  <c r="AO393" i="1"/>
  <c r="BJ393" i="1" s="1"/>
  <c r="AO380" i="1"/>
  <c r="BI380" i="1" s="1"/>
  <c r="AO373" i="1"/>
  <c r="BJ373" i="1" s="1"/>
  <c r="AO355" i="1"/>
  <c r="BJ355" i="1" s="1"/>
  <c r="AO354" i="1"/>
  <c r="BJ354" i="1" s="1"/>
  <c r="AO353" i="1"/>
  <c r="BI353" i="1" s="1"/>
  <c r="AO352" i="1"/>
  <c r="BJ352" i="1" s="1"/>
  <c r="AO342" i="1"/>
  <c r="BJ342" i="1" s="1"/>
  <c r="AO324" i="1"/>
  <c r="BJ324" i="1" s="1"/>
  <c r="AO317" i="1"/>
  <c r="BI317" i="1" s="1"/>
  <c r="AO303" i="1"/>
  <c r="BJ303" i="1" s="1"/>
  <c r="AO300" i="1"/>
  <c r="BJ300" i="1" s="1"/>
  <c r="AO299" i="1"/>
  <c r="BJ299" i="1" s="1"/>
  <c r="AO262" i="1"/>
  <c r="BI262" i="1" s="1"/>
  <c r="AO252" i="1"/>
  <c r="BJ252" i="1" s="1"/>
  <c r="AO251" i="1"/>
  <c r="BJ251" i="1" s="1"/>
  <c r="AO242" i="1"/>
  <c r="BI242" i="1" s="1"/>
  <c r="AO241" i="1"/>
  <c r="BI241" i="1" s="1"/>
  <c r="AO238" i="1"/>
  <c r="BJ238" i="1" s="1"/>
  <c r="AO228" i="1"/>
  <c r="BJ228" i="1" s="1"/>
  <c r="AO210" i="1"/>
  <c r="BI210" i="1" s="1"/>
  <c r="AO202" i="1"/>
  <c r="BI202" i="1" s="1"/>
  <c r="AO199" i="1"/>
  <c r="BJ199" i="1" s="1"/>
  <c r="AO198" i="1"/>
  <c r="BJ198" i="1" s="1"/>
  <c r="AO176" i="1"/>
  <c r="BI176" i="1" s="1"/>
  <c r="AO175" i="1"/>
  <c r="BI175" i="1" s="1"/>
  <c r="AO157" i="1"/>
  <c r="BJ157" i="1" s="1"/>
  <c r="AO149" i="1"/>
  <c r="BJ149" i="1" s="1"/>
  <c r="AO147" i="1"/>
  <c r="BI147" i="1" s="1"/>
  <c r="AO140" i="1"/>
  <c r="BI140" i="1" s="1"/>
  <c r="AO117" i="1"/>
  <c r="BJ117" i="1" s="1"/>
  <c r="AO92" i="1"/>
  <c r="BJ92" i="1" s="1"/>
  <c r="AO83" i="1"/>
  <c r="BI83" i="1" s="1"/>
  <c r="AO81" i="1"/>
  <c r="BI81" i="1" s="1"/>
  <c r="AO73" i="1"/>
  <c r="BJ73" i="1" s="1"/>
  <c r="AO57" i="1"/>
  <c r="BJ57" i="1" s="1"/>
  <c r="AO52" i="1"/>
  <c r="BI52" i="1" s="1"/>
  <c r="AO42" i="1"/>
  <c r="BI42" i="1" s="1"/>
  <c r="AO36" i="1"/>
  <c r="BJ36" i="1" s="1"/>
  <c r="AO25" i="1"/>
  <c r="BJ25" i="1" s="1"/>
  <c r="AO22" i="1"/>
  <c r="BI22" i="1" s="1"/>
  <c r="AO21" i="1"/>
  <c r="BI21" i="1" s="1"/>
  <c r="AO20" i="1"/>
  <c r="BJ20" i="1" s="1"/>
  <c r="BI393" i="1" l="1"/>
  <c r="BJ147" i="1"/>
  <c r="BI299" i="1"/>
  <c r="BJ317" i="1"/>
  <c r="BJ52" i="1"/>
  <c r="BI460" i="1"/>
  <c r="BJ210" i="1"/>
  <c r="BJ83" i="1"/>
  <c r="BJ242" i="1"/>
  <c r="BI398" i="1"/>
  <c r="BI401" i="1"/>
  <c r="BJ22" i="1"/>
  <c r="BJ176" i="1"/>
  <c r="BJ353" i="1"/>
  <c r="BI373" i="1"/>
  <c r="BI462" i="1"/>
  <c r="BJ21" i="1"/>
  <c r="BJ42" i="1"/>
  <c r="BJ81" i="1"/>
  <c r="BJ140" i="1"/>
  <c r="BJ175" i="1"/>
  <c r="BJ202" i="1"/>
  <c r="BJ241" i="1"/>
  <c r="BJ262" i="1"/>
  <c r="BI352" i="1"/>
  <c r="BI354" i="1"/>
  <c r="BJ461" i="1"/>
  <c r="BI303" i="1"/>
  <c r="BI324" i="1"/>
  <c r="BJ380" i="1"/>
  <c r="BJ400" i="1"/>
  <c r="BI20" i="1"/>
  <c r="BI36" i="1"/>
  <c r="BI73" i="1"/>
  <c r="BI117" i="1"/>
  <c r="BI157" i="1"/>
  <c r="BI199" i="1"/>
  <c r="BI238" i="1"/>
  <c r="BI252" i="1"/>
  <c r="BI25" i="1"/>
  <c r="BI57" i="1"/>
  <c r="BI92" i="1"/>
  <c r="BI149" i="1"/>
  <c r="BI198" i="1"/>
  <c r="BI228" i="1"/>
  <c r="BI251" i="1"/>
  <c r="BI300" i="1"/>
  <c r="BI342" i="1"/>
  <c r="BI355" i="1"/>
  <c r="BI394" i="1"/>
  <c r="BI410" i="1"/>
  <c r="AO476" i="1"/>
  <c r="BJ476" i="1" s="1"/>
  <c r="AO467" i="1"/>
  <c r="BI467" i="1" s="1"/>
  <c r="AO466" i="1"/>
  <c r="BJ466" i="1" s="1"/>
  <c r="AO465" i="1"/>
  <c r="BJ465" i="1" s="1"/>
  <c r="AO454" i="1"/>
  <c r="BJ454" i="1" s="1"/>
  <c r="AO446" i="1"/>
  <c r="BI446" i="1" s="1"/>
  <c r="AO440" i="1"/>
  <c r="BJ440" i="1" s="1"/>
  <c r="AO433" i="1"/>
  <c r="BJ433" i="1" s="1"/>
  <c r="AO429" i="1"/>
  <c r="BJ429" i="1" s="1"/>
  <c r="AO420" i="1"/>
  <c r="BI420" i="1" s="1"/>
  <c r="AO409" i="1"/>
  <c r="BJ409" i="1" s="1"/>
  <c r="AO392" i="1"/>
  <c r="BJ392" i="1" s="1"/>
  <c r="AO383" i="1"/>
  <c r="BJ383" i="1" s="1"/>
  <c r="AO382" i="1"/>
  <c r="BI382" i="1" s="1"/>
  <c r="AO381" i="1"/>
  <c r="BI381" i="1" s="1"/>
  <c r="AO372" i="1"/>
  <c r="BJ372" i="1" s="1"/>
  <c r="AO371" i="1"/>
  <c r="BJ371" i="1" s="1"/>
  <c r="AO370" i="1"/>
  <c r="BI370" i="1" s="1"/>
  <c r="AO369" i="1"/>
  <c r="BJ369" i="1" s="1"/>
  <c r="AO368" i="1"/>
  <c r="BJ368" i="1" s="1"/>
  <c r="AO367" i="1"/>
  <c r="BJ367" i="1" s="1"/>
  <c r="AO366" i="1"/>
  <c r="BJ366" i="1" s="1"/>
  <c r="AO346" i="1"/>
  <c r="BJ346" i="1" s="1"/>
  <c r="AO336" i="1"/>
  <c r="BJ336" i="1" s="1"/>
  <c r="AO334" i="1"/>
  <c r="BI334" i="1" s="1"/>
  <c r="AO313" i="1"/>
  <c r="BJ313" i="1" s="1"/>
  <c r="AO279" i="1"/>
  <c r="BJ279" i="1" s="1"/>
  <c r="AO264" i="1"/>
  <c r="BJ264" i="1" s="1"/>
  <c r="AO257" i="1"/>
  <c r="BI257" i="1" s="1"/>
  <c r="AO255" i="1"/>
  <c r="BJ255" i="1" s="1"/>
  <c r="AO253" i="1"/>
  <c r="BJ253" i="1" s="1"/>
  <c r="AO244" i="1"/>
  <c r="BJ244" i="1" s="1"/>
  <c r="AO240" i="1"/>
  <c r="BI240" i="1" s="1"/>
  <c r="AO235" i="1"/>
  <c r="BJ235" i="1" s="1"/>
  <c r="AO192" i="1"/>
  <c r="BJ192" i="1" s="1"/>
  <c r="AO190" i="1"/>
  <c r="BJ190" i="1" s="1"/>
  <c r="AO184" i="1"/>
  <c r="BJ184" i="1" s="1"/>
  <c r="AO173" i="1"/>
  <c r="BI173" i="1" s="1"/>
  <c r="AO164" i="1"/>
  <c r="BJ164" i="1" s="1"/>
  <c r="AO152" i="1"/>
  <c r="BJ152" i="1" s="1"/>
  <c r="AO133" i="1"/>
  <c r="BJ133" i="1" s="1"/>
  <c r="AO124" i="1"/>
  <c r="BI124" i="1" s="1"/>
  <c r="AO112" i="1"/>
  <c r="BJ112" i="1" s="1"/>
  <c r="AO111" i="1"/>
  <c r="BJ111" i="1" s="1"/>
  <c r="AO59" i="1"/>
  <c r="BJ59" i="1" s="1"/>
  <c r="AO48" i="1"/>
  <c r="BI48" i="1" s="1"/>
  <c r="BJ173" i="1" l="1"/>
  <c r="BI192" i="1"/>
  <c r="BI366" i="1"/>
  <c r="BJ381" i="1"/>
  <c r="BJ48" i="1"/>
  <c r="BI112" i="1"/>
  <c r="BI255" i="1"/>
  <c r="BI279" i="1"/>
  <c r="BJ446" i="1"/>
  <c r="BI466" i="1"/>
  <c r="BJ124" i="1"/>
  <c r="BI164" i="1"/>
  <c r="BI235" i="1"/>
  <c r="BI253" i="1"/>
  <c r="BI313" i="1"/>
  <c r="BI346" i="1"/>
  <c r="BJ382" i="1"/>
  <c r="BI409" i="1"/>
  <c r="BI369" i="1"/>
  <c r="BJ420" i="1"/>
  <c r="BI440" i="1"/>
  <c r="BJ467" i="1"/>
  <c r="BJ240" i="1"/>
  <c r="BJ257" i="1"/>
  <c r="BJ334" i="1"/>
  <c r="BJ370" i="1"/>
  <c r="BI111" i="1"/>
  <c r="BI152" i="1"/>
  <c r="BI190" i="1"/>
  <c r="BI244" i="1"/>
  <c r="BI264" i="1"/>
  <c r="BI336" i="1"/>
  <c r="BI368" i="1"/>
  <c r="BI372" i="1"/>
  <c r="BI392" i="1"/>
  <c r="BI433" i="1"/>
  <c r="BI465" i="1"/>
  <c r="BI59" i="1"/>
  <c r="BI133" i="1"/>
  <c r="BI184" i="1"/>
  <c r="BI367" i="1"/>
  <c r="BI371" i="1"/>
  <c r="BI383" i="1"/>
  <c r="BI429" i="1"/>
  <c r="BI454" i="1"/>
  <c r="BI476" i="1"/>
  <c r="AO486" i="1"/>
  <c r="BJ486" i="1" s="1"/>
  <c r="AO485" i="1"/>
  <c r="BI485" i="1" s="1"/>
  <c r="AO484" i="1"/>
  <c r="BJ484" i="1" s="1"/>
  <c r="AO483" i="1"/>
  <c r="BJ483" i="1" s="1"/>
  <c r="AO482" i="1"/>
  <c r="BJ482" i="1" s="1"/>
  <c r="AO435" i="1"/>
  <c r="BI435" i="1" s="1"/>
  <c r="AO427" i="1"/>
  <c r="BJ427" i="1" s="1"/>
  <c r="AO419" i="1"/>
  <c r="BJ419" i="1" s="1"/>
  <c r="AO399" i="1"/>
  <c r="BJ399" i="1" s="1"/>
  <c r="AO374" i="1"/>
  <c r="BI374" i="1" s="1"/>
  <c r="AO351" i="1"/>
  <c r="BJ351" i="1" s="1"/>
  <c r="AO347" i="1"/>
  <c r="BJ347" i="1" s="1"/>
  <c r="AO339" i="1"/>
  <c r="BJ339" i="1" s="1"/>
  <c r="AO335" i="1"/>
  <c r="BI335" i="1" s="1"/>
  <c r="AO320" i="1"/>
  <c r="BJ320" i="1" s="1"/>
  <c r="AO298" i="1"/>
  <c r="BJ298" i="1" s="1"/>
  <c r="AO293" i="1"/>
  <c r="BJ293" i="1" s="1"/>
  <c r="AO290" i="1"/>
  <c r="BI290" i="1" s="1"/>
  <c r="AO258" i="1"/>
  <c r="BJ258" i="1" s="1"/>
  <c r="AO247" i="1"/>
  <c r="BJ247" i="1" s="1"/>
  <c r="AO231" i="1"/>
  <c r="BJ231" i="1" s="1"/>
  <c r="AO225" i="1"/>
  <c r="BI225" i="1" s="1"/>
  <c r="AO189" i="1"/>
  <c r="BJ189" i="1" s="1"/>
  <c r="AO187" i="1"/>
  <c r="BJ187" i="1" s="1"/>
  <c r="AO180" i="1"/>
  <c r="BJ180" i="1" s="1"/>
  <c r="AO162" i="1"/>
  <c r="BI162" i="1" s="1"/>
  <c r="AO159" i="1"/>
  <c r="BJ159" i="1" s="1"/>
  <c r="AO146" i="1"/>
  <c r="BJ146" i="1" s="1"/>
  <c r="AO139" i="1"/>
  <c r="BJ139" i="1" s="1"/>
  <c r="AO132" i="1"/>
  <c r="BI132" i="1" s="1"/>
  <c r="AO130" i="1"/>
  <c r="BJ130" i="1" s="1"/>
  <c r="AO110" i="1"/>
  <c r="BJ110" i="1" s="1"/>
  <c r="AO87" i="1"/>
  <c r="BJ87" i="1" s="1"/>
  <c r="AO63" i="1"/>
  <c r="BI63" i="1" s="1"/>
  <c r="AO35" i="1"/>
  <c r="BJ35" i="1" s="1"/>
  <c r="AO34" i="1"/>
  <c r="BJ34" i="1" s="1"/>
  <c r="AO33" i="1"/>
  <c r="BJ33" i="1" s="1"/>
  <c r="AO32" i="1"/>
  <c r="BI32" i="1" s="1"/>
  <c r="BJ32" i="1" l="1"/>
  <c r="BJ63" i="1"/>
  <c r="BJ225" i="1"/>
  <c r="BJ290" i="1"/>
  <c r="BJ335" i="1"/>
  <c r="BJ435" i="1"/>
  <c r="BJ485" i="1"/>
  <c r="BI35" i="1"/>
  <c r="BI159" i="1"/>
  <c r="BI258" i="1"/>
  <c r="BI320" i="1"/>
  <c r="BI351" i="1"/>
  <c r="BI484" i="1"/>
  <c r="BJ132" i="1"/>
  <c r="BJ162" i="1"/>
  <c r="BJ374" i="1"/>
  <c r="BI130" i="1"/>
  <c r="BI189" i="1"/>
  <c r="BI427" i="1"/>
  <c r="BI33" i="1"/>
  <c r="BI87" i="1"/>
  <c r="BI139" i="1"/>
  <c r="BI180" i="1"/>
  <c r="BI231" i="1"/>
  <c r="BI293" i="1"/>
  <c r="BI339" i="1"/>
  <c r="BI399" i="1"/>
  <c r="BI482" i="1"/>
  <c r="BI486" i="1"/>
  <c r="BI34" i="1"/>
  <c r="BI110" i="1"/>
  <c r="BI146" i="1"/>
  <c r="BI187" i="1"/>
  <c r="BI247" i="1"/>
  <c r="BI298" i="1"/>
  <c r="BI347" i="1"/>
  <c r="BI419" i="1"/>
  <c r="BI483" i="1"/>
  <c r="AO459" i="1"/>
  <c r="BJ459" i="1" s="1"/>
  <c r="AO458" i="1"/>
  <c r="BI458" i="1" s="1"/>
  <c r="AO428" i="1"/>
  <c r="BJ428" i="1" s="1"/>
  <c r="AO396" i="1"/>
  <c r="BJ396" i="1" s="1"/>
  <c r="AO350" i="1"/>
  <c r="BJ350" i="1" s="1"/>
  <c r="AO338" i="1"/>
  <c r="BI338" i="1" s="1"/>
  <c r="AO333" i="1"/>
  <c r="BJ333" i="1" s="1"/>
  <c r="AO318" i="1"/>
  <c r="BJ318" i="1" s="1"/>
  <c r="AO306" i="1"/>
  <c r="BJ306" i="1" s="1"/>
  <c r="AO304" i="1"/>
  <c r="BI304" i="1" s="1"/>
  <c r="AO301" i="1"/>
  <c r="BJ301" i="1" s="1"/>
  <c r="AO286" i="1"/>
  <c r="BJ286" i="1" s="1"/>
  <c r="AO277" i="1"/>
  <c r="BJ277" i="1" s="1"/>
  <c r="AO248" i="1"/>
  <c r="BI248" i="1" s="1"/>
  <c r="AO236" i="1"/>
  <c r="BJ236" i="1" s="1"/>
  <c r="AO223" i="1"/>
  <c r="BJ223" i="1" s="1"/>
  <c r="AO218" i="1"/>
  <c r="BJ218" i="1" s="1"/>
  <c r="AO213" i="1"/>
  <c r="BI213" i="1" s="1"/>
  <c r="AO200" i="1"/>
  <c r="BJ200" i="1" s="1"/>
  <c r="AO191" i="1"/>
  <c r="BJ191" i="1" s="1"/>
  <c r="AO182" i="1"/>
  <c r="BJ182" i="1" s="1"/>
  <c r="AO178" i="1"/>
  <c r="BI178" i="1" s="1"/>
  <c r="AO185" i="1"/>
  <c r="BJ185" i="1" s="1"/>
  <c r="AO168" i="1"/>
  <c r="BJ168" i="1" s="1"/>
  <c r="AO156" i="1"/>
  <c r="BJ156" i="1" s="1"/>
  <c r="AO154" i="1"/>
  <c r="BI154" i="1" s="1"/>
  <c r="AO151" i="1"/>
  <c r="BJ151" i="1" s="1"/>
  <c r="AO144" i="1"/>
  <c r="BJ144" i="1" s="1"/>
  <c r="AO143" i="1"/>
  <c r="BJ143" i="1" s="1"/>
  <c r="AO137" i="1"/>
  <c r="BI137" i="1" s="1"/>
  <c r="AO136" i="1"/>
  <c r="BJ136" i="1" s="1"/>
  <c r="AO119" i="1"/>
  <c r="BJ119" i="1" s="1"/>
  <c r="AO107" i="1"/>
  <c r="BJ107" i="1" s="1"/>
  <c r="AO106" i="1"/>
  <c r="BI106" i="1" s="1"/>
  <c r="AO103" i="1"/>
  <c r="BJ103" i="1" s="1"/>
  <c r="AO102" i="1"/>
  <c r="BJ102" i="1" s="1"/>
  <c r="AO85" i="1"/>
  <c r="BJ85" i="1" s="1"/>
  <c r="AO84" i="1"/>
  <c r="BI84" i="1" s="1"/>
  <c r="AO80" i="1"/>
  <c r="BJ80" i="1" s="1"/>
  <c r="AO75" i="1"/>
  <c r="BJ75" i="1" s="1"/>
  <c r="AO54" i="1"/>
  <c r="BJ54" i="1" s="1"/>
  <c r="AO45" i="1"/>
  <c r="BI45" i="1" s="1"/>
  <c r="AO41" i="1"/>
  <c r="BJ41" i="1" s="1"/>
  <c r="AO19" i="1"/>
  <c r="BJ19" i="1" s="1"/>
  <c r="BJ213" i="1" l="1"/>
  <c r="BI301" i="1"/>
  <c r="BI41" i="1"/>
  <c r="BJ154" i="1"/>
  <c r="BI185" i="1"/>
  <c r="BI306" i="1"/>
  <c r="BJ458" i="1"/>
  <c r="BJ45" i="1"/>
  <c r="BI80" i="1"/>
  <c r="BJ106" i="1"/>
  <c r="BI136" i="1"/>
  <c r="BI143" i="1"/>
  <c r="BJ248" i="1"/>
  <c r="BI333" i="1"/>
  <c r="BI350" i="1"/>
  <c r="BJ84" i="1"/>
  <c r="BI103" i="1"/>
  <c r="BJ137" i="1"/>
  <c r="BI236" i="1"/>
  <c r="BI277" i="1"/>
  <c r="BJ338" i="1"/>
  <c r="BI151" i="1"/>
  <c r="BJ178" i="1"/>
  <c r="BI200" i="1"/>
  <c r="BI218" i="1"/>
  <c r="BJ304" i="1"/>
  <c r="BI428" i="1"/>
  <c r="BI459" i="1"/>
  <c r="BI19" i="1"/>
  <c r="BI75" i="1"/>
  <c r="BI102" i="1"/>
  <c r="BI119" i="1"/>
  <c r="BI144" i="1"/>
  <c r="BI168" i="1"/>
  <c r="BI191" i="1"/>
  <c r="BI223" i="1"/>
  <c r="BI286" i="1"/>
  <c r="BI318" i="1"/>
  <c r="BI396" i="1"/>
  <c r="BI54" i="1"/>
  <c r="BI85" i="1"/>
  <c r="BI107" i="1"/>
  <c r="BI156" i="1"/>
  <c r="BI182" i="1"/>
  <c r="AO470" i="1"/>
  <c r="BJ470" i="1" s="1"/>
  <c r="AO469" i="1"/>
  <c r="BJ469" i="1" s="1"/>
  <c r="AO468" i="1"/>
  <c r="BJ468" i="1" s="1"/>
  <c r="AO451" i="1"/>
  <c r="BJ451" i="1" s="1"/>
  <c r="AO449" i="1"/>
  <c r="BJ449" i="1" s="1"/>
  <c r="AO448" i="1"/>
  <c r="BJ448" i="1" s="1"/>
  <c r="AO447" i="1"/>
  <c r="BJ447" i="1" s="1"/>
  <c r="AO443" i="1"/>
  <c r="BJ443" i="1" s="1"/>
  <c r="AO442" i="1"/>
  <c r="BJ442" i="1" s="1"/>
  <c r="AO441" i="1"/>
  <c r="BJ441" i="1" s="1"/>
  <c r="AO438" i="1"/>
  <c r="BJ438" i="1" s="1"/>
  <c r="AO432" i="1"/>
  <c r="BJ432" i="1" s="1"/>
  <c r="AO426" i="1"/>
  <c r="BJ426" i="1" s="1"/>
  <c r="AO425" i="1"/>
  <c r="BJ425" i="1" s="1"/>
  <c r="AO423" i="1"/>
  <c r="BJ423" i="1" s="1"/>
  <c r="AO422" i="1"/>
  <c r="BJ422" i="1" s="1"/>
  <c r="AO413" i="1"/>
  <c r="BJ413" i="1" s="1"/>
  <c r="AO408" i="1"/>
  <c r="BJ408" i="1" s="1"/>
  <c r="AO397" i="1"/>
  <c r="BJ397" i="1" s="1"/>
  <c r="AO395" i="1"/>
  <c r="BJ395" i="1" s="1"/>
  <c r="AO390" i="1"/>
  <c r="BJ390" i="1" s="1"/>
  <c r="AO384" i="1"/>
  <c r="BI384" i="1" s="1"/>
  <c r="AO379" i="1"/>
  <c r="BJ379" i="1" s="1"/>
  <c r="AO359" i="1"/>
  <c r="BJ359" i="1" s="1"/>
  <c r="AO348" i="1"/>
  <c r="BJ348" i="1" s="1"/>
  <c r="AO345" i="1"/>
  <c r="BI345" i="1" s="1"/>
  <c r="AO330" i="1"/>
  <c r="BJ330" i="1" s="1"/>
  <c r="AO328" i="1"/>
  <c r="BJ328" i="1" s="1"/>
  <c r="AO319" i="1"/>
  <c r="BJ319" i="1" s="1"/>
  <c r="AO316" i="1"/>
  <c r="BI316" i="1" s="1"/>
  <c r="AO315" i="1"/>
  <c r="BJ315" i="1" s="1"/>
  <c r="AO308" i="1"/>
  <c r="BJ308" i="1" s="1"/>
  <c r="AO296" i="1"/>
  <c r="BJ296" i="1" s="1"/>
  <c r="AO294" i="1"/>
  <c r="BI294" i="1" s="1"/>
  <c r="AO284" i="1"/>
  <c r="BJ284" i="1" s="1"/>
  <c r="AO283" i="1"/>
  <c r="BJ283" i="1" s="1"/>
  <c r="AO267" i="1"/>
  <c r="BJ267" i="1" s="1"/>
  <c r="AO263" i="1"/>
  <c r="BI263" i="1" s="1"/>
  <c r="AO261" i="1"/>
  <c r="BJ261" i="1" s="1"/>
  <c r="AO259" i="1"/>
  <c r="BJ259" i="1" s="1"/>
  <c r="AO250" i="1"/>
  <c r="BJ250" i="1" s="1"/>
  <c r="AO245" i="1"/>
  <c r="BI245" i="1" s="1"/>
  <c r="AO239" i="1"/>
  <c r="BJ239" i="1" s="1"/>
  <c r="AO230" i="1"/>
  <c r="BJ230" i="1" s="1"/>
  <c r="AO222" i="1"/>
  <c r="BJ222" i="1" s="1"/>
  <c r="AO220" i="1"/>
  <c r="BI220" i="1" s="1"/>
  <c r="AO211" i="1"/>
  <c r="BJ211" i="1" s="1"/>
  <c r="AO209" i="1"/>
  <c r="BJ209" i="1" s="1"/>
  <c r="AO208" i="1"/>
  <c r="BJ208" i="1" s="1"/>
  <c r="AO203" i="1"/>
  <c r="BI203" i="1" s="1"/>
  <c r="AO201" i="1"/>
  <c r="BJ201" i="1" s="1"/>
  <c r="AO150" i="1"/>
  <c r="BJ150" i="1" s="1"/>
  <c r="AO142" i="1"/>
  <c r="BJ142" i="1" s="1"/>
  <c r="AO115" i="1"/>
  <c r="BI115" i="1" s="1"/>
  <c r="AO101" i="1"/>
  <c r="BJ101" i="1" s="1"/>
  <c r="AO88" i="1"/>
  <c r="BJ88" i="1" s="1"/>
  <c r="AO74" i="1"/>
  <c r="BJ74" i="1" s="1"/>
  <c r="AO71" i="1"/>
  <c r="BI71" i="1" s="1"/>
  <c r="AO70" i="1"/>
  <c r="BJ70" i="1" s="1"/>
  <c r="AO61" i="1"/>
  <c r="BJ61" i="1" s="1"/>
  <c r="AO58" i="1"/>
  <c r="BJ58" i="1" s="1"/>
  <c r="AO47" i="1"/>
  <c r="BI47" i="1" s="1"/>
  <c r="AO46" i="1"/>
  <c r="BJ46" i="1" s="1"/>
  <c r="AO31" i="1"/>
  <c r="BJ31" i="1" s="1"/>
  <c r="AO30" i="1"/>
  <c r="BJ30" i="1" s="1"/>
  <c r="BI441" i="1" l="1"/>
  <c r="BJ71" i="1"/>
  <c r="BI101" i="1"/>
  <c r="BJ384" i="1"/>
  <c r="BI397" i="1"/>
  <c r="BI447" i="1"/>
  <c r="BI423" i="1"/>
  <c r="BI330" i="1"/>
  <c r="BI468" i="1"/>
  <c r="BI425" i="1"/>
  <c r="BJ47" i="1"/>
  <c r="BI70" i="1"/>
  <c r="BJ203" i="1"/>
  <c r="BI211" i="1"/>
  <c r="BJ245" i="1"/>
  <c r="BI261" i="1"/>
  <c r="BJ294" i="1"/>
  <c r="BI315" i="1"/>
  <c r="BJ345" i="1"/>
  <c r="BI379" i="1"/>
  <c r="BI408" i="1"/>
  <c r="BI438" i="1"/>
  <c r="BI469" i="1"/>
  <c r="BI448" i="1"/>
  <c r="BI46" i="1"/>
  <c r="BJ115" i="1"/>
  <c r="BI201" i="1"/>
  <c r="BJ220" i="1"/>
  <c r="BI239" i="1"/>
  <c r="BJ263" i="1"/>
  <c r="BI284" i="1"/>
  <c r="BJ316" i="1"/>
  <c r="BI31" i="1"/>
  <c r="BI61" i="1"/>
  <c r="BI88" i="1"/>
  <c r="BI150" i="1"/>
  <c r="BI209" i="1"/>
  <c r="BI230" i="1"/>
  <c r="BI259" i="1"/>
  <c r="BI283" i="1"/>
  <c r="BI308" i="1"/>
  <c r="BI328" i="1"/>
  <c r="BI359" i="1"/>
  <c r="BI395" i="1"/>
  <c r="BI422" i="1"/>
  <c r="BI432" i="1"/>
  <c r="BI443" i="1"/>
  <c r="BI451" i="1"/>
  <c r="BI30" i="1"/>
  <c r="BI58" i="1"/>
  <c r="BI74" i="1"/>
  <c r="BI142" i="1"/>
  <c r="BI208" i="1"/>
  <c r="BI222" i="1"/>
  <c r="BI250" i="1"/>
  <c r="BI267" i="1"/>
  <c r="BI296" i="1"/>
  <c r="BI319" i="1"/>
  <c r="BI348" i="1"/>
  <c r="BI390" i="1"/>
  <c r="BI413" i="1"/>
  <c r="BI426" i="1"/>
  <c r="BI442" i="1"/>
  <c r="BI449" i="1"/>
  <c r="BI470" i="1"/>
  <c r="AO488" i="1"/>
  <c r="BJ488" i="1" s="1"/>
  <c r="AO487" i="1"/>
  <c r="BI487" i="1" s="1"/>
  <c r="AO478" i="1"/>
  <c r="BJ478" i="1" s="1"/>
  <c r="AO472" i="1"/>
  <c r="BJ472" i="1" s="1"/>
  <c r="AO471" i="1"/>
  <c r="BJ471" i="1" s="1"/>
  <c r="AO456" i="1"/>
  <c r="BI456" i="1" s="1"/>
  <c r="AO455" i="1"/>
  <c r="BJ455" i="1" s="1"/>
  <c r="AO453" i="1"/>
  <c r="BJ453" i="1" s="1"/>
  <c r="AO452" i="1"/>
  <c r="BJ452" i="1" s="1"/>
  <c r="AO437" i="1"/>
  <c r="BI437" i="1" s="1"/>
  <c r="AO424" i="1"/>
  <c r="BJ424" i="1" s="1"/>
  <c r="AO418" i="1"/>
  <c r="BJ418" i="1" s="1"/>
  <c r="AO417" i="1"/>
  <c r="BJ417" i="1" s="1"/>
  <c r="AO415" i="1"/>
  <c r="BI415" i="1" s="1"/>
  <c r="AO412" i="1"/>
  <c r="BJ412" i="1" s="1"/>
  <c r="AO411" i="1"/>
  <c r="BJ411" i="1" s="1"/>
  <c r="AO387" i="1"/>
  <c r="BJ387" i="1" s="1"/>
  <c r="AO386" i="1"/>
  <c r="BI386" i="1" s="1"/>
  <c r="AO376" i="1"/>
  <c r="BI376" i="1" s="1"/>
  <c r="AO332" i="1"/>
  <c r="BJ332" i="1" s="1"/>
  <c r="AO326" i="1"/>
  <c r="BJ326" i="1" s="1"/>
  <c r="AO322" i="1"/>
  <c r="BI322" i="1" s="1"/>
  <c r="AO309" i="1"/>
  <c r="BJ309" i="1" s="1"/>
  <c r="AO274" i="1"/>
  <c r="BJ274" i="1" s="1"/>
  <c r="AO273" i="1"/>
  <c r="BJ273" i="1" s="1"/>
  <c r="AO271" i="1"/>
  <c r="BI271" i="1" s="1"/>
  <c r="AO249" i="1"/>
  <c r="BJ249" i="1" s="1"/>
  <c r="AO237" i="1"/>
  <c r="BJ237" i="1" s="1"/>
  <c r="AO219" i="1"/>
  <c r="BJ219" i="1" s="1"/>
  <c r="AO196" i="1"/>
  <c r="BI196" i="1" s="1"/>
  <c r="AO186" i="1"/>
  <c r="BJ186" i="1" s="1"/>
  <c r="AO183" i="1"/>
  <c r="BJ183" i="1" s="1"/>
  <c r="AO179" i="1"/>
  <c r="BJ179" i="1" s="1"/>
  <c r="AO167" i="1"/>
  <c r="BI167" i="1" s="1"/>
  <c r="AO160" i="1"/>
  <c r="BJ160" i="1" s="1"/>
  <c r="AO155" i="1"/>
  <c r="BJ155" i="1" s="1"/>
  <c r="AO153" i="1"/>
  <c r="BJ153" i="1" s="1"/>
  <c r="AO131" i="1"/>
  <c r="BI131" i="1" s="1"/>
  <c r="AO118" i="1"/>
  <c r="BJ118" i="1" s="1"/>
  <c r="AO114" i="1"/>
  <c r="BJ114" i="1" s="1"/>
  <c r="AO109" i="1"/>
  <c r="BJ109" i="1" s="1"/>
  <c r="AO104" i="1"/>
  <c r="BI104" i="1" s="1"/>
  <c r="AO99" i="1"/>
  <c r="BJ99" i="1" s="1"/>
  <c r="AO96" i="1"/>
  <c r="BJ96" i="1" s="1"/>
  <c r="AO93" i="1"/>
  <c r="BI93" i="1" s="1"/>
  <c r="AO91" i="1"/>
  <c r="BJ91" i="1" s="1"/>
  <c r="AO89" i="1"/>
  <c r="BJ89" i="1" s="1"/>
  <c r="AO72" i="1"/>
  <c r="BJ72" i="1" s="1"/>
  <c r="AO69" i="1"/>
  <c r="BI69" i="1" s="1"/>
  <c r="AO68" i="1"/>
  <c r="BJ68" i="1" s="1"/>
  <c r="AO64" i="1"/>
  <c r="BJ64" i="1" s="1"/>
  <c r="AO44" i="1"/>
  <c r="BJ44" i="1" s="1"/>
  <c r="AO38" i="1"/>
  <c r="BI38" i="1" s="1"/>
  <c r="AO18" i="1"/>
  <c r="BI18" i="1" s="1"/>
  <c r="BJ376" i="1" l="1"/>
  <c r="BI455" i="1"/>
  <c r="BI89" i="1"/>
  <c r="BJ131" i="1"/>
  <c r="BI160" i="1"/>
  <c r="BI478" i="1"/>
  <c r="BI309" i="1"/>
  <c r="BJ69" i="1"/>
  <c r="BI273" i="1"/>
  <c r="BI387" i="1"/>
  <c r="BJ415" i="1"/>
  <c r="BI471" i="1"/>
  <c r="BI64" i="1"/>
  <c r="BJ196" i="1"/>
  <c r="BI249" i="1"/>
  <c r="BJ437" i="1"/>
  <c r="BI99" i="1"/>
  <c r="BJ38" i="1"/>
  <c r="BJ93" i="1"/>
  <c r="BI326" i="1"/>
  <c r="BI488" i="1"/>
  <c r="BI68" i="1"/>
  <c r="BI91" i="1"/>
  <c r="BJ104" i="1"/>
  <c r="BI118" i="1"/>
  <c r="BJ167" i="1"/>
  <c r="BI186" i="1"/>
  <c r="BI219" i="1"/>
  <c r="BJ322" i="1"/>
  <c r="BJ386" i="1"/>
  <c r="BI424" i="1"/>
  <c r="BI452" i="1"/>
  <c r="BJ487" i="1"/>
  <c r="BJ18" i="1"/>
  <c r="BJ271" i="1"/>
  <c r="BI412" i="1"/>
  <c r="BI417" i="1"/>
  <c r="BJ456" i="1"/>
  <c r="BI44" i="1"/>
  <c r="BI72" i="1"/>
  <c r="BI96" i="1"/>
  <c r="BI114" i="1"/>
  <c r="BI155" i="1"/>
  <c r="BI183" i="1"/>
  <c r="BI237" i="1"/>
  <c r="BI274" i="1"/>
  <c r="BI332" i="1"/>
  <c r="BI411" i="1"/>
  <c r="BI418" i="1"/>
  <c r="BI453" i="1"/>
  <c r="BI472" i="1"/>
  <c r="BI109" i="1"/>
  <c r="BI153" i="1"/>
  <c r="BI179" i="1"/>
  <c r="J13" i="1" l="1" a="1"/>
  <c r="J13" i="1" s="1"/>
  <c r="J12" i="1" a="1"/>
  <c r="J12" i="1" s="1"/>
  <c r="J11" i="1" a="1"/>
  <c r="J11" i="1" s="1"/>
  <c r="J10" i="1" a="1"/>
  <c r="J10" i="1" s="1"/>
  <c r="J14" i="1" l="1" a="1"/>
  <c r="J14" i="1" s="1"/>
  <c r="J15" i="1" l="1"/>
  <c r="J9" i="1"/>
  <c r="A2" i="1"/>
  <c r="Q9" i="1" l="1"/>
</calcChain>
</file>

<file path=xl/comments1.xml><?xml version="1.0" encoding="utf-8"?>
<comments xmlns="http://schemas.openxmlformats.org/spreadsheetml/2006/main">
  <authors>
    <author>Author</author>
    <author>chernousov</author>
    <author>Александр Сиренко</author>
    <author>Заводская</author>
  </authors>
  <commentList>
    <comment ref="C17" authorId="0">
      <text>
        <r>
          <rPr>
            <b/>
            <sz val="8"/>
            <color indexed="81"/>
            <rFont val="Tahoma"/>
            <family val="2"/>
            <charset val="204"/>
          </rPr>
          <t>Поставьте в поле напротив интересующей позиции необходимое количество пачек.</t>
        </r>
      </text>
    </comment>
    <comment ref="D17" authorId="0">
      <text>
        <r>
          <rPr>
            <b/>
            <sz val="8"/>
            <color indexed="81"/>
            <rFont val="Tahoma"/>
            <family val="2"/>
            <charset val="204"/>
          </rPr>
          <t>Поставьте в поле напротив интересующей позиции необходимое количество экземпляров.</t>
        </r>
      </text>
    </comment>
    <comment ref="E17" authorId="1">
      <text>
        <r>
          <rPr>
            <b/>
            <sz val="8"/>
            <color indexed="81"/>
            <rFont val="Tahoma"/>
            <family val="2"/>
            <charset val="204"/>
          </rPr>
          <t>Цена книги, без скидки</t>
        </r>
      </text>
    </comment>
    <comment ref="F17" authorId="1">
      <text>
        <r>
          <rPr>
            <b/>
            <sz val="8"/>
            <color indexed="81"/>
            <rFont val="Tahoma"/>
            <family val="2"/>
            <charset val="204"/>
          </rPr>
          <t>Название продукции</t>
        </r>
      </text>
    </comment>
    <comment ref="G17" authorId="1">
      <text>
        <r>
          <rPr>
            <b/>
            <sz val="8"/>
            <color indexed="81"/>
            <rFont val="Tahoma"/>
            <family val="2"/>
            <charset val="204"/>
          </rPr>
          <t>Фамилия автора и его инициалы</t>
        </r>
      </text>
    </comment>
    <comment ref="H17" authorId="1">
      <text>
        <r>
          <rPr>
            <b/>
            <sz val="8"/>
            <color indexed="81"/>
            <rFont val="Tahoma"/>
            <family val="2"/>
            <charset val="204"/>
          </rPr>
          <t>Принадлежность позиции к серии</t>
        </r>
      </text>
    </comment>
    <comment ref="K17" authorId="2">
      <text>
        <r>
          <rPr>
            <b/>
            <sz val="9"/>
            <color indexed="81"/>
            <rFont val="Tahoma"/>
            <family val="2"/>
            <charset val="204"/>
          </rPr>
          <t>Серии особого внимания издательства (высоколиквидные с длинным жизненным циклом)</t>
        </r>
        <r>
          <rPr>
            <sz val="9"/>
            <color indexed="81"/>
            <rFont val="Tahoma"/>
            <family val="2"/>
            <charset val="204"/>
          </rPr>
          <t xml:space="preserve">
</t>
        </r>
      </text>
    </comment>
    <comment ref="L17" authorId="1">
      <text>
        <r>
          <rPr>
            <b/>
            <sz val="8"/>
            <color indexed="81"/>
            <rFont val="Tahoma"/>
            <family val="2"/>
            <charset val="204"/>
          </rPr>
          <t>Выделение ассортимента, который участвует в федеральных акциях и/или пользуется сезонным спросом</t>
        </r>
      </text>
    </comment>
    <comment ref="M17" authorId="2">
      <text>
        <r>
          <rPr>
            <b/>
            <sz val="9"/>
            <color indexed="81"/>
            <rFont val="Tahoma"/>
            <family val="2"/>
            <charset val="204"/>
          </rPr>
          <t>Краткое наименование сегмента:
ВРЛ - взрослая развлекательная литература
ДРЛ - детская развлекательная литература
НПЛ - научно-популярная литература
ПРЛ - прикладная литература
ШЛ - школьная литература</t>
        </r>
        <r>
          <rPr>
            <sz val="9"/>
            <color indexed="81"/>
            <rFont val="Tahoma"/>
            <family val="2"/>
            <charset val="204"/>
          </rPr>
          <t xml:space="preserve">
</t>
        </r>
      </text>
    </comment>
    <comment ref="N17" authorId="2">
      <text>
        <r>
          <rPr>
            <b/>
            <sz val="9"/>
            <color indexed="81"/>
            <rFont val="Tahoma"/>
            <family val="2"/>
            <charset val="204"/>
          </rPr>
          <t>Соответсвие виду продукции</t>
        </r>
        <r>
          <rPr>
            <sz val="9"/>
            <color indexed="81"/>
            <rFont val="Tahoma"/>
            <family val="2"/>
            <charset val="204"/>
          </rPr>
          <t xml:space="preserve">
</t>
        </r>
      </text>
    </comment>
    <comment ref="O17" authorId="1">
      <text>
        <r>
          <rPr>
            <b/>
            <sz val="8"/>
            <color indexed="81"/>
            <rFont val="Tahoma"/>
            <family val="2"/>
            <charset val="204"/>
          </rPr>
          <t>Соответствие продукции нише</t>
        </r>
      </text>
    </comment>
    <comment ref="P17" authorId="2">
      <text>
        <r>
          <rPr>
            <b/>
            <sz val="9"/>
            <color indexed="81"/>
            <rFont val="Tahoma"/>
            <family val="2"/>
            <charset val="204"/>
          </rPr>
          <t>Соответсвие продукции тематике</t>
        </r>
        <r>
          <rPr>
            <sz val="9"/>
            <color indexed="81"/>
            <rFont val="Tahoma"/>
            <family val="2"/>
            <charset val="204"/>
          </rPr>
          <t xml:space="preserve">
</t>
        </r>
      </text>
    </comment>
    <comment ref="Q17" authorId="1">
      <text>
        <r>
          <rPr>
            <b/>
            <sz val="8"/>
            <color indexed="81"/>
            <rFont val="Tahoma"/>
            <family val="2"/>
            <charset val="204"/>
          </rPr>
          <t>Издательство, выпустившее продукцию</t>
        </r>
      </text>
    </comment>
    <comment ref="R17" authorId="2">
      <text>
        <r>
          <rPr>
            <b/>
            <sz val="9"/>
            <color indexed="81"/>
            <rFont val="Tahoma"/>
            <family val="2"/>
            <charset val="204"/>
          </rPr>
          <t>Издательский бренд, под которым издательство выпустило продукцию</t>
        </r>
        <r>
          <rPr>
            <sz val="9"/>
            <color indexed="81"/>
            <rFont val="Tahoma"/>
            <family val="2"/>
            <charset val="204"/>
          </rPr>
          <t xml:space="preserve">
</t>
        </r>
      </text>
    </comment>
    <comment ref="S17" authorId="1">
      <text>
        <r>
          <rPr>
            <b/>
            <sz val="8"/>
            <color indexed="81"/>
            <rFont val="Tahoma"/>
            <family val="2"/>
            <charset val="204"/>
          </rPr>
          <t>Код ISBN 
(International Standard Book Number)</t>
        </r>
      </text>
    </comment>
    <comment ref="T17" authorId="0">
      <text>
        <r>
          <rPr>
            <b/>
            <sz val="8"/>
            <color indexed="81"/>
            <rFont val="Tahoma"/>
            <family val="2"/>
            <charset val="204"/>
          </rPr>
          <t>Размер ставки НДС на продукцию</t>
        </r>
      </text>
    </comment>
    <comment ref="U17" authorId="0">
      <text>
        <r>
          <rPr>
            <b/>
            <sz val="8"/>
            <color indexed="81"/>
            <rFont val="Tahoma"/>
            <family val="2"/>
            <charset val="204"/>
          </rPr>
          <t>Стандартная пачка в экземплярах</t>
        </r>
      </text>
    </comment>
    <comment ref="V17" authorId="0">
      <text>
        <r>
          <rPr>
            <b/>
            <sz val="8"/>
            <color indexed="81"/>
            <rFont val="Tahoma"/>
            <family val="2"/>
            <charset val="204"/>
          </rPr>
          <t>Дата первого тиража</t>
        </r>
      </text>
    </comment>
    <comment ref="W17" authorId="0">
      <text>
        <r>
          <rPr>
            <b/>
            <sz val="8"/>
            <color indexed="81"/>
            <rFont val="Tahoma"/>
            <family val="2"/>
            <charset val="204"/>
          </rPr>
          <t>Дата последнего тиража</t>
        </r>
      </text>
    </comment>
    <comment ref="X17" authorId="1">
      <text>
        <r>
          <rPr>
            <b/>
            <sz val="8"/>
            <color indexed="81"/>
            <rFont val="Tahoma"/>
            <family val="2"/>
            <charset val="204"/>
          </rPr>
          <t>Код EAN 
(European Article Number)</t>
        </r>
      </text>
    </comment>
    <comment ref="Y17" authorId="0">
      <text>
        <r>
          <rPr>
            <b/>
            <sz val="8"/>
            <color indexed="81"/>
            <rFont val="Tahoma"/>
            <family val="2"/>
            <charset val="204"/>
          </rPr>
          <t>Количество страниц</t>
        </r>
      </text>
    </comment>
    <comment ref="Z17" authorId="1">
      <text>
        <r>
          <rPr>
            <b/>
            <sz val="8"/>
            <color indexed="81"/>
            <rFont val="Tahoma"/>
            <family val="2"/>
            <charset val="204"/>
          </rPr>
          <t>Масса одного экземпляра продукции в килограммах</t>
        </r>
      </text>
    </comment>
    <comment ref="AA17" authorId="2">
      <text>
        <r>
          <rPr>
            <b/>
            <sz val="9"/>
            <color indexed="81"/>
            <rFont val="Tahoma"/>
            <family val="2"/>
            <charset val="204"/>
          </rPr>
          <t>Физический размер издания: ширина, высота, в мм.</t>
        </r>
        <r>
          <rPr>
            <sz val="9"/>
            <color indexed="81"/>
            <rFont val="Tahoma"/>
            <family val="2"/>
            <charset val="204"/>
          </rPr>
          <t xml:space="preserve">
</t>
        </r>
      </text>
    </comment>
    <comment ref="AC17" authorId="1">
      <text>
        <r>
          <rPr>
            <b/>
            <sz val="8"/>
            <color indexed="81"/>
            <rFont val="Tahoma"/>
            <family val="2"/>
            <charset val="204"/>
          </rPr>
          <t>Формат издания</t>
        </r>
      </text>
    </comment>
    <comment ref="AD17" authorId="0">
      <text>
        <r>
          <rPr>
            <b/>
            <sz val="8"/>
            <color indexed="81"/>
            <rFont val="Tahoma"/>
            <family val="2"/>
            <charset val="204"/>
          </rPr>
          <t>Тип переплета</t>
        </r>
      </text>
    </comment>
    <comment ref="AF17" authorId="2">
      <text>
        <r>
          <rPr>
            <b/>
            <sz val="9"/>
            <color indexed="81"/>
            <rFont val="Tahoma"/>
            <family val="2"/>
            <charset val="204"/>
          </rPr>
          <t>Указатель уценки</t>
        </r>
        <r>
          <rPr>
            <sz val="9"/>
            <color indexed="81"/>
            <rFont val="Tahoma"/>
            <family val="2"/>
            <charset val="204"/>
          </rPr>
          <t xml:space="preserve">
</t>
        </r>
      </text>
    </comment>
    <comment ref="AG17" authorId="2">
      <text>
        <r>
          <rPr>
            <b/>
            <sz val="9"/>
            <color indexed="81"/>
            <rFont val="Tahoma"/>
            <family val="2"/>
            <charset val="204"/>
          </rPr>
          <t>ФИО ответсвенного редактора продукции</t>
        </r>
        <r>
          <rPr>
            <sz val="9"/>
            <color indexed="81"/>
            <rFont val="Tahoma"/>
            <family val="2"/>
            <charset val="204"/>
          </rPr>
          <t xml:space="preserve">
</t>
        </r>
      </text>
    </comment>
    <comment ref="AI17" authorId="1">
      <text>
        <r>
          <rPr>
            <b/>
            <sz val="8"/>
            <color indexed="81"/>
            <rFont val="Tahoma"/>
            <family val="2"/>
            <charset val="204"/>
          </rPr>
          <t>Краткое обозначение серии</t>
        </r>
      </text>
    </comment>
    <comment ref="AL17" authorId="0">
      <text>
        <r>
          <rPr>
            <b/>
            <sz val="8"/>
            <color indexed="81"/>
            <rFont val="Tahoma"/>
            <family val="2"/>
            <charset val="204"/>
          </rPr>
          <t>Уникальный идентификационный номер книги в издательстве</t>
        </r>
      </text>
    </comment>
    <comment ref="AM17" authorId="3">
      <text>
        <r>
          <rPr>
            <b/>
            <sz val="9"/>
            <color indexed="81"/>
            <rFont val="Tahoma"/>
            <family val="2"/>
            <charset val="204"/>
          </rPr>
          <t>Название редакции</t>
        </r>
        <r>
          <rPr>
            <sz val="9"/>
            <color indexed="81"/>
            <rFont val="Tahoma"/>
            <family val="2"/>
            <charset val="204"/>
          </rPr>
          <t xml:space="preserve">
</t>
        </r>
      </text>
    </comment>
    <comment ref="AN17" authorId="3">
      <text>
        <r>
          <rPr>
            <b/>
            <sz val="9"/>
            <color indexed="81"/>
            <rFont val="Tahoma"/>
            <family val="2"/>
            <charset val="204"/>
          </rPr>
          <t>Название департамента</t>
        </r>
        <r>
          <rPr>
            <sz val="9"/>
            <color indexed="81"/>
            <rFont val="Tahoma"/>
            <family val="2"/>
            <charset val="204"/>
          </rPr>
          <t xml:space="preserve">
</t>
        </r>
      </text>
    </comment>
    <comment ref="AO17" authorId="2">
      <text>
        <r>
          <rPr>
            <b/>
            <sz val="9"/>
            <color indexed="81"/>
            <rFont val="Tahoma"/>
            <family val="2"/>
            <charset val="204"/>
          </rPr>
          <t>Суммарное количество заказанных экземпляров (пачки+штуки)</t>
        </r>
        <r>
          <rPr>
            <sz val="9"/>
            <color indexed="81"/>
            <rFont val="Tahoma"/>
            <family val="2"/>
            <charset val="204"/>
          </rPr>
          <t xml:space="preserve">
</t>
        </r>
      </text>
    </comment>
  </commentList>
</comments>
</file>

<file path=xl/sharedStrings.xml><?xml version="1.0" encoding="utf-8"?>
<sst xmlns="http://schemas.openxmlformats.org/spreadsheetml/2006/main" count="12923" uniqueCount="4669">
  <si>
    <t>ВСЕГО</t>
  </si>
  <si>
    <t>Наименований</t>
  </si>
  <si>
    <t>Штук (в россыпи)</t>
  </si>
  <si>
    <t>Пачек (целых)</t>
  </si>
  <si>
    <t>Пачек всего (округленно)</t>
  </si>
  <si>
    <t>Штук всего (пачки + россыпь)</t>
  </si>
  <si>
    <t>Общим весом, кг</t>
  </si>
  <si>
    <t>Заказ, пач.</t>
  </si>
  <si>
    <t>Заказ, шт</t>
  </si>
  <si>
    <t>Название</t>
  </si>
  <si>
    <t>Автор</t>
  </si>
  <si>
    <t>Серия</t>
  </si>
  <si>
    <t>ISBN</t>
  </si>
  <si>
    <t>Первый тираж</t>
  </si>
  <si>
    <t>Последний тираж</t>
  </si>
  <si>
    <t>EAN</t>
  </si>
  <si>
    <t>Кол-во cтр.</t>
  </si>
  <si>
    <t>Вес,
кг</t>
  </si>
  <si>
    <t>Формат</t>
  </si>
  <si>
    <t>Перепл.</t>
  </si>
  <si>
    <t>Заказано, шт</t>
  </si>
  <si>
    <t>Ниша</t>
  </si>
  <si>
    <t>Гриф</t>
  </si>
  <si>
    <t>Вид права</t>
  </si>
  <si>
    <t>Номер договора</t>
  </si>
  <si>
    <t>Начало действия</t>
  </si>
  <si>
    <r>
      <t xml:space="preserve">СКИДКА </t>
    </r>
    <r>
      <rPr>
        <b/>
        <sz val="12"/>
        <rFont val="Arial"/>
        <family val="2"/>
        <charset val="204"/>
      </rPr>
      <t>↓</t>
    </r>
  </si>
  <si>
    <t>И  Н  Ф  О  Р  М  А  Ц  И  Я     П  О     З  А  К  А  З  У</t>
  </si>
  <si>
    <t xml:space="preserve">Комментарий к заказу: </t>
  </si>
  <si>
    <t>Издательство</t>
  </si>
  <si>
    <t>!! никаким другим образом не модифицировать прайс, не менять его структуру, колонки и т.д.;</t>
  </si>
  <si>
    <t>В противном случае мы не гарантируем быструю и корректную обработку заказа!</t>
  </si>
  <si>
    <t>В прайс-листе работают стандартные возможности Excel для поиска информации:</t>
  </si>
  <si>
    <t>В конце работы Вы можете очиcтить файл заказа от лишних (незаказанных) позиций,</t>
  </si>
  <si>
    <t>а также сохранить его перед отправкой менеджеру.</t>
  </si>
  <si>
    <t>Желаем Вам приятной работы!</t>
  </si>
  <si>
    <t>Наш прайс-лист имеет довольно сложное устройство ввиду стремления издательства</t>
  </si>
  <si>
    <t>к повышению уровня обслуживания клиентов и обеспечению приёма Ваших заказов по прайсу.</t>
  </si>
  <si>
    <r>
      <t>файла прайс-листа.</t>
    </r>
    <r>
      <rPr>
        <sz val="14"/>
        <color indexed="10"/>
        <rFont val="Arial"/>
        <family val="2"/>
        <charset val="204"/>
      </rPr>
      <t xml:space="preserve"> В частности, просим Вас:</t>
    </r>
  </si>
  <si>
    <t>Поэтому, просим Вас ознакомиться с настоящей инструкцией и не нарушать целостности</t>
  </si>
  <si>
    <t>!! не удалять из прайса-листа и не добавлять вручную колонки и строки;</t>
  </si>
  <si>
    <t>!! вносить количества к заказу только в специально предназначенные колонки (они выделены желтым):</t>
  </si>
  <si>
    <r>
      <t xml:space="preserve">   </t>
    </r>
    <r>
      <rPr>
        <b/>
        <sz val="14"/>
        <color indexed="10"/>
        <rFont val="Arial"/>
        <family val="2"/>
        <charset val="204"/>
      </rPr>
      <t>«Заказ, штук»</t>
    </r>
    <r>
      <rPr>
        <sz val="14"/>
        <color indexed="10"/>
        <rFont val="Arial"/>
        <family val="2"/>
        <charset val="204"/>
      </rPr>
      <t xml:space="preserve">, </t>
    </r>
    <r>
      <rPr>
        <b/>
        <sz val="14"/>
        <color indexed="10"/>
        <rFont val="Arial"/>
        <family val="2"/>
        <charset val="204"/>
      </rPr>
      <t>«Заказ, пачек»</t>
    </r>
    <r>
      <rPr>
        <sz val="14"/>
        <color indexed="10"/>
        <rFont val="Arial"/>
        <family val="2"/>
        <charset val="204"/>
      </rPr>
      <t>, не вносите в них буквы и другую постороннюю информацию;</t>
    </r>
  </si>
  <si>
    <t xml:space="preserve">сэкономить место на Вашем компьютере, ускорить обработку вашего заказа в «Эксмо». </t>
  </si>
  <si>
    <t>его беспрепятственное прохождение по электронной почте,</t>
  </si>
  <si>
    <t xml:space="preserve">Удаление незаказанных позиций позволит, уменьшив размер получившегося файла, обеспечить </t>
  </si>
  <si>
    <t>&gt;0</t>
  </si>
  <si>
    <t>НДС, %</t>
  </si>
  <si>
    <t>поиск по колонкам и строкам (Ctrl-F), фильтры по всем колонкам прайс-листа: «Автор», «Серия» и т.д.</t>
  </si>
  <si>
    <t>Код товара</t>
  </si>
  <si>
    <t>Обложка</t>
  </si>
  <si>
    <t>Тип серии / СОВ</t>
  </si>
  <si>
    <t>Продающий текст</t>
  </si>
  <si>
    <t>Аннотация</t>
  </si>
  <si>
    <t>PDF-листалка</t>
  </si>
  <si>
    <t>Обложка 3D</t>
  </si>
  <si>
    <t>Видео</t>
  </si>
  <si>
    <t>Фото</t>
  </si>
  <si>
    <t>Тематика</t>
  </si>
  <si>
    <t>Сегмент (кратко)</t>
  </si>
  <si>
    <t>Ваш заказ, руб</t>
  </si>
  <si>
    <t>Заказ ИТОГО, шт</t>
  </si>
  <si>
    <t>Сезон продаж/акция</t>
  </si>
  <si>
    <t>Размер книги, мм</t>
  </si>
  <si>
    <t>Качество бумаги</t>
  </si>
  <si>
    <t>Редактор</t>
  </si>
  <si>
    <t>Полное имя автора</t>
  </si>
  <si>
    <t>Название на языке оригинала</t>
  </si>
  <si>
    <t>Издательский бренд</t>
  </si>
  <si>
    <t>Вид продукции</t>
  </si>
  <si>
    <t>5 - плотный картон</t>
  </si>
  <si>
    <t>3 - мягкий переплет</t>
  </si>
  <si>
    <t>7, 7Б, 7Бц, 7-инт - твердые переплеты</t>
  </si>
  <si>
    <r>
      <rPr>
        <b/>
        <sz val="12"/>
        <rFont val="Arial"/>
        <family val="2"/>
        <charset val="204"/>
      </rPr>
      <t>Переплет</t>
    </r>
    <r>
      <rPr>
        <sz val="12"/>
        <rFont val="Arial"/>
        <family val="2"/>
        <charset val="204"/>
      </rPr>
      <t xml:space="preserve"> -  в издательстве принято следующее условное обозначение видов перептов:</t>
    </r>
  </si>
  <si>
    <t>своих печатных изданий.</t>
  </si>
  <si>
    <t>Т.е. импринт (англ. imprint)  - подразделение издательства или бренд, под которым издательство выпускает некоторые из</t>
  </si>
  <si>
    <r>
      <rPr>
        <b/>
        <sz val="12"/>
        <rFont val="Arial"/>
        <family val="2"/>
        <charset val="204"/>
      </rPr>
      <t xml:space="preserve">Издательский бренд </t>
    </r>
    <r>
      <rPr>
        <sz val="12"/>
        <rFont val="Arial"/>
        <family val="2"/>
        <charset val="204"/>
      </rPr>
      <t>- название издательства, принадлежащего конгломерату.</t>
    </r>
  </si>
  <si>
    <r>
      <rPr>
        <b/>
        <sz val="12"/>
        <rFont val="Arial"/>
        <family val="2"/>
        <charset val="204"/>
      </rPr>
      <t>Издательство</t>
    </r>
    <r>
      <rPr>
        <sz val="12"/>
        <rFont val="Arial"/>
        <family val="2"/>
        <charset val="204"/>
      </rPr>
      <t xml:space="preserve"> - название издательства, указываемого в выходных данных книги.</t>
    </r>
  </si>
  <si>
    <r>
      <rPr>
        <b/>
        <sz val="12"/>
        <rFont val="Arial"/>
        <family val="2"/>
        <charset val="204"/>
      </rPr>
      <t>Вид продукции</t>
    </r>
    <r>
      <rPr>
        <sz val="12"/>
        <rFont val="Arial"/>
        <family val="2"/>
        <charset val="204"/>
      </rPr>
      <t xml:space="preserve"> - Книга, блокнот, календарь, карта, значок, сумка и т.д.</t>
    </r>
  </si>
  <si>
    <t>ШЛ - школьная литература</t>
  </si>
  <si>
    <t>ПРЛ - прикладная литература</t>
  </si>
  <si>
    <t>НПЛ - научно-популярная литература</t>
  </si>
  <si>
    <t>ДРЛ - детская развлекательная литература</t>
  </si>
  <si>
    <t>ВРЛ - взрослая развлекательная литература</t>
  </si>
  <si>
    <r>
      <rPr>
        <b/>
        <sz val="12"/>
        <rFont val="Arial"/>
        <family val="2"/>
        <charset val="204"/>
      </rPr>
      <t xml:space="preserve">Сегмент (кратко) </t>
    </r>
    <r>
      <rPr>
        <sz val="12"/>
        <rFont val="Arial"/>
        <family val="2"/>
        <charset val="204"/>
      </rPr>
      <t xml:space="preserve">- Краткое наименование сегмента, приятое по классификации в издательстве:
</t>
    </r>
  </si>
  <si>
    <t>(Информация обновляется ежемесячно)</t>
  </si>
  <si>
    <t>Новый год</t>
  </si>
  <si>
    <t>Психология (Эзотерика)</t>
  </si>
  <si>
    <t>Календари</t>
  </si>
  <si>
    <t>Бизнес год</t>
  </si>
  <si>
    <t>Школа</t>
  </si>
  <si>
    <t>Лето</t>
  </si>
  <si>
    <t>Детство</t>
  </si>
  <si>
    <t>Сад - Огород (Пост - Пасха)</t>
  </si>
  <si>
    <t>Дни здоровья</t>
  </si>
  <si>
    <t>Весна</t>
  </si>
  <si>
    <t>Основные виды сезонов/акций:</t>
  </si>
  <si>
    <r>
      <rPr>
        <b/>
        <sz val="12"/>
        <rFont val="Arial"/>
        <family val="2"/>
        <charset val="204"/>
      </rPr>
      <t>Сезон продаж/акция</t>
    </r>
    <r>
      <rPr>
        <sz val="12"/>
        <rFont val="Arial"/>
        <family val="2"/>
        <charset val="204"/>
      </rPr>
      <t xml:space="preserve"> - Выделение ассортимента, который участвует в федеральных акциях и пользуется сезонным спросом</t>
    </r>
  </si>
  <si>
    <r>
      <t xml:space="preserve">На основе этих серий формируются ассортиментные матрицы издательства. </t>
    </r>
    <r>
      <rPr>
        <i/>
        <sz val="11"/>
        <rFont val="Arial"/>
        <family val="2"/>
        <charset val="204"/>
      </rPr>
      <t>(Информация обновляется ежеквартально)</t>
    </r>
  </si>
  <si>
    <t>(высоколиквидные и с длинным жизненным циклов всех входящих в них книг).</t>
  </si>
  <si>
    <r>
      <rPr>
        <b/>
        <sz val="12"/>
        <rFont val="Arial"/>
        <family val="2"/>
        <charset val="204"/>
      </rPr>
      <t>Тип серии / СОВ</t>
    </r>
    <r>
      <rPr>
        <sz val="12"/>
        <rFont val="Arial"/>
        <family val="2"/>
        <charset val="204"/>
      </rPr>
      <t xml:space="preserve"> - Серии особого внимания издательства (СОВ)</t>
    </r>
  </si>
  <si>
    <t>Страт серия и Старт1 - стратегические проекты издательства, с высоким рекламным бюджетом</t>
  </si>
  <si>
    <r>
      <t>10- наименее ликвидная позиция.</t>
    </r>
    <r>
      <rPr>
        <i/>
        <sz val="11"/>
        <rFont val="Arial"/>
        <family val="2"/>
        <charset val="204"/>
      </rPr>
      <t xml:space="preserve">  (Информация обновляется еженедельно)</t>
    </r>
  </si>
  <si>
    <t xml:space="preserve">на основе всех суммарных отгрузок за последний месяц. Где 1 - наиболее ликвидная позиция, </t>
  </si>
  <si>
    <r>
      <rPr>
        <b/>
        <sz val="12"/>
        <rFont val="Arial"/>
        <family val="2"/>
        <charset val="204"/>
      </rPr>
      <t xml:space="preserve">Категория ликвидности </t>
    </r>
    <r>
      <rPr>
        <sz val="12"/>
        <rFont val="Arial"/>
        <family val="2"/>
        <charset val="204"/>
      </rPr>
      <t>- в издательстве используется 10-ти бальная шкала ликвидности, которая рассчитывается</t>
    </r>
  </si>
  <si>
    <t>Глоссарий прайс-листа.</t>
  </si>
  <si>
    <t>Уважаемые клиенты!</t>
  </si>
  <si>
    <t>Категория</t>
  </si>
  <si>
    <t>Книга</t>
  </si>
  <si>
    <t>ООО "Издательство АСТ"</t>
  </si>
  <si>
    <t>7БЦ</t>
  </si>
  <si>
    <t>16+</t>
  </si>
  <si>
    <t>Прайс</t>
  </si>
  <si>
    <t>Белония М, ООО</t>
  </si>
  <si>
    <t>Ссылка на обложку</t>
  </si>
  <si>
    <t>Стандарт</t>
  </si>
  <si>
    <t>Доп</t>
  </si>
  <si>
    <t>Редакция</t>
  </si>
  <si>
    <t>Возр. огран.</t>
  </si>
  <si>
    <t>АСТ наименование краткое</t>
  </si>
  <si>
    <t>ИНФО</t>
  </si>
  <si>
    <t>Ф.А.</t>
  </si>
  <si>
    <t>Цена прайса</t>
  </si>
  <si>
    <t>Возр. сегментация</t>
  </si>
  <si>
    <t>Серия (кратко)</t>
  </si>
  <si>
    <t>No</t>
  </si>
  <si>
    <t>Дата снятия запрета</t>
  </si>
  <si>
    <t>На скл пост</t>
  </si>
  <si>
    <r>
      <t xml:space="preserve">В </t>
    </r>
    <r>
      <rPr>
        <b/>
        <sz val="8"/>
        <color indexed="57"/>
        <rFont val="Arial"/>
        <family val="2"/>
        <charset val="204"/>
      </rPr>
      <t>зеленое</t>
    </r>
    <r>
      <rPr>
        <b/>
        <sz val="8"/>
        <rFont val="Arial"/>
        <family val="2"/>
        <charset val="204"/>
      </rPr>
      <t xml:space="preserve"> поле поставьте, пожалуйста, вашу скидку</t>
    </r>
  </si>
  <si>
    <t>При поставке заказанного товара, полное соответствие вашему заказу не может быть гарантировано по следующим параметрам:
 – стандарт;
 – ISBN;
 – EAN.</t>
  </si>
  <si>
    <r>
      <t xml:space="preserve">ИТОГО </t>
    </r>
    <r>
      <rPr>
        <b/>
        <sz val="8"/>
        <rFont val="Arial"/>
        <family val="2"/>
        <charset val="204"/>
      </rPr>
      <t>С УЧЕТОМ СКИДКИ</t>
    </r>
  </si>
  <si>
    <r>
      <rPr>
        <b/>
        <sz val="10"/>
        <color indexed="10"/>
        <rFont val="Arial"/>
        <family val="2"/>
        <charset val="204"/>
      </rPr>
      <t>Нов</t>
    </r>
    <r>
      <rPr>
        <b/>
        <sz val="10"/>
        <rFont val="Arial"/>
        <family val="2"/>
        <charset val="204"/>
      </rPr>
      <t xml:space="preserve"> / Доп</t>
    </r>
  </si>
  <si>
    <t>Департамент</t>
  </si>
  <si>
    <t>НПЛ</t>
  </si>
  <si>
    <t>138х212</t>
  </si>
  <si>
    <t>60x90/16</t>
  </si>
  <si>
    <t>бумага офсетная пухлая 65 Кама</t>
  </si>
  <si>
    <t>На собств.складе</t>
  </si>
  <si>
    <t>ДРЛ</t>
  </si>
  <si>
    <t>210х280</t>
  </si>
  <si>
    <t>60x84/8</t>
  </si>
  <si>
    <t>7-10</t>
  </si>
  <si>
    <t>507 Департамент Планета Детства</t>
  </si>
  <si>
    <t>0+</t>
  </si>
  <si>
    <t>ПРЛ</t>
  </si>
  <si>
    <t>125х200</t>
  </si>
  <si>
    <t>84x108/32</t>
  </si>
  <si>
    <t>6+</t>
  </si>
  <si>
    <t>ДЕТСКАЯ И ПОДРОСТКОВАЯ СОВРЕМЕННАЯ ЛИТЕРАТУРА (ДО 16 ЛЕТ)</t>
  </si>
  <si>
    <t>11-14</t>
  </si>
  <si>
    <t>Малыш(Художественная литература)</t>
  </si>
  <si>
    <t>ВРЛ</t>
  </si>
  <si>
    <t>бумага типографская пухлая 55</t>
  </si>
  <si>
    <t>509 Департамент Художественной литературы</t>
  </si>
  <si>
    <t>18+</t>
  </si>
  <si>
    <t>197х255</t>
  </si>
  <si>
    <t>84x108/16</t>
  </si>
  <si>
    <t>12+</t>
  </si>
  <si>
    <t>Жанры</t>
  </si>
  <si>
    <t>бумага офсетная 100</t>
  </si>
  <si>
    <t>бумага типографская пухлая 60</t>
  </si>
  <si>
    <t>ЗАРУБЕЖНАЯ КЛАССИЧЕСКАЯ ПРОЗА И ДРАМАТУРГИЯ</t>
  </si>
  <si>
    <t>4-6</t>
  </si>
  <si>
    <t>ЗАРУБЕЖНАЯ ОСТРОСЮЖЕТНАЯ ЛИТЕРАТУРА</t>
  </si>
  <si>
    <t>бумага офсетная пухлая 60 Кама</t>
  </si>
  <si>
    <t>ДЕТСКАЯ И ПОДРОСТКОВАЯ КЛАССИЧЕСКАЯ ХУДОЖЕСТВЕННАЯ ЛИТЕРАТУРА</t>
  </si>
  <si>
    <t>КЛАССИЧЕСКАЯ ХУДОЖЕСТВЕННАЯ ЛИТЕРАТУРА (4-10 ЛЕТ)</t>
  </si>
  <si>
    <t>0-3</t>
  </si>
  <si>
    <t>138х200</t>
  </si>
  <si>
    <t>60x84/16</t>
  </si>
  <si>
    <t>115х180</t>
  </si>
  <si>
    <t>76x100/32</t>
  </si>
  <si>
    <t>Астрель СПб</t>
  </si>
  <si>
    <t>ПОПУЛЯРНАЯ ПСИХОЛОГИЯ</t>
  </si>
  <si>
    <t>бумага газетная пухлая 45</t>
  </si>
  <si>
    <t>162х210</t>
  </si>
  <si>
    <t>70x90/16</t>
  </si>
  <si>
    <t>ИНОСТРАННЫЕ ЯЗЫКИ</t>
  </si>
  <si>
    <t>Эксклюзивная классика</t>
  </si>
  <si>
    <t>ЭксклюзивКлассика</t>
  </si>
  <si>
    <t>Х</t>
  </si>
  <si>
    <t>Уценка</t>
  </si>
  <si>
    <t>ФАНТАСТИКА, ФЭНТЕЗИ, МИСТИКА</t>
  </si>
  <si>
    <t>бумага газетная 45</t>
  </si>
  <si>
    <t>Сова. Малыш (Обучающая и развивающая литература)</t>
  </si>
  <si>
    <t>Малыш(Обучающая и развивающая литература)</t>
  </si>
  <si>
    <t>РУССКАЯ СОВРЕМЕННАЯ ПРОЗА И ДРАМАТУРГИЯ</t>
  </si>
  <si>
    <t>162х235</t>
  </si>
  <si>
    <t>70x100/16</t>
  </si>
  <si>
    <t>РАЗВИТИЕ ЛИЧНОСТИ И САМОСОВЕРШЕНСТВОВАНИЕ</t>
  </si>
  <si>
    <t>УЧЕБНЫЕ ПОСОБИЯ И САМОУЧИТЕЛИ ИНОСТРАННЫХ ЯЗЫКОВ</t>
  </si>
  <si>
    <t>бумага офсетная 80</t>
  </si>
  <si>
    <t>бумага типографская 60</t>
  </si>
  <si>
    <t>Эксклюзив: Русская классика</t>
  </si>
  <si>
    <t>ЭксклюзивКласРус</t>
  </si>
  <si>
    <t>?4</t>
  </si>
  <si>
    <t>New</t>
  </si>
  <si>
    <t>?3</t>
  </si>
  <si>
    <t>?5</t>
  </si>
  <si>
    <t>БИОГРАФИИ. МЕМУАРЫ</t>
  </si>
  <si>
    <t>БИОГРАФИИ, МЕМУАРЫ</t>
  </si>
  <si>
    <t>бумага мелованная матовая 130</t>
  </si>
  <si>
    <t>бумага типографская 55</t>
  </si>
  <si>
    <t>РОССИЙСКАЯ ФАНТАСТИКА, ФЭНТЕЗИ, МИСТИКА</t>
  </si>
  <si>
    <t>РУССКАЯ КЛАССИЧЕСКАЯ ПРОЗА И ДРАМАТУРГИЯ</t>
  </si>
  <si>
    <t>Времена 2. Альфа</t>
  </si>
  <si>
    <t>Андреева Лилия Григорьевна</t>
  </si>
  <si>
    <t>ИЗДАТЕЛЬСТВО  "АСТ"</t>
  </si>
  <si>
    <t>.</t>
  </si>
  <si>
    <t>СЕНТИМЕНТАЛЬНАЯ ПРОЗА РОССИЙСКИХ АВТОРОВ</t>
  </si>
  <si>
    <t>ДОМ. ДОСУГ. РУКОДЕЛИЕ И РЕМЕСЛА</t>
  </si>
  <si>
    <t>Энрайт Ольга Эрнстовна</t>
  </si>
  <si>
    <t>Корпус</t>
  </si>
  <si>
    <t>СОВРЕМЕННАЯ ХУДОЖЕСТВЕННАЯ ЛИТЕРАТУРА (6-10 ЛЕТ)</t>
  </si>
  <si>
    <t>Узорова О.В.</t>
  </si>
  <si>
    <t>ШЛ</t>
  </si>
  <si>
    <t>УЧЕБНАЯ ЛИТЕРАТУРА ДЛЯ НАЧАЛЬНОЙ ШКОЛЫ (1-4 КЛ)</t>
  </si>
  <si>
    <t>Образовательные проекты</t>
  </si>
  <si>
    <t>РАЗВИТИЕ РЕБЕНКА И ПОДГОТОВКА К ШКОЛЕ (0-6 ЛЕТ)</t>
  </si>
  <si>
    <t>РАЗВИТИЕ РЕБЕНКА И ПОДГОТОВКА К ШКОЛЕ (4-6 ЛЕТ)</t>
  </si>
  <si>
    <t>ЗАРУБЕЖНАЯ ФАНТАСТИКА, ФЭНТЕЗИ, МИСТИКА</t>
  </si>
  <si>
    <t>Молодежная литература. Young Adult</t>
  </si>
  <si>
    <t>СЕНТИМЕНТАЛЬНАЯ ПРОЗА ЗАРУБЕЖНЫХ АВТОРОВ</t>
  </si>
  <si>
    <t>ЭЗОТЕРИКА. САМОПОЗНАНИЕ. ТАЙНЫЕ ЯВЛЕНИЯ</t>
  </si>
  <si>
    <t>бумага офсетная 160</t>
  </si>
  <si>
    <t>бумага офсетная 120</t>
  </si>
  <si>
    <t>ЗДОРОВЬЕ. ПОПУЛЯРНАЯ МЕДИЦИНА</t>
  </si>
  <si>
    <t>ПОПУЛЯРНАЯ И НЕТРАДИЦИОННАЯ МЕДИЦИНА. БЕРЕМЕННОСТЬ И РОДЫ. ЛЕЧЕБНАЯ КОСМЕТИКА И ЛЕЧЕБНОЕ ПИТАНИЕ. ДИЕТЫ. ЗДОРОВЫЙ ОБРАЗ ЖИЗНИ</t>
  </si>
  <si>
    <t>бумага офсетная 65</t>
  </si>
  <si>
    <t>ДЕТСКАЯ И ПОДРОСТКОВАЯ ПОЗНАВАТЕЛЬНАЯ ЛИТЕРАТУРА</t>
  </si>
  <si>
    <t>Аванта</t>
  </si>
  <si>
    <t>Батурина Анна Евгеньевна</t>
  </si>
  <si>
    <t>Ленинград ИД. Молодежная литература</t>
  </si>
  <si>
    <t>Шараева Елена Федоровна</t>
  </si>
  <si>
    <t>Прайм.Perevod</t>
  </si>
  <si>
    <t>Прайм.Optimus</t>
  </si>
  <si>
    <t>511 Департамент Прикладная литература и межиздательские проекты</t>
  </si>
  <si>
    <t>ГУМАНИТАРНЫЕ НАУКИ</t>
  </si>
  <si>
    <t>Времена 2. Vita</t>
  </si>
  <si>
    <t>ИСКУССТВО. КУЛЬТУРА</t>
  </si>
  <si>
    <t>САМОПОЗНАНИЕ. ДУХОВНО-МИСТИЧЕСКИЕ УЧЕНИЯ</t>
  </si>
  <si>
    <t>ЕСТЕСТВЕННЫЕ НАУКИ</t>
  </si>
  <si>
    <t>Посканная Анна Сергеевна</t>
  </si>
  <si>
    <t>Веснина Галина Олеговна</t>
  </si>
  <si>
    <t>бумага книжная кремовая пухлая 60</t>
  </si>
  <si>
    <t>Дмитриева В.Г.</t>
  </si>
  <si>
    <t>ДЕТСКИЕ И ПОДРОСТКОВЫЕ РАСКРАСКИ И АКТИВИТИ (4 ЛЕТ И СТАРШЕ)</t>
  </si>
  <si>
    <t>ФИЛОСОФИЯ. ЛОГИКА. ЭТИКА. ЭСТЕТИКА</t>
  </si>
  <si>
    <t>ПУБЛИЦИСТИКА</t>
  </si>
  <si>
    <t>Похвалина Анна Равильевна</t>
  </si>
  <si>
    <t>ОБЩЕСТВЕННЫЕ НАУКИ</t>
  </si>
  <si>
    <t>Молодежная литература. Комиксы</t>
  </si>
  <si>
    <t>Новикова Мария Олеговна</t>
  </si>
  <si>
    <t>Прайм.Future</t>
  </si>
  <si>
    <t>Кинг С.</t>
  </si>
  <si>
    <t>Антропос</t>
  </si>
  <si>
    <t>Джем</t>
  </si>
  <si>
    <t>ГУМАНИТАРНЫЕ ПРЕДМЕТЫ (1-4 КЛ)</t>
  </si>
  <si>
    <t>ЗАРУБЕЖНАЯ СОВРЕМЕННАЯ ПРОЗА И ДРАМАТУРГИЯ</t>
  </si>
  <si>
    <t>РОССИЙСКАЯ ОСТРОСЮЖЕТНАЯ ЛИТЕРАТУРА</t>
  </si>
  <si>
    <t>Демичев Владимир Константинович</t>
  </si>
  <si>
    <t>ИСКУССТВО И КУЛЬТУРА</t>
  </si>
  <si>
    <t>ПСИХОЛОГИЯ. ПЕДАГОГИКА</t>
  </si>
  <si>
    <t>Молодежная литература. Фантастика и фэнтези</t>
  </si>
  <si>
    <t>112х165</t>
  </si>
  <si>
    <t>70x100/32</t>
  </si>
  <si>
    <t>?6</t>
  </si>
  <si>
    <t>ПОЭЗИЯ</t>
  </si>
  <si>
    <t>Богатырева Елизавета Николаевна</t>
  </si>
  <si>
    <t>Вилли-Винки</t>
  </si>
  <si>
    <t>Горяева Ирина Валерьевна</t>
  </si>
  <si>
    <t>ПРАВО. ЮРИДИЧЕСКИЕ НАУКИ</t>
  </si>
  <si>
    <t>Времена 2. Переплет. Культура</t>
  </si>
  <si>
    <t>80летВеликойПобеды</t>
  </si>
  <si>
    <t>Lingua. Европейские языки</t>
  </si>
  <si>
    <t>Lingua. Восточные языки</t>
  </si>
  <si>
    <t>ОГИЗ. Искусство</t>
  </si>
  <si>
    <t>ДЕТСКАЯ ЛИТЕРАТУРА (0-3 ЛЕТ)</t>
  </si>
  <si>
    <t>Lingua. Русский язык</t>
  </si>
  <si>
    <t>Времена 2. Переплет. История</t>
  </si>
  <si>
    <t>ОГИЗ. Научно-популярная литература</t>
  </si>
  <si>
    <t>Neoclassic. Гамма</t>
  </si>
  <si>
    <t>Neoclassic. Омега</t>
  </si>
  <si>
    <t>Neoclassic. Дельта</t>
  </si>
  <si>
    <t>Кладезь. Музыка</t>
  </si>
  <si>
    <t>ХУДОЖЕСТВЕННО-ДОКУМЕНТАЛЬНАЯ ПУБЛИЦИСТИКА</t>
  </si>
  <si>
    <t>ОГИЗ. История</t>
  </si>
  <si>
    <t>КОМИКСЫ</t>
  </si>
  <si>
    <t>Лучшая мировая классика</t>
  </si>
  <si>
    <t>ЛучшМирКлассика</t>
  </si>
  <si>
    <t>Ильин Олег Сергеевич</t>
  </si>
  <si>
    <t>Гайдель Екатерина Анатольевна</t>
  </si>
  <si>
    <t>Зубарева Аделия Владиславовна</t>
  </si>
  <si>
    <t>СКАЗОЧНЫЕ ИСТОРИИ И ВОЛШЕБНЫЕ ПОВЕСТИ ДЛЯ ДЕТЕЙ(4-10 ЛЕТ)</t>
  </si>
  <si>
    <t>ХУДОЖЕСТВЕННАЯ ЛИТЕРАТУРА ДЛЯ ДЕТЕЙ (0-3 ЛЕТ)</t>
  </si>
  <si>
    <t>Цурихина Юлия Владимировна</t>
  </si>
  <si>
    <t>Калинина Татьяна Сергеевна</t>
  </si>
  <si>
    <t>бумага мелованная матовая 150</t>
  </si>
  <si>
    <t>ПСИХОЛОГИЯ ВЗАИМООТНОШЕНИЙ И ПСИХОЛОГИЧЕСКИЕ ТЕСТЫ</t>
  </si>
  <si>
    <t>УЧЕБНАЯ ЛИТЕРАТУРА ДЛЯ СРЕДНЕЙ ШКОЛЫ (5-9 КЛ)</t>
  </si>
  <si>
    <t>ГУМАНИТАРНЫЕ ПРЕДМЕТЫ (5-9 КЛ)</t>
  </si>
  <si>
    <t>Шишкова Ирина Леонидовна</t>
  </si>
  <si>
    <t>Академия начального образования</t>
  </si>
  <si>
    <t>АкмНачОбр</t>
  </si>
  <si>
    <t>Гавердовская Татьяна Анатольевна</t>
  </si>
  <si>
    <t>7-инт</t>
  </si>
  <si>
    <t>Деркач Татьяна Борисовна</t>
  </si>
  <si>
    <t>Малыш 0+</t>
  </si>
  <si>
    <t>Резько И.В.</t>
  </si>
  <si>
    <t>Интеджер. Аванта</t>
  </si>
  <si>
    <t>Тимакова Анастасия Сергеевна</t>
  </si>
  <si>
    <t>бумага офсетная НЕ ПУХЛАЯ 65 Кама</t>
  </si>
  <si>
    <t>107х165</t>
  </si>
  <si>
    <t>70x90/32</t>
  </si>
  <si>
    <t>бумага офсетная НЕ ПУХЛАЯ 60 Кама</t>
  </si>
  <si>
    <t>Кладезь. Самопознание</t>
  </si>
  <si>
    <t>Ремарк Э.М.</t>
  </si>
  <si>
    <t>ДЕТСКИЕ И ПОДРОСТКОВЫЕ АТЛАСЫ И ЭНЦИКЛОПЕДИИ</t>
  </si>
  <si>
    <t>Клемешов Александр Анатольевич</t>
  </si>
  <si>
    <t>Фоменко Евгения Юрьевна</t>
  </si>
  <si>
    <t>7Б</t>
  </si>
  <si>
    <t>Пислегина Наталия Андреевна</t>
  </si>
  <si>
    <t>РАСКРАСКИ И РИСОВАЛКИ</t>
  </si>
  <si>
    <t>Лицензии</t>
  </si>
  <si>
    <t>ИСТОРИЧЕСКАЯ ПУБЛИЦИСТИКА</t>
  </si>
  <si>
    <t>140х210</t>
  </si>
  <si>
    <t>Пуляшкина Анна Валерьевна</t>
  </si>
  <si>
    <t>РАЗВИТИЕ И ДОСУГ ДЕТЕЙ (0-3 ЛЕТ)</t>
  </si>
  <si>
    <t>Паулан Александр Владимирович</t>
  </si>
  <si>
    <t>No sugar</t>
  </si>
  <si>
    <t>Ямбикова Мария Александровна</t>
  </si>
  <si>
    <t>LAV. Темный роман</t>
  </si>
  <si>
    <t>LAV.ТемныйРоман</t>
  </si>
  <si>
    <t>Лист</t>
  </si>
  <si>
    <t>125х165</t>
  </si>
  <si>
    <t>70x108/32</t>
  </si>
  <si>
    <t>КУЛИНАРИЯ</t>
  </si>
  <si>
    <t>КУЛИНАРИЯ. КОНСЕРВИРОВАНИЕ. НАПИТКИ. СЕРВИРОВКА И ЗАСТОЛЬНЫЙ ЭТИКЕТ</t>
  </si>
  <si>
    <t>ДЕТСКАЯ ДОСУГОВАЯ ЛИТЕРАТУРА (4 ЛЕТ И СТАРШЕ)</t>
  </si>
  <si>
    <t>НовГод2026</t>
  </si>
  <si>
    <t>бумага мелованная матовая 115</t>
  </si>
  <si>
    <t>Окошкина Евгения Владимировна</t>
  </si>
  <si>
    <t>Король на все времена</t>
  </si>
  <si>
    <t>Кинг(нов)</t>
  </si>
  <si>
    <t>Король на все времена(м)</t>
  </si>
  <si>
    <t>Кинг(нов/м)</t>
  </si>
  <si>
    <t>Захарова Татьяна Николаевна</t>
  </si>
  <si>
    <t>Никитенко Наталья Ивановна</t>
  </si>
  <si>
    <t>(Уволен) Трушечкина Евгения Германовна</t>
  </si>
  <si>
    <t>бумага книжная кремовая 60</t>
  </si>
  <si>
    <t>Кладезь. Психология</t>
  </si>
  <si>
    <t>Жигунова Екатерина Константиновна</t>
  </si>
  <si>
    <t>Атнашева Дарья Витальевна</t>
  </si>
  <si>
    <t>ИНОСТРАННЫЕ ЯЗЫКИ (1-4 КЛ)</t>
  </si>
  <si>
    <t>Манухина Анна Андреевна</t>
  </si>
  <si>
    <t>Юркина Яна Викторовна</t>
  </si>
  <si>
    <t>Издательство АСТ ООО</t>
  </si>
  <si>
    <t>Лучшая детская книга</t>
  </si>
  <si>
    <t>ЛучшДетКнига</t>
  </si>
  <si>
    <t>ЭКОНОМИКА. БИЗНЕС.</t>
  </si>
  <si>
    <t>Корнилова Ольга Александровна</t>
  </si>
  <si>
    <t>ОГИЗ. Страноведение</t>
  </si>
  <si>
    <t>LAV. Темный роман на русском</t>
  </si>
  <si>
    <t>LAV.ТемныйРоман(на русско</t>
  </si>
  <si>
    <t>Полянцева Мария Романовна</t>
  </si>
  <si>
    <t>Яблокова Ольга Алексеевна</t>
  </si>
  <si>
    <t>Кладезь. Хобби. Лайфстайл</t>
  </si>
  <si>
    <t>Шиванова Мария Александровна</t>
  </si>
  <si>
    <t>ФИЛОЛОГИЯ. ЛИТЕРАТУРОВЕДЕНИЕ. ОБЩЕЕ ЯЗЫКОЗНАНИЕ. РУССКИЙ ЯЗЫК. КУЛЬТУРА РЕЧИ. РИТОРИКА</t>
  </si>
  <si>
    <t>Сапковский А.</t>
  </si>
  <si>
    <t>Голубцова Ольга Николаевна</t>
  </si>
  <si>
    <t>Шморгунова Елена Александровна</t>
  </si>
  <si>
    <t>197х240</t>
  </si>
  <si>
    <t>84x100/16</t>
  </si>
  <si>
    <t>Время Z</t>
  </si>
  <si>
    <t>ВремяZ</t>
  </si>
  <si>
    <t>138х210</t>
  </si>
  <si>
    <t>Шапиро Ангелина Михайловна</t>
  </si>
  <si>
    <t>ИСТОРИЯ. ИСТОЧНИКОВЕДЕНИЕ. АРХЕОЛОГИЯ. ЭТНОГРАФИЯ</t>
  </si>
  <si>
    <t>Чуваева Влада Владимировна</t>
  </si>
  <si>
    <t>Зарина Ольга Михайловна</t>
  </si>
  <si>
    <t>ХИТ</t>
  </si>
  <si>
    <t>Епифанова Ирина Евгеньевна</t>
  </si>
  <si>
    <t>Люди, которые всегда со мной</t>
  </si>
  <si>
    <t>Абгарян(best)</t>
  </si>
  <si>
    <t>Ершова Екатерина Васильевна</t>
  </si>
  <si>
    <t>128х200</t>
  </si>
  <si>
    <t>Шанина Анастасия Александровна</t>
  </si>
  <si>
    <t>Нефедова Елизавета Александровна</t>
  </si>
  <si>
    <t>Сазонова Полина Александровна</t>
  </si>
  <si>
    <t>Силлов Д.О.</t>
  </si>
  <si>
    <t>Сталкер</t>
  </si>
  <si>
    <t>S.T.A.L.K.E.R!СТАЛКЕР</t>
  </si>
  <si>
    <t>Климова Ольга Владимировна</t>
  </si>
  <si>
    <t>Третьякова Милена Михайловна</t>
  </si>
  <si>
    <t>Кладезь. Медицина</t>
  </si>
  <si>
    <t>Осипова Маргарита Гургеновна</t>
  </si>
  <si>
    <t>(Уволен) Давыдова Светлана Валерьевна</t>
  </si>
  <si>
    <t>Эксклюзивная классика (Лучшее)</t>
  </si>
  <si>
    <t>ЭксклюзивКлассика(тв)</t>
  </si>
  <si>
    <t>СОВРЕМЕННАЯ ХУДОЖЕСТВЕННАЯ ЛИТЕРАТУРА (11-16 ЛЕТ)</t>
  </si>
  <si>
    <t>Бутузова Полина Алексеевна</t>
  </si>
  <si>
    <t>Коваленко Ксения Романовна</t>
  </si>
  <si>
    <t>(Уволен) Кузнецова Людмила Александровна</t>
  </si>
  <si>
    <t>Библиотека классики</t>
  </si>
  <si>
    <t>БиблКлассики</t>
  </si>
  <si>
    <t>Быстрое обучение: методика О.В. Узоровой</t>
  </si>
  <si>
    <t>БыстрОбуч(Узорова)</t>
  </si>
  <si>
    <t>Просекова Надежда Александровна</t>
  </si>
  <si>
    <t>Хемингуэй Э.</t>
  </si>
  <si>
    <t>Захарова Лариса Алексеевна</t>
  </si>
  <si>
    <t>Самая страшная книга</t>
  </si>
  <si>
    <t>СамСтрашнаяКнига(тв)</t>
  </si>
  <si>
    <t>Серебрякова Екатерина Алексеевна</t>
  </si>
  <si>
    <t>Льюис К.</t>
  </si>
  <si>
    <t>Love &amp; Mafia на русском</t>
  </si>
  <si>
    <t>Love&amp;MafiaНаРусском</t>
  </si>
  <si>
    <t>Боевая фантастика</t>
  </si>
  <si>
    <t>БоевФантастика</t>
  </si>
  <si>
    <t>10-14</t>
  </si>
  <si>
    <t>Климкина Алина Николаевна</t>
  </si>
  <si>
    <t>Сокровища мировой литературы для детей</t>
  </si>
  <si>
    <t>СокровищаМирЛитДетей</t>
  </si>
  <si>
    <t>Моэм С.</t>
  </si>
  <si>
    <t>Вялов С.С.</t>
  </si>
  <si>
    <t>Шармай Наталья Александровна</t>
  </si>
  <si>
    <t>ИНОСТРАННЫЕ ЯЗЫКИ (5-9 КЛ)</t>
  </si>
  <si>
    <t>Кудрявцев Николай Валерьевич</t>
  </si>
  <si>
    <t>Велес Леонид Леонидович</t>
  </si>
  <si>
    <t>Атлас автодорог</t>
  </si>
  <si>
    <t>ЛИЧНЫЙ ТРАНСПОРТ. ПРАВИЛА ДОРОЖНОГО ДВИЖЕНИЯ</t>
  </si>
  <si>
    <t>ЛИЧНЫЙ ТРАНСПОРТ. ПРАВИЛА ДОРОЖНОГО ДВИЖЕНИЯ. АВТОДОРОЖНЫЕ КАРТЫ</t>
  </si>
  <si>
    <t>Темная башня</t>
  </si>
  <si>
    <t>Кинг:ТемБаш.</t>
  </si>
  <si>
    <t>Зайцева Ольга Сергеевна</t>
  </si>
  <si>
    <t>Sugar Love</t>
  </si>
  <si>
    <t>SugarLove</t>
  </si>
  <si>
    <t>Попаданец</t>
  </si>
  <si>
    <t>Военная боевая фантастика</t>
  </si>
  <si>
    <t>ВоенБоевФантастика</t>
  </si>
  <si>
    <t>РУКОДЕЛИЕ И РЕМЕСЛА</t>
  </si>
  <si>
    <t>195х255</t>
  </si>
  <si>
    <t>Лапшина Ксения Васильевна</t>
  </si>
  <si>
    <t>МАТЕМАТИКА. МАТЕМАТИЧЕСКИЕ НАУКИ</t>
  </si>
  <si>
    <t>125х180</t>
  </si>
  <si>
    <t>76x108/32</t>
  </si>
  <si>
    <t>ПРИКЛАДНЫЕ ИЗДАНИЯ ПО ИСКУССТВУ (МУЗЫКАЛЬНЫЕ ИЗДАНИЯ И НОТЫ, АЛЬБОМЫ ДЛЯ РИСОВАНИЯ)</t>
  </si>
  <si>
    <t>САД. ОГОРОД. ЖИВОТНЫЕ И РАСТЕНИЯ</t>
  </si>
  <si>
    <t>Белоусова Дарья Олеговна</t>
  </si>
  <si>
    <t>Кладезь. Сад/Огород</t>
  </si>
  <si>
    <t>Малинина Анастасия Юрьевна</t>
  </si>
  <si>
    <t>Здешнев Павел Алексеевич</t>
  </si>
  <si>
    <t>Ананьева Александра Андреевна</t>
  </si>
  <si>
    <t>Всероссийские проверочные работы</t>
  </si>
  <si>
    <t>ВПР</t>
  </si>
  <si>
    <t>Сватовская Анна Станиславовна</t>
  </si>
  <si>
    <t>Баранова Анастасия Вадимовна</t>
  </si>
  <si>
    <t>История города на пальцах</t>
  </si>
  <si>
    <t>ИсторияГородаНаПальцах</t>
  </si>
  <si>
    <t>Времена 2. Группа G</t>
  </si>
  <si>
    <t>САД. ОГОРОД. ЦВЕТОВОДСТВО. ЛАНДШАФТНЫЙ ДИЗАЙН</t>
  </si>
  <si>
    <t>Гладышева Мария Владимировна</t>
  </si>
  <si>
    <t>Комплект</t>
  </si>
  <si>
    <t>Редакция Елены Шубиной</t>
  </si>
  <si>
    <t>Кускова Дарья Александровна</t>
  </si>
  <si>
    <t>Николаева Татьяна Алексеевна</t>
  </si>
  <si>
    <t>Хроленко Дарья Алексеевна</t>
  </si>
  <si>
    <t>Corpus.(roman)</t>
  </si>
  <si>
    <t>Абгарян Н.</t>
  </si>
  <si>
    <t>КИНО!!</t>
  </si>
  <si>
    <t>Шлыкова Алла Сергеевна</t>
  </si>
  <si>
    <t>60x88/16</t>
  </si>
  <si>
    <t>Словарь школьный новый</t>
  </si>
  <si>
    <t>СловШкНов.</t>
  </si>
  <si>
    <t>Большой исторический атлас</t>
  </si>
  <si>
    <t>БолИсторАтлас</t>
  </si>
  <si>
    <t>Рожнова Ирина Олеговна</t>
  </si>
  <si>
    <t>LONG WALK</t>
  </si>
  <si>
    <t>Кладезь. Юридика</t>
  </si>
  <si>
    <t>Лукьяненко С.В.</t>
  </si>
  <si>
    <t>Алексашина Анастасия Андреевна</t>
  </si>
  <si>
    <t>Малышева Таисия Владимировна</t>
  </si>
  <si>
    <t>Сафон К.Р.</t>
  </si>
  <si>
    <t>Боярская Софья Дмитриевна</t>
  </si>
  <si>
    <t>Алексеев Ф.С.</t>
  </si>
  <si>
    <t>КОНСТИТУЦИОННОЕ (ГОС.) ПРАВО. ИЗБИРАТЕЛЬНОЕ ПРАВО. СИСТЕМА ОРГАНОВ ГОСУДАРСТВА</t>
  </si>
  <si>
    <t>Читаем сами без мамы</t>
  </si>
  <si>
    <t>ЧитаемБезМамы</t>
  </si>
  <si>
    <t>СЛОВАРИ</t>
  </si>
  <si>
    <t>Горшкова Екатерина Андреевна</t>
  </si>
  <si>
    <t>ДЕТСКИЙ ДОСУГ</t>
  </si>
  <si>
    <t>Картон</t>
  </si>
  <si>
    <t>Кондакова Мария Андреевна</t>
  </si>
  <si>
    <t>Гасюкова Анна Николаевна</t>
  </si>
  <si>
    <t>Матвеев С.А.</t>
  </si>
  <si>
    <t>Карты</t>
  </si>
  <si>
    <t>Дианова Валерия Алексеевна</t>
  </si>
  <si>
    <t>Школа китайского языка</t>
  </si>
  <si>
    <t>ШколаКитайскогоЯзыка</t>
  </si>
  <si>
    <t>BUZZ</t>
  </si>
  <si>
    <t>Corpus.</t>
  </si>
  <si>
    <t>Беднарская Ульяна Дмитриевна</t>
  </si>
  <si>
    <t>Лавкрафт Г.</t>
  </si>
  <si>
    <t>Лучшие сказки мира</t>
  </si>
  <si>
    <t>ЛучшиеСказкиМира</t>
  </si>
  <si>
    <t>Рязанцева Елизавета Игоревна</t>
  </si>
  <si>
    <t>Сутеев В.Г.</t>
  </si>
  <si>
    <t>(Уволен) Парнякова Марта Васильевна</t>
  </si>
  <si>
    <t>Толстой А.Н.</t>
  </si>
  <si>
    <t>Мастера ужасов</t>
  </si>
  <si>
    <t>МастераУжасов</t>
  </si>
  <si>
    <t>Русская классика</t>
  </si>
  <si>
    <t>Рус.класс!</t>
  </si>
  <si>
    <t>Эксклюзивная новая классика</t>
  </si>
  <si>
    <t>ЭксклюзивКласНов</t>
  </si>
  <si>
    <t>Диккер Ж.</t>
  </si>
  <si>
    <t>Весь Жоэль Диккер</t>
  </si>
  <si>
    <t>Диккер(best)</t>
  </si>
  <si>
    <t>ВПР. Суперсборник для подготовки к Всероссийским проверочным работам</t>
  </si>
  <si>
    <t>ЕГЭ/ВПР(Суперсборник)</t>
  </si>
  <si>
    <t>Николаева Мария Павловна</t>
  </si>
  <si>
    <t>Англо-русский русско-английский словарь с произношением</t>
  </si>
  <si>
    <t>Карманная библиотека словарей: лучшее (м)</t>
  </si>
  <si>
    <t>105х140</t>
  </si>
  <si>
    <t>60x90/32</t>
  </si>
  <si>
    <t>КБС(best)</t>
  </si>
  <si>
    <t>Брослав Марья Руслановна</t>
  </si>
  <si>
    <t>Одобрено Рунетом. Подарочное</t>
  </si>
  <si>
    <t>ОдобреноРунетом(под)</t>
  </si>
  <si>
    <t>Первый самоучитель: для детей</t>
  </si>
  <si>
    <t>ПервСамоучДетей</t>
  </si>
  <si>
    <t>Швыркова Александра Игоревна</t>
  </si>
  <si>
    <t>Поварнин С.И.</t>
  </si>
  <si>
    <t>Ткачева Надежда Петровна</t>
  </si>
  <si>
    <t>Читаю без мамы по слогам</t>
  </si>
  <si>
    <t>ЧитБезМамыПоСлогам</t>
  </si>
  <si>
    <t>РАЗВИТИЕ ДЕТЕЙ (0-3 ЛЕТ)</t>
  </si>
  <si>
    <t>Макаева Людмила Алексеевна</t>
  </si>
  <si>
    <t xml:space="preserve"> </t>
  </si>
  <si>
    <t>182х215</t>
  </si>
  <si>
    <t>75x90/16</t>
  </si>
  <si>
    <t>Апрелева Инга Сергеевна</t>
  </si>
  <si>
    <t>Астрель СПб. Малыш (Художественная литература)</t>
  </si>
  <si>
    <t>140х155</t>
  </si>
  <si>
    <t>70x120/32*</t>
  </si>
  <si>
    <t>Набоков В.В.</t>
  </si>
  <si>
    <t>165х210</t>
  </si>
  <si>
    <t>Российская академия (Лёд)</t>
  </si>
  <si>
    <t>РосАкадемия</t>
  </si>
  <si>
    <t>Рукоделие от А до Я. Лучшее</t>
  </si>
  <si>
    <t>Рукоделие(лучшее)</t>
  </si>
  <si>
    <t>Тёмные тропы</t>
  </si>
  <si>
    <t>Стрепет Павла Михайловна</t>
  </si>
  <si>
    <t>ТёмныеТропы</t>
  </si>
  <si>
    <t>Ночь в Лиссабоне</t>
  </si>
  <si>
    <t>DIE NACHT VON LISSABON (NIGHT IN LISBON)</t>
  </si>
  <si>
    <t>Куприн А.И.</t>
  </si>
  <si>
    <t>15 вдохновляющих историй для детей</t>
  </si>
  <si>
    <t>10 вдох ист для дет</t>
  </si>
  <si>
    <t>Булгаков М.А.</t>
  </si>
  <si>
    <t>НГ(под)2026</t>
  </si>
  <si>
    <t>Стругацкий А.Н., Стругацкий Б.Н.</t>
  </si>
  <si>
    <t>Юшина Светлана Анатольевна</t>
  </si>
  <si>
    <t>ЕСТЕСТВЕННОНАУЧНЫЕ ПРЕДМЕТЫ (5-9 КЛ)</t>
  </si>
  <si>
    <t>Рэйн С.</t>
  </si>
  <si>
    <t>Неволина Екатерина Александровна</t>
  </si>
  <si>
    <t>НАУКИ О ЗЕМЛЕ</t>
  </si>
  <si>
    <t>Козлова Элана Александровна</t>
  </si>
  <si>
    <t>THE SCREWTAPE LETTERS. SCREWTAPE PROPOSES A TOAST. THE GREAT DIVORCE</t>
  </si>
  <si>
    <t>Мюллер В.К.</t>
  </si>
  <si>
    <t>Меринова Анастасия Валерьевна</t>
  </si>
  <si>
    <t>Бумажный фонарик</t>
  </si>
  <si>
    <t>Новый мировой триллер(м)</t>
  </si>
  <si>
    <t>НовМирТриллер(м)</t>
  </si>
  <si>
    <t>(Уволен) Кушлак Виктория Олеговна</t>
  </si>
  <si>
    <t>(Уволен) Усова Ирина Викторовна</t>
  </si>
  <si>
    <t>Ручкина Александра Юрьевна</t>
  </si>
  <si>
    <t>ИСТОРИЧЕСКИЙ РОМАН</t>
  </si>
  <si>
    <t>ЗАРУБЕЖНЫЙ ИСТОРИЧЕСКИЙ РОМАН</t>
  </si>
  <si>
    <t>Школа эзотерики</t>
  </si>
  <si>
    <t>ШколаЭзотерики</t>
  </si>
  <si>
    <t>Эксклюзив: non-fiction</t>
  </si>
  <si>
    <t>ЭксклюзивNon-fiction</t>
  </si>
  <si>
    <t>Вулф В.</t>
  </si>
  <si>
    <t>Neoclassic проза</t>
  </si>
  <si>
    <t>бумага офсетная пухлая 80 Кама</t>
  </si>
  <si>
    <t>Neoclassic(проза)</t>
  </si>
  <si>
    <t>Philosophy - Неоклассика</t>
  </si>
  <si>
    <t>Philosophy(Neo)</t>
  </si>
  <si>
    <t>6-7</t>
  </si>
  <si>
    <t>Миронова Анастасия Викторовна</t>
  </si>
  <si>
    <t>Афанасьева Ольга Викторовна</t>
  </si>
  <si>
    <t>Вильмонт Е.Н.</t>
  </si>
  <si>
    <t>Про жизнь и про любовь: Екатерина Вильмонт</t>
  </si>
  <si>
    <t>Вильмонт(лучшее/м)</t>
  </si>
  <si>
    <t>Сам себе репетитор. Подготовка за 15 минут</t>
  </si>
  <si>
    <t>ОГЭ(СамСебеРепетитор)</t>
  </si>
  <si>
    <t>Законы мироздания</t>
  </si>
  <si>
    <t>ЗаконыМироздания</t>
  </si>
  <si>
    <t>бумага мелованная матовая 90</t>
  </si>
  <si>
    <t>Карманная библиотека словарей: лучшее</t>
  </si>
  <si>
    <t>КБС(best/тв)</t>
  </si>
  <si>
    <t>Шелдон С.</t>
  </si>
  <si>
    <t>Классическая и современная проза (нов)</t>
  </si>
  <si>
    <t>КиСП(нов)</t>
  </si>
  <si>
    <t>Миры Сергея Лукьяненко</t>
  </si>
  <si>
    <t>Лукьяненко(Миры)</t>
  </si>
  <si>
    <t>Шелдон-exclusive</t>
  </si>
  <si>
    <t>Шелдон(best/м)</t>
  </si>
  <si>
    <t>Mainstream. Фэнтези</t>
  </si>
  <si>
    <t>MainstreamФэнтези</t>
  </si>
  <si>
    <t>АФОРИЗМЫ И ЦИТАТЫ. ФОЛЬКЛОР. МИФЫ</t>
  </si>
  <si>
    <t>АФОРИЗМЫ И ЦИТАТЫ.</t>
  </si>
  <si>
    <t>ЭКОНОМИЧЕСКАЯ ТЕОРИЯ, ИСТОРИЯ. ЭКОНОМИКА В ЦЕЛОМ</t>
  </si>
  <si>
    <t>Лялюева Дарья Сергеевна</t>
  </si>
  <si>
    <t>Попова Юлия Владиславовна</t>
  </si>
  <si>
    <t>Бугайчук Анастасия Юрьевна</t>
  </si>
  <si>
    <t>Искусство. Большая подарочная книга</t>
  </si>
  <si>
    <t>ИскусствоБолПодКнига</t>
  </si>
  <si>
    <t>Англо-русский русско-английский словарь с транскрипцией</t>
  </si>
  <si>
    <t>Словарь содержит около 9,5 тыс. слов в обеих частях и около 13 тыс. наиболее употребительных словосочетаний.
Все заголовочные слова и примеры в англо-русской части снабжены современной транскрипцией.
Все переводы значений и примеров в русско-английской части также снабжены транскрипцией.
Помимо словаря в книге помещена краткая грамматика английского языка, что позволит школьникам поддерживать свои знания грамматики на должном уровне.
Словарь предназначен для всех, кто изучает английский язык как самостоятельно, так и с преподавателем или на курсах.</t>
  </si>
  <si>
    <t>Книга гаданий</t>
  </si>
  <si>
    <t>102х140</t>
  </si>
  <si>
    <t>КнигаГаданий</t>
  </si>
  <si>
    <t>КНИГИ ДЛЯ ЧТЕНИЯ НА ИНОСТРАННЫХ ЯЗЫКАХ</t>
  </si>
  <si>
    <t>Полная история страны</t>
  </si>
  <si>
    <t>ПолнИсторияСтраны</t>
  </si>
  <si>
    <t>РУССКИЙ ИСТОРИЧЕСКИЙ РОМАН</t>
  </si>
  <si>
    <t>Олейникова Мария Антоновна</t>
  </si>
  <si>
    <t>Солдатова Наталья Вячеславовна</t>
  </si>
  <si>
    <t>ТАЙНЫЕ ЯВЛЕНИЯ. ЭКСТРАСЕНСОРИКА. БИОЭНЕРГЕТИКА</t>
  </si>
  <si>
    <t>Долгая Прогулка</t>
  </si>
  <si>
    <t>...Это была страшная игра — игра на выживание. Это была Долгая Прогулка. Прогулка со Смертью, ибо смерть ожидала каждого упавшего. Дорога к счастью — потому что победивший в игре получал все.
На долгую прогулку вышли многие — но закончит ее только один. Остальные лягут мертвыми на дороге — потому что дорога к счастью для одного станет последней дорогой для многих.</t>
  </si>
  <si>
    <t>Лаврова Маргарита Александровна</t>
  </si>
  <si>
    <t>(Уволен) Копылова Юлия Витальевна</t>
  </si>
  <si>
    <t>Библиотека начальной школы</t>
  </si>
  <si>
    <t>БибНачШК.</t>
  </si>
  <si>
    <t>1 170х790</t>
  </si>
  <si>
    <t>1180x800</t>
  </si>
  <si>
    <t>ДЕТСКАЯ И ПОДРОСТКОВАЯ ФАНТАСТИКА, ФЭНТЕЗИ, МИСТИКА (ДО 16 ЛЕТ)</t>
  </si>
  <si>
    <t>Моя Россия</t>
  </si>
  <si>
    <t>МояРоссия</t>
  </si>
  <si>
    <t>Наука просто</t>
  </si>
  <si>
    <t>Каламина Виолетта Евгеньевна</t>
  </si>
  <si>
    <t>НаукаПросто</t>
  </si>
  <si>
    <t>Подводный мир</t>
  </si>
  <si>
    <t>Спектор А.А.</t>
  </si>
  <si>
    <t>Тютяева Юлия Анатольевна</t>
  </si>
  <si>
    <t>3-4</t>
  </si>
  <si>
    <t>БИОЛОГИЯ. БОТАНИКА. ЗООЛОГИЯ. БИОЛОГИЧЕСКИЕ НАУКИ.</t>
  </si>
  <si>
    <t>Кеннеди Э.</t>
  </si>
  <si>
    <t>Запретное желание</t>
  </si>
  <si>
    <t>ЗапретноеЖелание</t>
  </si>
  <si>
    <t>Англо-русский. Русско-английский словарь</t>
  </si>
  <si>
    <t>Сияние</t>
  </si>
  <si>
    <t>THE SHINING</t>
  </si>
  <si>
    <t>…Проходят годы, десятилетия,  но потрясающая история писателя Джека Торранса, его сынишки Дэнни, наделенного необычным даром, и поединка с темными силами, обитающими в роскошном отеле «Оверлук», по-прежнему завораживает и держит в неослабевающем напряжении читателей самого разного возраста…
Культовый роман Стивена Кинга - в новом переводе!</t>
  </si>
  <si>
    <t>Тимонина Марина Вячеславовна</t>
  </si>
  <si>
    <t>Симмонс Д.</t>
  </si>
  <si>
    <t>Мое хозяйство</t>
  </si>
  <si>
    <t>МоеХозяйство</t>
  </si>
  <si>
    <t>Окунева И.Б.</t>
  </si>
  <si>
    <t>Хотите, чтобы ваш сад радовал пышным цветением и обильным плодоношением? В этом вам поможет наше практическое руководство для садоводов, желающих омолодить и оздоровить свой сад.
В данной книге вы найдете все необходимые знания и рекомендации для формирования кроны плодовых деревьев и кустарников и увеличения их урожайности, а также научитесь пользоваться разнообразными садовыми инструментами — вы больше не растеряетесь при виде секатора или пилы.
Вы легко сможете понять принципы обрезки и сумеете самостоятельно создать свой идеальный сад. Даже начинающий садовод с этой незаменимой книгой сможет помочь своему саду стать ещё красивее и продуктивнее!</t>
  </si>
  <si>
    <t>Простая наука для детей</t>
  </si>
  <si>
    <t>ПростаяНаукаДляДетей</t>
  </si>
  <si>
    <t>75х115</t>
  </si>
  <si>
    <t>84x108/64*</t>
  </si>
  <si>
    <t>Ибсен Г.</t>
  </si>
  <si>
    <t>Отель "У погибшего альпиниста"</t>
  </si>
  <si>
    <t>Эксклюзив: поэзия</t>
  </si>
  <si>
    <t>ЭксклюзивПоэзия</t>
  </si>
  <si>
    <t>Экстренная помощь школьнику</t>
  </si>
  <si>
    <t>ЭкстренПомощьШкольнику</t>
  </si>
  <si>
    <t>Большая книга почему</t>
  </si>
  <si>
    <t>Бобков П.В.</t>
  </si>
  <si>
    <t>100 тысяч почему</t>
  </si>
  <si>
    <t>978-5-17-174057-3</t>
  </si>
  <si>
    <t>100ТысячПочему</t>
  </si>
  <si>
    <t>ASE000000000889108</t>
  </si>
  <si>
    <t>http://cdn.eksmo.ru/v2/ASE000000000889108/COVER/cover1.jpg</t>
  </si>
  <si>
    <t>100ТысячПочему Большая книга почему</t>
  </si>
  <si>
    <t>"Большая книга почему" — это увлекательная и познавательная энциклопедия для детей, которая ответит на самые интересные и неожиданные вопросы об окружающем мире. Почему барабан круглый? Кто создал первый самолет? Как общаются муравьи? Эта книга станет верным помощником для маленьких почемучек, которые хотят знать всё на свете!
Яркие иллюстрации, простые и понятные объяснения, а также интересные факты делают энциклопедию идеальным подарком для любознательных детей. Книга охватывает самые разные темы: природа, техника, космос, человек, история и многое другое. Она не только расширяет кругозор, но и развивает любовь к знаниям и исследованию мира.
"Большая книга почему" — это настоящий кладезь информации, который поможет детям найти ответы на свои вопросы и вдохновит их на новые открытия!</t>
  </si>
  <si>
    <t>Прости меня, отец</t>
  </si>
  <si>
    <t>Сент-Клер К.</t>
  </si>
  <si>
    <t>978-5-17-173164-9</t>
  </si>
  <si>
    <t>Forgive Me Father</t>
  </si>
  <si>
    <t>ASE000000000888422</t>
  </si>
  <si>
    <t>http://cdn.eksmo.ru/v2/ASE000000000888422/COVER/cover1.jpg</t>
  </si>
  <si>
    <t>LAV.ТемныйРоман Сент-Клер Прости меня, отец</t>
  </si>
  <si>
    <t>– Завораживающий роман в жанре Dark romance о запретной любви и выбором между верой и чувствами.
– Понравится поклонникам бестселлеров «Исповедь» и «Грешник» Сьерры Симоне книг серия «LAV. Темный роман».
– Драматичная история в сеттинге маленького города. Морально серые герои, властный мужской персонаж и героиня с темным прошлым, много триггеров и сцен 18+.
– Арт из зарубежного издания внутри книги.</t>
  </si>
  <si>
    <t>В тихом городке Айдлвуд двадцатилетняя Иден Фолкнер известна своей непоколебимой приверженностью католической вере. Выросшая в тени городской церкви, она всегда искала утешения и защиты в ее священных стенах. Когда отец Роман Брайар прибывает в церковь Святого Михаила, его харизма и некая таинственность сразу же очаровывают Иден. По мере того как их дружбапереходит на запретную территорию, девушка застревает в паутине желания и обмана. Оказавшись между верой и желаниями, Иден и Роман должны столкнуться с последствиями своего выбора. Найдут ли они искупление в объятиях друг друга или незаконная связь приведет их на путь непоправимого греха?</t>
  </si>
  <si>
    <t>Семь безликих святых</t>
  </si>
  <si>
    <t>Лобб М.К.</t>
  </si>
  <si>
    <t>978-5-17-158514-3</t>
  </si>
  <si>
    <t>SEVEN FACELESS SAINTS</t>
  </si>
  <si>
    <t>ASE000000000875133</t>
  </si>
  <si>
    <t>http://cdn.eksmo.ru/v2/ASE000000000875133/COVER/cover1.jpg</t>
  </si>
  <si>
    <t>MainstreamФэнтези(цветной обрез)Лобб Семь безликих святых</t>
  </si>
  <si>
    <t>- Нетривиальный дебют 2023 года.
- Темное фэнтези в духе Ли Бардуго и Джея Кристоффа.
- Книга, проникнутая эстетикой Италии XIX века с ее прекрасными изваяниями и мрачными секретами церковных двориков.
В городе Омбразия правят святые и их последователи — с руками по локоть в крови. Однажды отца Россаны убивают, и теперь она пойдет на все, чтобы отомстить системе.
Дамиан Вентури — самый молодой капитан в истории службы безопасности Палаццо. Но три года, проведенные в войне, оставили на его теле шрамы. А еще — страх встретиться с девушкой, которую когда-то бросил. Девушкой — и врагом.
Тем временем количество смертей в Омбразии растет, но Палаццо закрывает на это глаза — до тех пор, пока жертвой не становится один из последователей святых. Теперь Дамиан и Роз придется объединиться, чтобы найти убийцу — даже если придется вскрыть раны прошлого. Даже если убийца куда более нечестив, чем власть Омбразии…</t>
  </si>
  <si>
    <t>Святые милосердны. Так говорилось во всех преданиях.
Но они же и жаждут крови. Святые и их последователи, правящие в Омбразии, обладают ужасающей и несправедливой властью в городе.
Россана Ласертоза, последовательница Терпения поневоле, после убийства отца готова сделать все, чтобы разрушить их порядки. Даже если придется использовать свои
магические силы и встретиться лицом к лицу с юношей, когда-то разбившим ей сердце.
Дамиан Вентури, самый молодой начальник стражи Палаццо в истории, должен служить святым с беспрекословной преданностью. Однако три года, проведенные в нескончаемой Второй войне святых, оставили в его душе раны
более глубокие, чем он готов признать… а также страх встречи с девушкой, которую ему пришлось оставить.
Тем временем в Омбразии неуклонно растет количество смертей, но Палаццо закрывает на все глаза, пока новой жертвой не становится последователь. Зацепки приводят в тупик, а Дамиану и Роз придется объединиться
и спуститься в подземелья Омбразии, где таится нечто зловещее и отнюдь не священное...</t>
  </si>
  <si>
    <t>Аманда Блэк. Опасное наследство</t>
  </si>
  <si>
    <t>Гомес-Хурадо Х., Монтес Б.</t>
  </si>
  <si>
    <t>Аманда Блэк, девочка-шпион</t>
  </si>
  <si>
    <t>978-5-17-178762-2</t>
  </si>
  <si>
    <t>АмандаБлэкДевочкаШпион</t>
  </si>
  <si>
    <t>AMANDA BLACK 1. UNA HERENCIA PELIGROSA</t>
  </si>
  <si>
    <t>ASE000000000892771</t>
  </si>
  <si>
    <t>http://cdn.eksmo.ru/v2/ASE000000000892771/COVER/cover1.jpg</t>
  </si>
  <si>
    <t>АмандаБлэкДевочкаШпион Гомес-Хурадо Опасное наследство</t>
  </si>
  <si>
    <t>В свой тринадцатый день рождения Аманда Блэк получает загадочное письмо. Оно меняет её жизнь навсегда: вместе с тётей Паулой девочка переезжает в хранящий древние тайны особняк семьи Блэк.
Кроме того, в ней пробуждаются сверхъестественные способности. Теперь ей предстоит стать хранительницей таинственного семейного наследия — наследия, за которое отдали жизни её родители и все Блэки до них.
Сможет ли обычная девочка принять свою судьбу и защитить род Блэков (да и весь мир!) от надвигающейся опасности? Время не ждёт!
Вас ждёт супердинамичное приключение с элементами шпионских расследований в стиле «Миссия невыполнима»!</t>
  </si>
  <si>
    <t>Архетипы в африканских мифах</t>
  </si>
  <si>
    <t>Кашина-Каськович М.А.</t>
  </si>
  <si>
    <t>Архетипы в сказках и мифах. Психоразборы</t>
  </si>
  <si>
    <t>978-5-17-174107-5</t>
  </si>
  <si>
    <t>Архетипы в сказках</t>
  </si>
  <si>
    <t>ASE000000000889163</t>
  </si>
  <si>
    <t>http://cdn.eksmo.ru/v2/ASE000000000889163/COVER/cover1.jpg</t>
  </si>
  <si>
    <t>Архетипы в сказках Кашина-Каськович Архетипы в африканских мифах</t>
  </si>
  <si>
    <t>К архетипам обращаются психологи, филологи, фольклористы, маркетологи, социологи и все, кто хотят лучше понять себя и свои сильные стороны. Архетипы в мифах помогают взглянуть на мир через призму опыта многих поколений наших предков, не скованных участием в бешенной гонке за технологиями, трендами, богатством и другими ценностями, навязанными обществом потребления. 
Мария Кашина-Каськович, дизайнер коммуникации брендов, социолингвист и маркетолог проводит читателя в неизведанный и загадочный мир Западной и Южной Африки. Опираясь на классическую модель 12 архетипов Кэрол Пирсон, ведущего ученого в области архетипических исследований, Мария создает собственную систему поиска уникального «Я» и построения личного бренда. Как архетипы древних африканских народов йоруба, зулу и акана раскрываются в современной личности? Как понять свой жизненный миф и научиться изменять его? Книга поможет найти новый путь для развития вашего глубинного «Я» и преодолеть кризис самоидентификации.</t>
  </si>
  <si>
    <t>Россия. Атлас автодорог. Новые границы</t>
  </si>
  <si>
    <t>978-5-17-154542-0</t>
  </si>
  <si>
    <t>145х220</t>
  </si>
  <si>
    <t>62x96/16</t>
  </si>
  <si>
    <t>ASE000000000871001</t>
  </si>
  <si>
    <t>http://cdn.eksmo.ru/v2/ASE000000000871001/COVER/cover1.jpg</t>
  </si>
  <si>
    <t>Атлас автодорог Россия.Новые границы</t>
  </si>
  <si>
    <t>В атлас входит вся территория Российской Федерации, где имеется дорожная сеть (89 субъектов  РФ):
• ЕВРОПЕЙСКАЯ ЧАСТЬ РОССИИ, УРАЛ И СЕВЕРНЫЙ КАВКАЗ В МАСШТАБЕ 1:1 100 000 (1 см на картах соответствует 11 км на местности). 
• СИБИРЬ И ДАЛЬНИЙ ВОСТОК В МАСШТАБЕ 1:5 200 000 (1 см:52 км)
• ПОДМОСКОВЬЕ  В МАСШТАБЕ 1:550 000 (1 см: 5,5 км)
• ГОРОДА ФЕДЕРАЛЬНОГО ЗНАЧЕНИЯ МОСКВА И САНКТ-ПЕТЕРБУРГ В МАСШТАБЕ 1:200 000 (1см:2 км)
Кроме этого в атлас включены карты  БЕЛОРУССИИ и АБХАЗИИ В МАСШТАБЕ 1:1 100 000 (1 см:11 км).
На картах атласа на первом плане дороги высоких категорий, по которым осуществляется межрегиональное сообщение. Карты не перегружены деталями: населённые пункты показаны наиболее крупные, ориентирные, узловые и конечные. Поэтому по ним удобно планировать поездки на дальние расстояния. При этом ДОРОЖНАЯ СЕТЬ ОБЩЕГО ПОЛЬЗОВАНИЯ ПОКАЗАНА МАКСИМАЛЬНО ПОДРОБНО.
На схемах проезда по двум столицам и их ближайшим пригородам выделены возможные маршруты сквозного проезда в массивах сплошной застройки. Показано устройство многоуровневых развязок на МКАД и КАД Санкт-Петербурга.
Справочный материал:
Список федеральных автодорог России. 
Список автодорог международной европейской сети.
Список маршрутов сети азиатских автомобильных дорог, проходящих по территории РФ.
Указатель названий крупных населенных пунктов
Список аэропортов РФ
Коды регистрационных знаков
Контакты региональных подразделений ГИБДД</t>
  </si>
  <si>
    <t>Архитектура. Атлас-раскраска</t>
  </si>
  <si>
    <t>Минакова Г.В.</t>
  </si>
  <si>
    <t>Атлас-раскраска: научный подход</t>
  </si>
  <si>
    <t>978-5-17-159916-4</t>
  </si>
  <si>
    <t>Лебедева Янина Андреевна</t>
  </si>
  <si>
    <t>АтласРаскрНаучПодход</t>
  </si>
  <si>
    <t>ASE000000000876486</t>
  </si>
  <si>
    <t>http://cdn.eksmo.ru/v2/ASE000000000876486/COVER/cover1.jpg</t>
  </si>
  <si>
    <t>АтласРаскрНаучПодход Архитектура.</t>
  </si>
  <si>
    <t>Галина Минакова – искусствовед, лектор и архитектурный гид. Создатель телеграмм-бота, определяющего стиль зданий по фотографиям. Ее авторские экскурсии по малознакомым уголкам Москвы – это путешествие в мир величественных форм, погружение в эпоху, знакомство с жизнью людей. А еще – это живой диалог со слушателем, приоткрывающий тайны городского пространства. 
Монументальные строения древности, пугающие образы готики, геометричный симбиоз стекла и металла деконструктивизма… В «Атласе-раскраске» двенадцать ключевых архитектурных стилей представлено в формате контурных иллюстраций. Каждое здание и деталь переданы предельно точно. Научно-популярные тексты дадут полное представление о том, как зародились стили, какие конструктивные решения и элементы для них характерны, какие памятники архитектуры можно к ним отнести. Авторские комментарии отлично дополнят рассказ и подскажут, какую цветовую палитру выбрать, чтобы верно воссоздать на бумаге самые яркие мировые шедевры. Издание подойдет как для студентов-архитекторов, так и для тех, кто изучает архитектуру самостоятельно. 
- Вдохновляющий гид по архитектурным стилям. 
- Точные контурные иллюстраций известных зданий. 
- Понятное и наглядное объяснение сложных терминов.</t>
  </si>
  <si>
    <t>Жиль Вильнёв. Человек, гонщик, легенда</t>
  </si>
  <si>
    <t>Даль Монте Л., Дзапеллони У.</t>
  </si>
  <si>
    <t>Большой спорт</t>
  </si>
  <si>
    <t>СПОРТ. ФИТНЕС. ОХОТА И РЫБАЛКА</t>
  </si>
  <si>
    <t>СПОРТ. ФИТНЕС. БОЕВЫЕ ИСКУССТВА. ВЫЖИВАНИЕ В ЭКСТРЕМАЛЬНЫХ СИТУАЦИЯХ</t>
  </si>
  <si>
    <t>978-5-17-154687-8</t>
  </si>
  <si>
    <t>БолСпорт</t>
  </si>
  <si>
    <t>L’uomo, il pilota e la sua leggenda</t>
  </si>
  <si>
    <t>ASE000000000871162</t>
  </si>
  <si>
    <t>http://cdn.eksmo.ru/v2/ASE000000000871162/COVER/cover1.jpg</t>
  </si>
  <si>
    <t>БолСпорт Даль Монте Жиль Вильнёв. Человек, гонщик, легенда</t>
  </si>
  <si>
    <t>Жиль Вильнёв не был чемпионом «Формулы-1», он не так часто поднимался на верхнюю ступень подиума, но ему удалось войти в историю «королевы автоспорта», а главное — в сердца тиффози и болельщиков по всему миру.
Лука Даль Монте и Умберто Дзапеллони детально воссоздают историю карьеры Жиля Вильнёва — от малоизвестного гонщика на снегоходах до любимого пилота Коммендаторе Энцо Феррари. Как канадец, который провел всего одну гонку в «Формуле-1», оказался в Ferrari? Как он преодолел невероятное давление всесильной итальян ской прессы? Как его страстный гоночный стиль покорил механиков и самого Феррари? В карьере Жиля Вильнёва было все: невероятные сражения, страшные аварии, искренняя дружба и трагедия предательства. И пусть ему не удалось поднять над головой чемпионский кубок, в ответ на вопрос «Каким должен быть настоящий гонщик?» часто можно услышать: «Таким, как Жиль Вильнёв».</t>
  </si>
  <si>
    <t>Точка обмана</t>
  </si>
  <si>
    <t>Браун Д.</t>
  </si>
  <si>
    <t>Читаем Дэна Брауна!</t>
  </si>
  <si>
    <t>978-5-17-089569-4</t>
  </si>
  <si>
    <t>Браун(best/м)</t>
  </si>
  <si>
    <t>DECEPTION POINT</t>
  </si>
  <si>
    <t>AST000000000172232</t>
  </si>
  <si>
    <t>http://cdn.eksmo.ru/v2/AST000000000172232/COVER/cover1.jpg</t>
  </si>
  <si>
    <t>Браун(best/м)Точка обмана</t>
  </si>
  <si>
    <t>– Приключенческий триллер от автора романов «Ангелы и демоны», «Инферно» и «Цифровая крепость»! Мировой бестселлер!
– Дэн Браун – американский писатель, мастер интеллектуальных триллеров, автор культового цикла о профессоре Лэнгдоне.
– Издание серии «Читаем Дэна Брауна!» – книги в мягкой обложке и удобном карманном формате!</t>
  </si>
  <si>
    <t>В Арктике обнаружен уникальный артефакт, способный раз и навсегда изменить будущее человечества. 
На место открытия отправляется научная экспедиция, цель которой - установить подлинность поразительной находки. 
Но вскоре после прибытия члены экспедиции начинают гибнуть один за другим. 
Кто - и почему - убивает их? 
Возможно, они подошли к разгадке тайны слишком близко?</t>
  </si>
  <si>
    <t>Найди и покажи: первая книга малыша. 500 первых слов</t>
  </si>
  <si>
    <t>Важные книги для маленьких</t>
  </si>
  <si>
    <t>978-5-17-178640-3</t>
  </si>
  <si>
    <t>ВажнКнМаленьких</t>
  </si>
  <si>
    <t>ASE000000000892636</t>
  </si>
  <si>
    <t>http://cdn.eksmo.ru/v2/ASE000000000892636/COVER/cover1.jpg</t>
  </si>
  <si>
    <t>ВажнКнМаленьких Найди и покажи: первая книга малыша. 500 первых слов</t>
  </si>
  <si>
    <t>«Найди и покажи: первая книга малыша. 500 первых слов» — это красочная книжка с заданиями для малышей. Играя в увлекательную игру «Найди и покажи» дети будут искать спрятанные картинки, а заодно изучать формы и цвета, знакомиться с окружающим миром. Благодаря увлекательным игровым занятиям ребята разовьют внимание и наблюдательность, выучат алфавит, узнают и запомнят 500 самых важных слов.</t>
  </si>
  <si>
    <t>«Найди и покажи: первая книга малыша. 500 первых слов» — это красочная книжка с заданиями для малышей. Ребятам предлагается занимательная игра «Найди и покажи»: находя на странице спрятанные картинки, малыши развивают внимание и наблюдательность, тренируют восприятие и зрительную память. Благодаря увлекательным игровым занятиям дети научатся различать формы и цвета, выучат алфавит, узнают и запомнят 500 самых важных слов.
Для дошкольного возраста.</t>
  </si>
  <si>
    <t>Смешные рассказы маленького мальчика</t>
  </si>
  <si>
    <t>Кургузов О.Ф.</t>
  </si>
  <si>
    <t>Весёлые рассказы</t>
  </si>
  <si>
    <t>ДЕТСКАЯ ЛИТЕРАТУРА (7 ЛЕТ И СТАРШЕ)</t>
  </si>
  <si>
    <t>ХУДОЖЕСТВЕННАЯ ЛИТЕРАТУРА ДЛЯ ДЕТЕЙ (7 ЛЕТ И СТАРШЕ)</t>
  </si>
  <si>
    <t>978-5-17-181616-2</t>
  </si>
  <si>
    <t>125х193</t>
  </si>
  <si>
    <t>ВесёлыеРассказы</t>
  </si>
  <si>
    <t>ASE000000000894953</t>
  </si>
  <si>
    <t>http://cdn.eksmo.ru/v2/ASE000000000894953/COVER/cover1.jpg</t>
  </si>
  <si>
    <t>ВесёлыеРассказы Кургузов Смешные рассказы маленького мальчика</t>
  </si>
  <si>
    <t>Однажды маленький мальчик со своим папой качались на качелях и придумали шалость: оттолкнуться посильнее и отправиться в космос! Волшебное приключение закончилось хорошо, хоть в конце они и врезались в стаю ворон!
В смешных рассказах Олега Кургузова между родителями и ребёнком царят полное доверие и любовь, ведь только в такой атмосфере исполняются самые необыкновенные мечты и детей, и взрослых.</t>
  </si>
  <si>
    <t>В 1997 году вышла книга Олега Кургузова «Солнце на потолке», и с неё начался цикл рассказов писателя про маленького мальчика. В его произведениях сын и родители — лучшие друзья, которые вместе фантазируют и веселятся. Благодаря беззаботному и лёгкому взгляду на жизнь с ними постоянно происходят удивительные и невероятно смешные вещи. Яркие коллажные иллюстрации для книги создала художник Анна Власова.
Для младшего школьного возраста.</t>
  </si>
  <si>
    <t>Нашла себе блондина!</t>
  </si>
  <si>
    <t>978-5-17-093901-5</t>
  </si>
  <si>
    <t>ASE000000000719720</t>
  </si>
  <si>
    <t>http://cdn.eksmo.ru/v2/ASE000000000719720/COVER/cover1.jpg</t>
  </si>
  <si>
    <t>Вильмонт(лучшее/м)Нашла себе блондина!</t>
  </si>
  <si>
    <t>Еще раз о любви. О том восхитительном, всегда новом, радостном чувстве, которое дарит нам порой судьба, - новый роман Екатерины Вильмонт. Она - студентка, он - маститый сценарист. Она юна, у нее впереди целая жизнь. А у него - годы за плечами, опостылевшая семья и душевный кризис. Что их связывает? Зачем нужны им такие сложные, запутанные отношения? Только любовь сможет дать ответ, только время все расставит по своим местам...</t>
  </si>
  <si>
    <t>Сердце добровольца</t>
  </si>
  <si>
    <t>Гудожников С.С.</t>
  </si>
  <si>
    <t>978-5-17-180902-7</t>
  </si>
  <si>
    <t>ASE000000000894466</t>
  </si>
  <si>
    <t>http://cdn.eksmo.ru/v2/ASE000000000894466/COVER/cover1.jpg</t>
  </si>
  <si>
    <t>ВремяZ Гудожников Сердце добровольца(ИДЛенинград)</t>
  </si>
  <si>
    <t>Книга «Сердце добровольца» описывает историю столич-
ного врача-хирурга, который, не задумываясь ни на минуту, сме-
нил белый халат на бронежилет и рюкзак тактического медика.
Что им двигало? Патриотизм, глубокая и беззаветная любовь
к своей Родине. Ему посчастливилось служить начальником
медицинской службы Второго штурмового батальона в одной
из самых сильных, патриотичных, идейных добровольческих
разведывательно-штурмовых бригад. Бригаде имени Святого
Благоверного князя Александра Невского. Это столпы право-
славия, исполины государства Российского, ведущие каждод-
невную борьбу с нацистской заразой, получившей новую жизнь
на территориях Незалежной. Русские богатыри, которые свои-
ми делами, поступками доказывают истинную принадлежность
к великой Русской нации.</t>
  </si>
  <si>
    <t>Коты-детективы. Парижские тайны</t>
  </si>
  <si>
    <t>Гатти А., Морозинотто Д.</t>
  </si>
  <si>
    <t>Коты-детективы. Подарочная</t>
  </si>
  <si>
    <t>ДЕТЕКТИВЫ ДЛЯ ДЕТЕЙ И ПОДРОСТКОВ (7-16 ЛЕТ)</t>
  </si>
  <si>
    <t>978-5-17-146035-8</t>
  </si>
  <si>
    <t>ГаттиКотыДетективы(под)</t>
  </si>
  <si>
    <t>CHI HA RAPITO IL RE DEI FORNELLI? (BOOK 1)</t>
  </si>
  <si>
    <t>ASE000000000862102</t>
  </si>
  <si>
    <t>http://cdn.eksmo.ru/v2/ASE000000000862102/COVER/cover1.jpg</t>
  </si>
  <si>
    <t>ГаттиКотыДетективы(под)Парижские тайны</t>
  </si>
  <si>
    <t>Коты-детективы — серия захватывающих детективных историй для детей, а также семейного чтения.
Эти весёлые и увлекательные истории доставят массу удовольствия!
Необычное оформление со множеством детализированных ч/б иллюстраций, забавные и изобретательные герои, настоящие расследования, обилие смешных ситуаций и, главное, — любимые большинством хвостатые персонажи.
У них есть лапы, хвосты и необыкновенное чутьё... Три парижских уличных кота: гениальный мистер Луноброд, облезлый хитрец Додо, озорной маленький Помпончик и изысканная кошка Жозефина раскрывают самые загадочные дела прямо под носом у инспектора Рампье и его помощника — зубастого пса Кошмара. Кошки отправляются туда, куда страх не позволяет ступить человеку…</t>
  </si>
  <si>
    <t>Мистер Луноброд и его разношёрстная компания берутся за самые сложные расследования.
В Париже похищен знаменитый повар Пьер Паштет, украдены драгоценные серьги знаменитой актрисы Мари Белиссимы, а в доме вдовы де Бульон пропала бесценная статуэтка… Пока инспектор Рампье и его толстопузый помощник пёс Кошмар бродят по ложному следу. Коты-детективы проявляют удивительную смекалку. Безошибочное чутьё и кошачья хитрость — вот гарантия успеха!</t>
  </si>
  <si>
    <t>Это знал только Бог</t>
  </si>
  <si>
    <t>Соболева Л.П.</t>
  </si>
  <si>
    <t>Детектив в багровых тонах (обложка)</t>
  </si>
  <si>
    <t>978-5-17-180823-5</t>
  </si>
  <si>
    <t>ДетективБагровТонах</t>
  </si>
  <si>
    <t>ASE000000000894403</t>
  </si>
  <si>
    <t>http://cdn.eksmo.ru/v2/ASE000000000894403/COVER/cover1.jpg</t>
  </si>
  <si>
    <t>ДетективБагровТонах(м)Соболева Это знал только Бог</t>
  </si>
  <si>
    <t>– Переиздание романа в новом оформлении и эргономичном покете.
– Две линии — послевоенная и современная — сплетаются в историю, где ставки слишком высоки: это людские жизни и тайна, которую раньше «знал только Бог».
– Лариса Соболева — писательница, театральная актриса, сценарист и режиссер, лауреат литературных премий. Ее романы объединяют элементы классического детектива, реализма и психологической драмы. Общий тираж произведений — свыше миллиона экземпляров.
– Серия «Детектив в багровых тонах». Также читайте: «Если хочешь знать…», «Длинная тень ожиданий», «Портфолио в багровых тонах».</t>
  </si>
  <si>
    <t>Это знал только Бог. А теперь знает человек, знает и пользуется знаниями, применяя изощренные, циничные методы. Но ставка слишком велика: миллионы долларов, роскошные дома в лучших уголках мира, яхты. Получить все сразу – слишком соблазнительная ловушка для предприимчивых людей. Они здорово играют на чужой любви, ответственности и разлуке. Они манипулируют чужими жизнями, как боги, и в их руках страшное оружие –  генетика.</t>
  </si>
  <si>
    <t>Красные искры света</t>
  </si>
  <si>
    <t>Джейн А.</t>
  </si>
  <si>
    <t>Джейн Анна: мир любви</t>
  </si>
  <si>
    <t>978-5-17-155526-9</t>
  </si>
  <si>
    <t>Джейн Анна(мир любви)</t>
  </si>
  <si>
    <t>ASE000000000872055</t>
  </si>
  <si>
    <t>http://cdn.eksmo.ru/v2/ASE000000000872055/COVER/cover1.jpg</t>
  </si>
  <si>
    <t>Джейн Анна(мир любви)Красные искры света</t>
  </si>
  <si>
    <t>«Красные искры света» – захватывающий роман от Анны Джейн, на страницах которого переплетаются магия, любовь, ненависть и судьбоносные встречи. Книга погрузит вас в невероятный водоворот событий, от которого не захочется пробуждаться.</t>
  </si>
  <si>
    <t>Он студент, привлекательный, яркий и надменный. У него комплекс принца.
Она аспирантка, самостоятельная, решительная и гордая. У нее комплекс старшей сестры. 
Два года назад они уже встречались, чтобы возненавидеть друг друга, вспомнить отголоски прошлой жизни и вновь расстаться, но в этот раз все будет иначе. Ведь им уготовано новое испытание — обмен телами. Смогут ли они пройти его? Откроет ли свои тайны призрачный мир? И чего хочет от них магическая организация "Черная роза"?
Магия ближе, чем думали эти двое. И искрится, как солнечный свет.</t>
  </si>
  <si>
    <t>Литературное чтение: суперсборник для подготовки к ВПР 4 класс</t>
  </si>
  <si>
    <t>Батырева С.Г.</t>
  </si>
  <si>
    <t>978-5-17-181964-4</t>
  </si>
  <si>
    <t>ASE000000000895317</t>
  </si>
  <si>
    <t>http://cdn.eksmo.ru/v2/ASE000000000895317/COVER/cover1.jpg</t>
  </si>
  <si>
    <t>ЕГЭ/ВПР(Суперсборник)Литературное чтение. 4 кл</t>
  </si>
  <si>
    <t>Подготовка младших школьников к сдаче первого государственного экзамена — Всероссийской проверочной работе.
В пособии:
— разбор всех заданий с проработкой наиболее сложных;
— отработка разных типов заданий с методическими комментариями;
— закрепление пройденного материала;
— все варианты заданий ВПР для проверки с ответами.
По этому пособию ребёнок может подготовится самостоятельно, без помощи родителей. Просто и понятно! 
Выполняя задания «Суперсборника», дети успешно подготовятся к Всероссийской проверочной работе по литературному чтению, и ни одно из предложенных заданий не вызовет у них затруднений!</t>
  </si>
  <si>
    <t>Литературное чтение. Суперсборник для подготовки 
к Всероссийским проверочным работам. 4 класс
Пособие из серии «Всероссийские проверочные работы» предназначено для подготовки учащихся 4-х классов к итоговой аттестации за курс начальной школы в формате Всероссийских проверочных работ по литературному чтению. В нем содержатся варианты тренировочных проверочных работ, позволяющие выявить уровень готовности младших школьников к выполнению итоговой ВПР и провести необходимую коррекционную работу. Структура, содержание и объём тренировочных заданий полностью соответствуют официальной демоверсии. Пособие адресовано учащимся 4-х классов, их родителям, учителям начальных классов.</t>
  </si>
  <si>
    <t>Все правила английского языка в схемах и таблицах</t>
  </si>
  <si>
    <t>Державина В.А.</t>
  </si>
  <si>
    <t>Иностранный язык с легкостью</t>
  </si>
  <si>
    <t>978-5-17-160562-9</t>
  </si>
  <si>
    <t>ИнострЯз(с легкостью)</t>
  </si>
  <si>
    <t>ASE000000000877152</t>
  </si>
  <si>
    <t>http://cdn.eksmo.ru/v2/ASE000000000877152/COVER/cover1.jpg</t>
  </si>
  <si>
    <t>ИнострЯз(с легкостью)Английский язык. Все правила в схемах и таблицах</t>
  </si>
  <si>
    <t>Данный справочник содержит базовый курс английской грамматики. Все правила проиллюстрированы примерами с переводом на русский язык. Простые таблицы и схемы помогут в кратчайшие сроки освоить или повторить любую грамматическую тему.
Грамматика дополнена полезными приложениями, которые пригодятся при изучении английского языка.
Справочник поможет восстановить свои знания, выполнять упражнения и домашние задания или готовиться к экзаменам.</t>
  </si>
  <si>
    <t>Мифы и легенды Древнего Египта для детей</t>
  </si>
  <si>
    <t>Марини П.</t>
  </si>
  <si>
    <t>Истории со всего света</t>
  </si>
  <si>
    <t>ДЕТСКИЕ ЭНЦИКЛОПЕДИИ И АТЛАСЫ (7 ЛЕТ И СТАРШЕ)</t>
  </si>
  <si>
    <t>978-5-17-182149-4</t>
  </si>
  <si>
    <t>ИсторииСоВсегоСвета</t>
  </si>
  <si>
    <t>Racconti dell'antico Egitto. Storie tradizionali di faraoni e divinità</t>
  </si>
  <si>
    <t>ASE000000000895454</t>
  </si>
  <si>
    <t>http://cdn.eksmo.ru/v2/ASE000000000895454/COVER/cover1.jpg</t>
  </si>
  <si>
    <t>ИсторииСоВсегоСвета Марини Мифы и легенды Древнего Египта для детей</t>
  </si>
  <si>
    <t>«Мифы и легенды Древнего Египта для детей» - это сборник из 14 классических историй из чарующего мира фараонов, переведенных и переписанных экспертом-египтологом Паоло Марини. Эти истории по-настоящему уникальны и удивительны.  Отправляйтесь в мир волшебных приключений, где мир создан из первобытного океана, в мир богов, богинь и фараонов, эпических сражений, гордых амазонок и бесстрашных героях, призраках и загробной жизни.  Истории, собранные в этой книге, основаны на древних классических произведениях, однако отчасти дополнены и изложены более простым языком.  Блестящие современные иллюстрации Мила Тэмфанона сопровождают каждую историю.
Для среднего школьного возраста.</t>
  </si>
  <si>
    <t>Первый полёт в космос</t>
  </si>
  <si>
    <t>Монвиж-Монтвид А.И.</t>
  </si>
  <si>
    <t>История нашей родины в рассказах и картинках</t>
  </si>
  <si>
    <t>978-5-17-182153-1</t>
  </si>
  <si>
    <t>ИсторияНашейРодины</t>
  </si>
  <si>
    <t>ASE000000000895457</t>
  </si>
  <si>
    <t>http://cdn.eksmo.ru/v2/ASE000000000895457/COVER/cover1.jpg</t>
  </si>
  <si>
    <t>ИсторияНашейРодины Первый полёт в космос (2-ое издание)</t>
  </si>
  <si>
    <t>«Первый полёт в космос» – это яркая, познавательная книга Александра Игоревича Монвиж-Монтвида для детей. В ней кратко и увлекательно рассказана вся история космонавтики, начиная с самых ранних идей Константина Циолковского. Из этой книги вы узнаете, почему ракеты делают многоступенчатыми, когда запустили первый искусственный спутник Земли, что происходит с предметами в невесомости, какие животные побывали в космосе, как проходила подготовка космонавтов, волновался ли Юрий Гагарин перед полётом и многое- многое другое. В конце книги есть приложение с биографиями учёных и космонавтов и хронология космических открытий.
Для младшего школьного возраста.</t>
  </si>
  <si>
    <t>978-5-17-108941-2</t>
  </si>
  <si>
    <t>ASE000000000837001</t>
  </si>
  <si>
    <t>http://cdn.eksmo.ru/v2/ASE000000000837001/COVER/cover1.jpg</t>
  </si>
  <si>
    <t>КБС(best)Мюллер Анг.-рус.Рус.-анг.словарь</t>
  </si>
  <si>
    <t xml:space="preserve">   Легендарный словарь В.К. Мюллера переиздавался десятки раз и до сих пор считается одним из лучших в нише словарей английского языка. 
   В этом издании представлены англо-русский и русско-английский словари общим объемом примерно 130 тысяч слов, словосочетаний и значений. Они переработаны и дополнены современной лексикой. С их помощью можно переводить тексты различной сложности, а также использовать в процессе обучения для пополнения лексического запаса до уровня Upper-Intermediate.  
   Удобное в пользовании компактное издание, предназначенное для всех, кто решил овладеть английским языком самостоятельно или с преподавателем.</t>
  </si>
  <si>
    <t>Словарь, выдержавший десятки переизданий, переработанный, обогащенный современной лексикой, является незаменимым помощником для чтения и перевода текстов различной сложности, для пополнения активного словарного запаса пользователя до уровня Upper-Intermediate. Содержит около 130 тыс. слов и словосочетаний и предназначен для всех, кто изучает английский язык самостоятельно или на курсах.</t>
  </si>
  <si>
    <t>Спящие красавицы</t>
  </si>
  <si>
    <t>978-5-17-134433-7</t>
  </si>
  <si>
    <t>SLEEPING BEAUTIES</t>
  </si>
  <si>
    <t>ASE000000000855166</t>
  </si>
  <si>
    <t>http://cdn.eksmo.ru/v2/ASE000000000855166/COVER/cover1.jpg</t>
  </si>
  <si>
    <t>Кинг(нов)Спящие красавицы</t>
  </si>
  <si>
    <t>От автора бестселлеров «Оно», «Кладбище домашних животных» и «Зеленая миля».
Пугающая антиутопия о мире без женщин, в котором мгновенно воцаряются хаос и жестокость.
Город засыпает, просыпается … орда мужиков, слетевших с катушек в отсутствие женщин. Все женщины становятся жертвой загадочного вируса: покрывшись коконом, они погружаются в бесконечный сон. Прервать его можно, лишь разорвав кокон, но наружу выбирается не обычная женщина, а жестокий и жаждущий крови монстр. Мир быстро погружается в хаос. Вскоре выясняется, что одна женщина обладает иммунитетом и не подвержена вирусу. На нее тут же начинается настоящая охота.</t>
  </si>
  <si>
    <t>Роман, написанный Стивеном Кингом в тандеме с его сыном Оуэном. Роман, в котором отец и сын поднимают интересный и очень провокационный вопрос: каким станет наш мир без женщин?
Тихий уклад жизни маленького городка в Аппалачах нарушается необъяснимым явлением: женщины одна за другой впадают в странный сон, покрываясь тончайшими коконами. Тот, кто пытается их разорвать, пробуждает спящих – и сталкивается с нечеловеческой яростью и жестокостью…
И именно в это время в городе появляется таинственная и невероятно красивая женщина, невосприимчивая к вирусу. Кто же она? Ангел, посланный спасти человечество? Или демон, которого следует уничтожить?
Решить это и спасти мир от неизбежного хаоса предстоит мужчинам, и теперь они будут играть по собственным правилам…</t>
  </si>
  <si>
    <t>978-5-17-179086-8</t>
  </si>
  <si>
    <t>ASE000000000893089</t>
  </si>
  <si>
    <t>http://cdn.eksmo.ru/v2/ASE000000000893089/COVER/cover1.jpg</t>
  </si>
  <si>
    <t>Кинг(нов/м)Долгая Прогулка (2-ое издание)</t>
  </si>
  <si>
    <t>— От автора романов «Зеленая миля», «Сияние» и «Оно».
— Стивен Кинг — один из самых популярных писателей современности. Он создал свыше семи десятков бестселлеров, которые переведены на 44 языка, изданы в 80 странах мира и разошлись по свету тиражом свыше 400 000 000 экземпляров. 
— «Долгая Прогулка» — самый первый роман Стивена Кинга, написанный еще в 1967-68 годах. Кинг более десяти лет пытался ее опубликовать, но в итоге роман вышел лишь в 1979 году — под псевдонимом «Ричард Бахман».
— Сам Стивен Кинг считает «Долгую прогулку» лучшим из своих ранних произведений.
— В данном издании роман публикуется в новом переводе Екатерины Романовой.
— Издание в удобном карманном формате.
— Читайте книгу — смотрите фильм. В сентябре 2025 года в кино выходит экранизация романа, режиссером которой выступил Фрэнсис Лоуренс («Сойка-пересмешница», «И вспыхнет пламя»), а главные роли сыграли Купер Хоффман  («Лакричная пицца») и Марк Хэмилл («Звездные войны»).</t>
  </si>
  <si>
    <t>Ритуал</t>
  </si>
  <si>
    <t>Нэвилл А.</t>
  </si>
  <si>
    <t>978-5-17-109791-2</t>
  </si>
  <si>
    <t>Ritual</t>
  </si>
  <si>
    <t>ASE000000000837852</t>
  </si>
  <si>
    <t>http://cdn.eksmo.ru/v2/ASE000000000837852/COVER/cover1.jpg</t>
  </si>
  <si>
    <t>КИНО!!Нэвилл Ритуал</t>
  </si>
  <si>
    <t>Четверо старых университетских друзей решают отвлечься от повседневных забот и отправляются в поход: полюбоваться на нетронутые человеком красоты шведской природы. Решив срезать путь через лес, друзья скоро понимают, что заблудились, и прямо в чаще натыкаются на странный давно заброшенный дом со следами кровавых ритуалов и древних обрядов, а также чучелом непонятного монстра на чердаке. Когда им начинают попадаться трупы животных, распятые на деревьях, а потом и человеческие кости, люди понимают, что они не одни в этой древней глуши, и охотится за ними не человек. Только они еще не знают, что правда о том, кто их преследует, гораздо страшнее, чем им казалось, и в этих лесах есть вещи похуже смерти.</t>
  </si>
  <si>
    <t>Подсказки Вселенной. Оракул</t>
  </si>
  <si>
    <t>978-5-17-163130-7</t>
  </si>
  <si>
    <t>ASE000000000879905</t>
  </si>
  <si>
    <t>http://cdn.eksmo.ru/v2/ASE000000000879905/COVER/cover1.jpg</t>
  </si>
  <si>
    <t>КнигаГаданий Подсказки Вселенной. Оракул</t>
  </si>
  <si>
    <t>Вселенная постоянно говорит с нами, и обращать внимание на ее знаки бывает очень полезно. Чтобы достучаться до нашего подсознания, она использует самые разные сигналы — события, происходящие вокруг, совпадения, наши сны и интуитивные прозрения. Пусть этот оракул станет еще одним вашим средством связи со Вселенной и поможет вам сделать выводы и что-то для себя решить.</t>
  </si>
  <si>
    <t>Приключения попугая Кеши</t>
  </si>
  <si>
    <t>Курляндский А.Е.</t>
  </si>
  <si>
    <t>978-5-17-181647-6</t>
  </si>
  <si>
    <t>ASE000000000894984</t>
  </si>
  <si>
    <t>http://cdn.eksmo.ru/v2/ASE000000000894984/COVER/cover1.jpg</t>
  </si>
  <si>
    <t>ЛучшДетКнига Курляндский Приключения попугая Кеши</t>
  </si>
  <si>
    <t>Однажды попугай Кеша обиделся на Вовку и улетел из дома. С тех пор начались его захватывающие приключения. Он успел побывать артистом, пожить у нового хозяина, встретить нового друга — воробушка Колю, спасти его от холодов. А ещё — вместе с ним отправиться в Африку, а попасть в Арктику, совершить подвиг и в конце концов понять: нигде нет места лучше дома!
Эти и другие истории о дружбе, взаимопомощи и храбрости читайте в книге «Приключения попугая Кеши».</t>
  </si>
  <si>
    <t>Однажды попугай Кеша обиделся на Вовку и улетел из дома. С тех пор начались его захватывающие приключения. Он успел побывать артистом, пожить у нового хозяина, встретить нового друга — воробушка Колю, спасти его от холодов. А ещё — вместе с ним отправиться в Африку, а попасть в Арктику, совершить подвиг и в конце концов понять: нигде нет места лучше дома!
Эти и другие истории о дружбе, взаимопомощи и храбрости читайте в книге «Приключения попугая Кеши».
Александр Курляндский — писатель, драматург, сценарист, заслуженный деятель искусств Российской Федерации, автор сценариев знаменитых мультфильмов: «Ну, погоди!», «Баба-яга против», «Возвращение блудного попугая». Благодаря последнему дети в нашей стране и узнали о попугае Кеше.
Для младшего школьного возраста.</t>
  </si>
  <si>
    <t>978-5-17-982648-4</t>
  </si>
  <si>
    <t>ASE000000000832685</t>
  </si>
  <si>
    <t>http://cdn.eksmo.ru/v2/ASE000000000832685/COVER/cover1.jpg</t>
  </si>
  <si>
    <t>МастераУжасов Нэвилл Ритуал</t>
  </si>
  <si>
    <t>Прайм Ж.</t>
  </si>
  <si>
    <t>Мои первые почему?</t>
  </si>
  <si>
    <t>978-5-17-178930-5</t>
  </si>
  <si>
    <t>МоиПервПочему</t>
  </si>
  <si>
    <t>Les animaux des mers</t>
  </si>
  <si>
    <t>ASE000000000892935</t>
  </si>
  <si>
    <t>http://cdn.eksmo.ru/v2/ASE000000000892935/COVER/cover1.jpg</t>
  </si>
  <si>
    <t>МоиПервПочему Подводный мир</t>
  </si>
  <si>
    <t>Готов к захватывающему приключению? Отправляйся в путешествие по подводному миру! Ты узнаешь, кто живет на дне океана, какие сокровища там спрятаны и какие тайны хранят коралловые рифы. Скорее открывай эту книгу — тебя ждут невероятные открытия!</t>
  </si>
  <si>
    <t>Я все знаю</t>
  </si>
  <si>
    <t>Фаррелл М.</t>
  </si>
  <si>
    <t>978-5-17-144814-1</t>
  </si>
  <si>
    <t>(Уволен) Малышева Альбина Эдуардовна</t>
  </si>
  <si>
    <t>I know Everything</t>
  </si>
  <si>
    <t>ASE000000000860841</t>
  </si>
  <si>
    <t>http://cdn.eksmo.ru/v2/ASE000000000860841/COVER/cover1.jpg</t>
  </si>
  <si>
    <t>НовМирТриллер(м)Фаррелл Я все знаю</t>
  </si>
  <si>
    <t>•   Впервые на русском языке выходит триллер от автора популярного зарубежного романа «Что ты натворил», мгновенно попавшего в списки бестселлеров Amazon и Washington Post.
•   Захватывающая и душераздирающая полицейская драма с неожиданными сюжетными поворотами и леденящей душу развязкой. 
•   Увлекательное путешествие по потаенным уголкам человеческой психики. Как сохранить рассудок, если все улики против тебя?
«Я все знаю» — это по-настоящему пугающая полицейская драма, с первых страниц окутывающая напряженной атмосферой неизвестности.
Обладательница многомиллионного состояния и глава крупной благотворительной организации Аманда Брок стала жертвой автокатастрофы. В ходе расследования выясняется, что женщина умерла прежде, чем ее автомобиль сорвался со скал. 
Первым под подозрение попадает муж погибшей – Рэндалл Брок, который после смерти Аманды унаследует все её имущество. Он известный психиатр, специализирующийся на социально опасных пациентах, фантазии которых приобретают тяжелые формы жестокости. Мужчина не так уж прост и тщательно оберегает от посторонних свое прошлое. Дело поручают детективу Сьюзан Адлер – по мере нахождения улик она сталкивается с шокирующими фактами о каждом участнике этой хитрой игры… 
Все становится еще сложнее, когда на Рэндалла выходит загадочный незнакомец, скрывающийся под капюшоном. Он предлагает психиатру раскрыть личность убийцы в обмен на необычную услугу. Чего на самом деле добивается таинственный человек и как он связан с убийством Аманды? Почему он скрывается от полиции? Все ответы в головокружительном психологическом триллере «Я все знаю» от автора бестселлеров Amazon и Washington Post.</t>
  </si>
  <si>
    <t>Детективу Сьюзен Адлер поручают непростое дело: наследница многомиллионного состояния и глава крупной благотворительной организации попадает в аварию, но, по словам криминалистов, причина ее смерти кроется совсем не в этом. Полиция прилагает огромные усилия, чтобы найти убийцу, но почти не обращает внимания на то, что мужу погибшей, известному психиатру Рэндаллу Броку, не даёт покоя таинственный незнакомец в надвинутом на глаза капюшоне.
У Рэндалла есть свои тайны и жестокое прошлое, о котором он не хотел бы вспоминать. Единственное, в чем Рэндалл уверен — он не убивал свою жену. Незнакомец в капюшоне предлагает психиатру сделку: он раскроет личность убийцы в обмен на то, что Рэндалл поделится с ним секретами, которые скрывал годами.</t>
  </si>
  <si>
    <t>ОГЭ. Английский. English vocabulary. Подготовка за 15 минут в день</t>
  </si>
  <si>
    <t>Манукова А.З., Орлова С.А.</t>
  </si>
  <si>
    <t>978-5-17-161166-8</t>
  </si>
  <si>
    <t>ASE000000000877762</t>
  </si>
  <si>
    <t>http://cdn.eksmo.ru/v2/ASE000000000877762/COVER/cover1.jpg</t>
  </si>
  <si>
    <t>ОГЭ(СамСебеРепетитор)Английский. English vocabulary. Подготовка за 15 минут в день</t>
  </si>
  <si>
    <t>Все слова мгновенно забываются, а словообразование вызывает ступор? Сложно отвечать в устной части экзамена и анализировать текст? Непонятно, что и как рассказать о хобби, проблемах окружающей среды и планах на выходные?
Тогда это пособие вас спасет. В нем важная для ОГЭ лексика отрабатывается за счет многократной рециркуляции, что позволяет надежно запомнить уже изученное. Каждый урок посвящен одной теме, знание которой требуется для успешной сдачи экзамена, и насыщен новой лексикой, которая активно прорабатывается в множестве разнообразных упражнений. Здесь нет бесполезных длинных списков слов для запоминания: новые слова и коллокации вводятся почти в каждом упражнении и сразу же предполагают активную работу с ними.
Вся лексика сразу же выводится в речь благодаря заданиям и вопросам, стимулирующим высказаться по изученной теме, поэтому устная часть и письмо больше не вызовут растерянности. Шаблоны, подсказки, структура заданий, комплексный подход к изучению темы — все это позволит подготовиться к сдаче экзамена даже за пятнадцать минут ежедневных занятий.</t>
  </si>
  <si>
    <t>ОГЭ. Математика. Раздел "Алгебра". Подготовка за 15 минут в день</t>
  </si>
  <si>
    <t>Земсков П.А.</t>
  </si>
  <si>
    <t>978-5-17-152232-2</t>
  </si>
  <si>
    <t>ASE000000000868561</t>
  </si>
  <si>
    <t>http://cdn.eksmo.ru/v2/ASE000000000868561/COVER/cover1.jpg</t>
  </si>
  <si>
    <t>ОГЭ(СамСебеРепетитор)Математика. Раздел "Алгебра". Подготовка за 15 минут в день</t>
  </si>
  <si>
    <t>Книга, которая спасает детей! Пособие от популярного учителя и блогера Петра Земскова «ОГЭ. Алгебра» ориентирована на школьников, которые ничего не понимают в математике, но хотят сдать ОГЭ на хороший балл. Внутри – изложенная в максимально простой и четкой форме теория, которая превратит двоечника как минимум в хорошиста. Если что-то будет непонятным, вы сможете перейти по QR-кодам, размещенным в книге.</t>
  </si>
  <si>
    <t>Перед вами уникальный сборник «объяснялок» и самостоятельных работ в двух частях, который за короткий срок позволят подготовиться к успешной сдаче экзамена для девятиклассников.  
Секретные теоремы, тайные приёмы, надёжные алгоритмы решений, спасательные лайфхаки, которые помогут правильный ответ в любой ситуации, даже когда кажется, что ничего не знаешь и всё забыл.
Тратя всего 15 минут в день на добросовестное выполнение заданий, каждый школьник сможет быстро и эффективно усвоить всю необходимую информацию и избавиться от страха перед ОГЭ.
В каждой части вы найдёте:
1. Простое и понятное объяснение решения каждого задания из экзамена.
2. Самостоятельные работы для закрепления навыка. 
3. Секретные теоремы, тайные приемы решения, лайфхаки, которые помогут найти правильный ответ, даже когда кажется, что ничего не знаешь.
Эта книга позволит сдать экзамен с нуля. Если следовать всем рекомендациям, то любой девятиклассник сдаст экзамен по математике.</t>
  </si>
  <si>
    <t>Как завоевывать друзей и оказывать влияние на людей. Как перестать беспокоиться и начать жить. Как выработать уверенность в себе и влиять на людей выступая публично</t>
  </si>
  <si>
    <t>Карнеги Д.</t>
  </si>
  <si>
    <t>Психология. Большая книга</t>
  </si>
  <si>
    <t>978-5-17-179135-3</t>
  </si>
  <si>
    <t>(Уволен) Прокопенко Ольга Дмитриевна</t>
  </si>
  <si>
    <t>ПсихБолКн</t>
  </si>
  <si>
    <t>How to Stop Worrying and Start Living</t>
  </si>
  <si>
    <t>ASE000000000880742</t>
  </si>
  <si>
    <t>http://cdn.eksmo.ru/v2/ASE000000000880742/COVER/cover1.jpg</t>
  </si>
  <si>
    <t>ПсихБолКн Карнеги Как завоевывать друзей и оказывать влияние на людей. Как перестать беспокоиться и начать жить. Как выработать уверенность в себе и влиять на людей ...</t>
  </si>
  <si>
    <t>Устали от бесконечных тревог, которые мешают вам жить полной жизнью? Мечтаете об отношениях, где вас ценят и уважают, а ваши слова имеют вес? Жаждете обрести ту самую уверенность, которая позволит вам блистать в любой компании и покорять аудитории?
Перед вами сборник, объединивший три фундаментальные работы мастера человеческих отношений! Это не просто книги, это ваши персональные ключи к миру, где вы управляете своим спокойствием, строите прочные связи и уверенно заявляете о себе.
Внутри вы найдете проверенные временем стратегии, которые помогут вам:
•   обрести душевное спокойствие, избавляться от ненужных тревог и концентрироваться на том, что действительно важно, начав жить полной, осознанной жизнью;
•   завоевать симпатии и влияние, освоить искусство построения взаимоотношений, располагать к себе людей и добиваться их поддержки;
•   развить непоколебимую уверенность в себе, научиться выступать перед публикой так, чтобы вас слушали, запоминали и вдохновлялись.
Ваш полный комплект инструментов для достижения успеха и признания. Ваш путь к лучшей версии себя начинается с этой книги!</t>
  </si>
  <si>
    <t>Пограничник</t>
  </si>
  <si>
    <t>Селуков П.В.</t>
  </si>
  <si>
    <t>Роман поколения</t>
  </si>
  <si>
    <t>978-5-17-178939-8</t>
  </si>
  <si>
    <t>РоманПоколения</t>
  </si>
  <si>
    <t>ASE000000000890587</t>
  </si>
  <si>
    <t>http://cdn.eksmo.ru/v2/ASE000000000890587/COVER/cover1.jpg</t>
  </si>
  <si>
    <t>РоманПоколения Селуков Пограничник</t>
  </si>
  <si>
    <t>– Пронзительный роман о человеке, живущем на грани — между любовью и зависимостью, верой и саморазрушением, безумием и поиском смысла.
– Герой проходит путь от подростковых ошибок до осознания собственного диагноза — пограничного расстройства личности, которое становится ключом к пониманию всей его жизни.
– Павел Селуков создает честный и эмоционально насыщенный текст о боли, одиночестве и надежде — о том, как человек учится принимать себя.
– Для читателей, которым близка психологическая проза, темы самопознания, утрат и исцеления. Жесткая, живая и настоящая книга.</t>
  </si>
  <si>
    <t>Павел Селуков родился в 1986 году на окраине Перми. В тридцать лет начал писать. Его заметил и благословил Леонид Юзефович. Автор книги «Добыть Тарковского», романа «Отъявленные благодетели» и нескольких сборников рассказов. Лауреат Премии им. Катаева и финалист «Большой книги». 
В новом романе «Пограничник» Селуков, как всегда, удивляет предельной честностью и глубиной погружения в природу отдельно взятого человека. Герой его осваивает мир, как принято говорить, путем проб и ошибок — и те, и другие порой оборачиваются настоящим кошмаром. Но тем интереснее следить за его траекторией.
"Я был Труманом, который знает, что находится в шоу, но не знает, как из него выбраться".</t>
  </si>
  <si>
    <t>Русская философия в 7 сюжетах. "Немота наших лиц"</t>
  </si>
  <si>
    <t>Сюндюков Н.К., Тесля А.А.</t>
  </si>
  <si>
    <t>978-5-17-171167-2</t>
  </si>
  <si>
    <t>ASE000000000886966</t>
  </si>
  <si>
    <t>http://cdn.eksmo.ru/v2/ASE000000000886966/COVER/cover1.jpg</t>
  </si>
  <si>
    <t>РосАкадемия Сюндюков Русская философия в 7 сюжетах. "Немота наших лиц"(Лёд)</t>
  </si>
  <si>
    <t>Через 7 сюжетов, главные герои которых — Чаадаев, Достоевский, Соловьёв, Мережковский, Бердяев, Шестов, Булгаков и Флоренский, Никита Сюндюков объясняет, почему русская философия тесно переплетена с литературой и религией и неизменно тяготеет к поиску истины,
меняющей мир.
•  Кого можно назвать первым русским философом?
•  Почему в суть вопросов о природе добра и зла глубже всех проник литератор?
•  Как Владимир Соловьёв создал цельную философскую систему, но осознал ее крах?
•  Как Серебряный век предчувствовал кризис человечества и искал пути его преодоления?
•  Почему Россия стала страной победившего экзистенциализма до возникновения самого экзистенциализма?
•  Как самобытное учение о Софии позволяет увидеть в мире красоту и смысл?
•  Почему  пустота — наша национальная ценность?
Никита Сюндюков — старший преподаватель РАНХиГС в Петербурге, преподаватель образовательного центра «Сириус», автор изданий «Фома» и «Стол». Автор книги «Здесь был Достоевский» (2025) и телеграм-канала «Лаконские щенки»
Предисловие Андрея Тесли</t>
  </si>
  <si>
    <t>Ведьмак. Дорога без возврата с иллюстрациями Дениса Гордеева</t>
  </si>
  <si>
    <t>Сапковский с иллюстрациями</t>
  </si>
  <si>
    <t>978-5-17-113201-9</t>
  </si>
  <si>
    <t>Сапковский(илл.Гордеева)</t>
  </si>
  <si>
    <t>ASE000000000841439</t>
  </si>
  <si>
    <t>http://cdn.eksmo.ru/v2/ASE000000000841439/COVER/cover1.jpg</t>
  </si>
  <si>
    <t>Сапковский(илл.Гордеева)Ведьмак: Дорога без возврата</t>
  </si>
  <si>
    <t>Знаете ли вы, как познакомились родители Геральта из Ривии? А как выглядела бы история Алисы в Стране Чудес, вздумай ее поведать Чеширский Кот? И отчего животные по-прежнему уходят в Бремен? И сколько значений у старого французского слова la maladie? И куда же, черт возьми, подевался на одной весьма знаменательной свадьбе гном по имени Шуттенбах?! А может, вы и сами не чужды сочинительству и не сегодня завтра отправитесь вместе со своими героями через Вампирьи Поля, Гнилые Болота, Пыльные Равнины, Пущи Звенящих Берцовых Костей, Туманные Распадки Смерти, Горы Слез, Возвышенности Скрежета Зубовного и Ущелья Брюшного Тифа — все дальше и дальше, на поиски Серых Гор, где золота, как известно… тсс!
Анджей Сапковский всегда был мастером короткой формы. Недаром «Сага о Ведьмаке», полюбившаяся миллионам читателей во всем мире и навсегда вошедшая в каноны фэнтези, начиналась именно двумя сборниками рассказов. И вот теперь перед вами — третий сборник. Впервые — с иллюстрациями Дениса Гордеева.</t>
  </si>
  <si>
    <t>Властелин Колец. Возвращение короля</t>
  </si>
  <si>
    <t>Толкин Д.Р.Р</t>
  </si>
  <si>
    <t>Толкин - творец Средиземья</t>
  </si>
  <si>
    <t>978-5-17-114343-5</t>
  </si>
  <si>
    <t>ТолкинТворецСредиземья</t>
  </si>
  <si>
    <t>THE LORD OF THE RINGS</t>
  </si>
  <si>
    <t>ASE000000000842610</t>
  </si>
  <si>
    <t>http://cdn.eksmo.ru/v2/ASE000000000842610/COVER/cover1.jpg</t>
  </si>
  <si>
    <t>ТолкинТворецСредиземья Властелин Колец. Возвращение короля (с илл. Алана Ли)</t>
  </si>
  <si>
    <t>Перед вами трилогия «Властелин Колец». Своеобразная «Библия от фэнтези». Книга Книг ХХ века. Самое популярное, самое читаемое, самое культовое произведение ушедшего столетия. 
Стены Минас-Тирита, крепости Последней Надежды, осаждают бесчисленные рати Черного Властелина Саурона. Повелитель сил Тьмы уже готов праздновать победу, не замечая в упоении собственной мощью двух маленьких человечков, приближающихся к Роковой Горе, чтобы уничтожить Кольцо Всевластия. От мужества полуросликов зависит судьба всего Средиземья…</t>
  </si>
  <si>
    <t>Все правила русского языка в таблицах и схемах. 1–4 классы</t>
  </si>
  <si>
    <t>Формула пятёрки</t>
  </si>
  <si>
    <t>978-5-17-177909-2</t>
  </si>
  <si>
    <t>ФормулаПятёрки</t>
  </si>
  <si>
    <t>ASE000000000892073</t>
  </si>
  <si>
    <t>http://cdn.eksmo.ru/v2/ASE000000000892073/COVER/cover1.jpg</t>
  </si>
  <si>
    <t>ФормулаПятёрки Все правила русского языка в таблицах и схемах. 1–4 классы</t>
  </si>
  <si>
    <t>Пособие «Все правила русского языка в схемах и таблицах. 1–4 классы» содержит все основные темы, которые изучаются в начальной школе на уроках русского языка. Эта книга поможет ребёнку освоить базовые правила написания слов, научит различать морфемы и подскажет, как ставить запятые.
Благодаря наглядным схемам и таблицам у школьника не возникнет проблем с пониманием и запоминанием информации, а удобный формат позволит взять пособие с собой и повторять изученное в любой момент. Справочник можно использовать как шпаргалку для выполнения домашней работы, а также для эффективной подготовки к проверочным и контрольным работам.
Издание подойдёт учащимся начальной школы, их родителям и учителям.</t>
  </si>
  <si>
    <t>Поправки</t>
  </si>
  <si>
    <t>Франзен Д.</t>
  </si>
  <si>
    <t>Весь Джонатан Франзен</t>
  </si>
  <si>
    <t>978-5-17-149471-1</t>
  </si>
  <si>
    <t>Франзен</t>
  </si>
  <si>
    <t>The Corrections</t>
  </si>
  <si>
    <t>ASE000000000865739</t>
  </si>
  <si>
    <t>http://cdn.eksmo.ru/v2/ASE000000000865739/COVER/cover1.jpg</t>
  </si>
  <si>
    <t>Франзен Поправки</t>
  </si>
  <si>
    <t>Действие романа “Поправки” разворачивается во временном отрезке между серединой ХХ века и концом 90-х, то забегая вперед, то возвращаясь назад. В центре романа – постепенный разлад внутри одной американской семьи. Ламберты – обычная американская семья, и именно в этом заключается главная трагедия книги – обычные люди почти всегда глубоко несчастны. Отец семейства, Альберт, некогда строгий блюститель дисциплины, теперь барахтается в деменции, вызванной болезнью Паркинсона. Инид, его вечно фрустрированная жена, всю жизнь находит утешение в хозяйстве и строит свою жизнь вокруг ожидания семейных праздников. Их трое взрослых детей, Гари, Чип и Дениз, сталкиваются с проблемами, уходящими корнями далеко в прошлое. 
Событие, заявленное с самого начала романа, – совместный рождественский ужин – неумолимо приближается, и вместе с ним назревает ощущение катастрофы. Семейный праздник, как бомба с таймером, готов в любой момент взорваться тысячью детских обид и супружеских недомолвок. Вся недолюбленность, невнимание, печаль и одиночество вырываются из Ламбертов, чтобы оборвать их непрерывное взаимное мучение. И в этом взрыве они, возможно, обретут свободу и будущее.</t>
  </si>
  <si>
    <t>Роман “Поправки”, вышедший в 2001 году, принес сорокадвухлетнему Джонатану Франзену всемирную известность и поставил его в один ряд с классиками американской литературы. Книга разошлась миллионными тиражами, получила Национальную книжную премию США и была переведена на 35 языков.
История семьи со Среднего Запада, рассказанная с иронией и любовью, оказалась глубоко универсальной. Чета Ламбертов и трое их взрослых детей похожи на любую настоящую семью: они любят и ненавидят друг друга, портят и спасают друг другу жизнь — и никто, включая их самих, не может помешать им собраться вместе за рождественским столом, если этого хочет мама. Фоном для этой вечной коллизии служит Америка 90‑х — с ее внешним благополучием и внутренней тревогой, в смутном предчувствии перемен.</t>
  </si>
  <si>
    <t>Наука жить</t>
  </si>
  <si>
    <t>Адлер А.</t>
  </si>
  <si>
    <t>978-5-17-153185-0</t>
  </si>
  <si>
    <t>The Science of Living</t>
  </si>
  <si>
    <t>ASE000000000869557</t>
  </si>
  <si>
    <t>http://cdn.eksmo.ru/v2/ASE000000000869557/COVER/cover1.jpg</t>
  </si>
  <si>
    <t>ЭксклюзивКлассика Адлер Наука жить</t>
  </si>
  <si>
    <t>В книге «Наука жить» индивидуальная психология рассматривается как самостоятельная наука, обсуждаются различные ее аспекты и применение в повседневной жизни. Центральные понятия теории Адлера – комплекс неполноценности, компенсация, жизненная цель, стремление к превосходству и стиль жизни – определяются, объясняются и иллюстрируются на конкретных примерах. Особо Адлер подчеркивает важность социального приспособления, позволяющего людям процветать, сосуществовать с другими, ставить полезные цели и в итоге жить осознанно.</t>
  </si>
  <si>
    <t>Шагреневая кожа</t>
  </si>
  <si>
    <t>Бальзак О. де</t>
  </si>
  <si>
    <t>978-5-17-093434-8</t>
  </si>
  <si>
    <t>(Уволен) Еремеева Ольга Анатольевна</t>
  </si>
  <si>
    <t>La Peau de Chagrin</t>
  </si>
  <si>
    <t>ASE000000000719211</t>
  </si>
  <si>
    <t>http://cdn.eksmo.ru/v2/ASE000000000719211/COVER/cover1.jpg</t>
  </si>
  <si>
    <t>ЭксклюзивКлассика Бальзак Шагреневая кожа</t>
  </si>
  <si>
    <t>«Шагреневую кожу» можно назвать одним из самых загадочных и увлекательных произведений «Человеческой комедии». 
В руки бедного честолюбца Рафаэля де Валантена попадает лоскут шагреневой кожи –  могущественный талисман, способный исполнять желания, – но ценой жизни его обладателя… Что это – дар судьбы или проклятие? А вдруг ты станешь тем единственным, кому удастся перехитрить силы зла?</t>
  </si>
  <si>
    <t>Краткая история почти всего на свете</t>
  </si>
  <si>
    <t>Брайсон Б.</t>
  </si>
  <si>
    <t>978-5-17-095175-8</t>
  </si>
  <si>
    <t>A Short History of Nearly Everything</t>
  </si>
  <si>
    <t>ASE000000000720971</t>
  </si>
  <si>
    <t>http://cdn.eksmo.ru/v2/ASE000000000720971/COVER/cover1.jpg</t>
  </si>
  <si>
    <t>ЭксклюзивКлассика Брайсон Краткая история почти всего на свете</t>
  </si>
  <si>
    <t>Эта книга — один из главных научно-популярных бестселлеров последних лет. В ней уместились Большой взрыв и субатомные частицы, первобытные океаны и древние материки, под ее обложкой бродят гигантские ящеры и выслеживают свою добычу первобытные охотники... Но это книга не только о далеком прошлом: доступно и увлекательно в ней рассказывается о переднем крае науки, о невероятных открытиях, которые совершают ученые, о глобальных угрозах и будущем нашей цивилизации.</t>
  </si>
  <si>
    <t>Браун Д</t>
  </si>
  <si>
    <t>978-5-17-151613-0</t>
  </si>
  <si>
    <t>ASE000000000867926</t>
  </si>
  <si>
    <t>http://cdn.eksmo.ru/v2/ASE000000000867926/COVER/cover1.jpg</t>
  </si>
  <si>
    <t>ЭксклюзивКлассика Браун Точка обмана</t>
  </si>
  <si>
    <t>Агнес Грей</t>
  </si>
  <si>
    <t>Бронте Э.</t>
  </si>
  <si>
    <t>978-5-17-086219-1</t>
  </si>
  <si>
    <t>Agnes Grey</t>
  </si>
  <si>
    <t>AST000000000167930</t>
  </si>
  <si>
    <t>http://cdn.eksmo.ru/v2/AST000000000167930/COVER/cover1.jpg</t>
  </si>
  <si>
    <t>ЭксклюзивКлассика Бронте Агнес Грей</t>
  </si>
  <si>
    <t>Агнес Грей – девушка независимая, сдержанная и серьезная.  Более того – она прирожденный педагог, который искренне желает чему-то научить своих питомцев и нисколько не страшится ради этого вступить в конфликт со снобами-работодателями, неизменно принимающими сторону своих избалованных чад.
Однако чего Агнес не могла даже вообразить, так это того, что однажды ее ученица, совсем юная красавица Розали Мэррей, бездумно и безжалостно учащаяся использовать на мужчинах свои недюжинные чары, станет весьма коварной соперницей собственной учительницы в борьбе за любовь обаятельного молодого священника Уэстона.</t>
  </si>
  <si>
    <t>Одиссея</t>
  </si>
  <si>
    <t>Гомер</t>
  </si>
  <si>
    <t>978-5-17-115443-1</t>
  </si>
  <si>
    <t>Ὀδύσσεια</t>
  </si>
  <si>
    <t>ASE000000000843774</t>
  </si>
  <si>
    <t>http://cdn.eksmo.ru/v2/ASE000000000843774/COVER/cover1.jpg</t>
  </si>
  <si>
    <t>ЭксклюзивКлассика Гомер Одиссея</t>
  </si>
  <si>
    <t>История хитроумного и бесстрашного Одиссея, пережившего множество удивительных и опасных приключений на пути домой из Трои, и его верной жены, прекрасной и сильной духом Пенелопы, известна всем – кровожадные циклопы и сладкоголосые сирены, мудрая чародейка Цирцея и таинственные лотофаги…
Ни одно произведение мировой литературы не вызывало столько споров и дискуссий, не ложилось в основу такого немыслимого количества научных теорий, как «Одиссея» Гомера. 
Откуда взялся так поражающий исследователей «женский взгляд» в «Одиссее»? Зашифровал ли Гомер, в образе «морского» народа феакхов, обитателей минойского Крита, а если да – то откуда знал о них? Вот лишь немногие из вопросов, на которые только предстоит ответить читателям и исследователям загадочного шедевра Гомера…</t>
  </si>
  <si>
    <t>Узорный покров</t>
  </si>
  <si>
    <t>978-5-17-080079-7</t>
  </si>
  <si>
    <t>The Painted Veil</t>
  </si>
  <si>
    <t>AST000000000130335</t>
  </si>
  <si>
    <t>http://cdn.eksmo.ru/v2/AST000000000130335/COVER/cover1.jpg</t>
  </si>
  <si>
    <t>ЭксклюзивКлассика Моэм Узорный покров</t>
  </si>
  <si>
    <t>«Узорный покров» (1925) — полная трагизма история любви, разворачивающаяся в небольшом городке в Китае, куда приезжают бороться с эпидемией холеры молодой английский бактериолог с женой. 
Книга легла в основу голливудского фильма «Разрисованная вуаль», главные роли в котором исполнили великолепные Наоми Уоттс и Эдвард Нортон.</t>
  </si>
  <si>
    <t>Записки о Кошачьем городе</t>
  </si>
  <si>
    <t>Лао Шэ</t>
  </si>
  <si>
    <t>978-5-17-170215-1</t>
  </si>
  <si>
    <t>ASE000000000885507</t>
  </si>
  <si>
    <t>http://cdn.eksmo.ru/v2/ASE000000000885507/COVER/cover1.jpg</t>
  </si>
  <si>
    <t>ЭксклюзивКлассика Шэ Записки о Кошачьем городе</t>
  </si>
  <si>
    <t>— Классика китайской литературы.
— Фантастический роман, антиутопия и сатирический памфлет под одной обложкой.
— Помимо русского роман переведен на английский, немецкий, французский и японский языки.
— Издание в удобном карманном формате и узнаваемом оформлении серии «Эксклюзивная классика».</t>
  </si>
  <si>
    <t>Одним из самых известных сочинений Лао Шэ является фантастический роман «Записки о Кошачьем городе». 
В результате кораблекрушения главный герой, единственный выживший член экипажа, оказывается на Марсе, населенном антропоморфными кошками. Их цивилизация, насчитывающая более двадцати тысяч лет, некогда могучая и величественная, ныне пребывает в упадке. Землянин знакомится с молодыми и старыми кошками, учеными, политиками и крестьянами, предпринимает попытки перевоспитать кошек, но в конце концов становится свидетелем последних дней существования Кошачьего государства...
Книга является аллегорией на китайское общество начала ХХ века, через описание вымышленного государства Лао Шэ критикует социальные и политические проблемы Китая.</t>
  </si>
  <si>
    <t>Происхождение семьи, частной собственности и государства</t>
  </si>
  <si>
    <t>Энгельс Ф.</t>
  </si>
  <si>
    <t>978-5-17-118289-2</t>
  </si>
  <si>
    <t>Der Ursprung der Familie, des Privateigenthums und des Staats</t>
  </si>
  <si>
    <t>ASE000000000846664</t>
  </si>
  <si>
    <t>http://cdn.eksmo.ru/v2/ASE000000000846664/COVER/cover1.jpg</t>
  </si>
  <si>
    <t>ЭксклюзивКлассика Энгельс Происхождение семьи, частной собственности и государства</t>
  </si>
  <si>
    <t>«Происхождение семьи, частной собственности и государства»  - одно из основных произведений Фридриха Энгельса посвящено фундаментальным проблемам первоначальной истории, эволюции семейно-брачных отношений, анализу процессов разложения родового общества, становления частной собственности, общественных классов и государства.</t>
  </si>
  <si>
    <t>О психологии бессознательного</t>
  </si>
  <si>
    <t>Юнг К.Г.</t>
  </si>
  <si>
    <t>978-5-17-133955-5</t>
  </si>
  <si>
    <t>ZWEI SCHRIFTEN ÜBER ANALYTISCHE PSYCHOLOGIE - Two Essays on Analytical Psychology (Collected Works, Volume 7)</t>
  </si>
  <si>
    <t>ASE000000000854701</t>
  </si>
  <si>
    <t>http://cdn.eksmo.ru/v2/ASE000000000854701/COVER/cover1.jpg</t>
  </si>
  <si>
    <t>ЭксклюзивКлассика Юнг О психологии бессознательного</t>
  </si>
  <si>
    <t>«О психологии бессознательного» - одна из важнейших работ,  раскрывающая основные положения аналитической психологии Юнга.
Автор дает краткий обзор исторического развития психоанализа, рассматривает два подхода к бессознательному: сексуальный (психоанализ З. Фрейда) и через волю к власти (теория А. Адлера).  Юнг утверждает, что Фрейд и Адлер в целом правы, но подчеркивает необходимость учитывать типы личности и темпераментов, а также теорию архетипов.</t>
  </si>
  <si>
    <t>Психология восточной религии</t>
  </si>
  <si>
    <t>978-5-17-164663-9</t>
  </si>
  <si>
    <t>ZUR PSYCHOLOGIE WESTLICHER UND ÖSTLICHER RELIGION (Collected Works, Volume 11)</t>
  </si>
  <si>
    <t>ASE000000000881823</t>
  </si>
  <si>
    <t>http://cdn.eksmo.ru/v2/ASE000000000881823/COVER/cover1.jpg</t>
  </si>
  <si>
    <t>ЭксклюзивКлассика Юнг Психология восточной религии</t>
  </si>
  <si>
    <t>От автора книг «О психоанализе» и «Архетипы и коллективное бессознательное».
В данном сборнике собраны работы, в которых автор исследует психологические аспекты философии различных течений буддизма и индуизма, рассуждает о причинах популярности йоги на западе, сравнивает понимание идей свободы и святости в восточной и западной традиции.</t>
  </si>
  <si>
    <t>Карл Густав Юнг (1875–1961) – швейцарский психолог, психотерапевт, философ, социолог и культуролог – один из выдающихся ученых ХХ столетия, ученик Зигмунда Фрейда, основоположник аналитической психологии и психотерапии, основатель и президент Швейцарского общества практической психологии.
Религиозная проблематика всегда была важной составляющей исследований Юнга. В настоящем сборнике представлены работы, в которых автор исследует психологические аспекты философии различных течений буддизма и индуизма, в том числе на основе тибетской «Книги Великого Освобождения», рассуждает о причинах популярности йоги на Западе, сравнивает понимание идей свободы и святости в восточной и западной традиции, рассматривает психологию восточной медитации.</t>
  </si>
  <si>
    <t>Гроза. Бесприданница</t>
  </si>
  <si>
    <t>Островский А.Н.</t>
  </si>
  <si>
    <t>978-5-17-095537-4</t>
  </si>
  <si>
    <t>ASE000000000721355</t>
  </si>
  <si>
    <t>http://cdn.eksmo.ru/v2/ASE000000000721355/COVER/cover1.jpg</t>
  </si>
  <si>
    <t>ЭксклюзивКлассикаРус Островский Гроза. Бесприданница</t>
  </si>
  <si>
    <t>В сборник вошли две, наверное, самые знаменитые пьесы Островского – «Гроза» (1859 г.) и «Бесприданница» (1878 г.). В обеих пьесах описывается трагическая судьба их героинь. Две разбитые жизни. Два пылких сердца. Две пронзительные истории любви. И две попытки вырваться из замкнутого круга. Во времена Островского «Гроза» произвела эффект разорвавшейся бомбы, не случайно критик Добролюбов назвал ее героиню «лучом света в темном царстве».  
Несмотря на то, что времена поменялись, пьесы не теряют своей актуальности. Потому что ханжество, показная добродетель, эгоизм и себялюбие всегда будут противостоять искренним чувствам и настоящим порывам души.</t>
  </si>
  <si>
    <t>Искусство спора. Как читать книги</t>
  </si>
  <si>
    <t>978-5-17-136621-6</t>
  </si>
  <si>
    <t>ASE000000000857440</t>
  </si>
  <si>
    <t>http://cdn.eksmo.ru/v2/ASE000000000857440/COVER/cover1.jpg</t>
  </si>
  <si>
    <t>ЭксклюзивКлассикаРус Поварнин Искусство спора. Как читать книги</t>
  </si>
  <si>
    <t>Сергей Иннокентьевич Поварнин (1870—1952) – философ, профессор Ленинградского государственного университета,  крупный специалист в области логики и риторики.
Эти книги гремели в 20—30-х годах ХХ века, стояли рядом с «Занимательной физикой» и «Занимательной математикой» Я.Перельмана, а потом были незаслуженно забыты. Но  сейчас они снова оказались востребованными.
Читать книги – что может быть проще? Мы обучены чтению с начальной школы, но как мы читаем? Да «как читается», а между тем вреда от такого чтения зачастую больше, чем пользы. Поэтому вдумчивому читателю просто необходимо  ознакомиться с приемами и навыками рационального чтения. 
Кроме того, предлагаемое в сборнике «Искусство спора», наряду с «Искусством побеждать в спорах» А. Шопенгауэра, научит читать «между строк» средства массовой информации и замечать их уловки, а также правильно излагать свои доводы в любых дискуссиях.</t>
  </si>
  <si>
    <t>Черный монах</t>
  </si>
  <si>
    <t>Чехов А.П.</t>
  </si>
  <si>
    <t>978-5-17-146906-1</t>
  </si>
  <si>
    <t>ASE000000000862998</t>
  </si>
  <si>
    <t>http://cdn.eksmo.ru/v2/ASE000000000862998/COVER/cover1.jpg</t>
  </si>
  <si>
    <t>ЭксклюзивКлассикаРус Чехов Черный монах</t>
  </si>
  <si>
    <t>Большинство читателей считают Чехова писателем, чьи произведения полны добродушного и незлобивого юмора.
Этот сборник раскрывает совершенно иные грани его таланта.
Мрачная мистика и хлесткие пародии на нее. Иронические детективы, полные черного юмора, и реалистические рассказы, в которых ужас происходящего достигает высот, доступных далеко не каждому автору готических романов.
    Такого Чехова узнавать еще интереснее!</t>
  </si>
  <si>
    <t>Животные</t>
  </si>
  <si>
    <t>Ярович А.Г.</t>
  </si>
  <si>
    <t>Энциклопедия чудес природы</t>
  </si>
  <si>
    <t>978-5-17-178843-8</t>
  </si>
  <si>
    <t>ЭнцЧудесПрироды</t>
  </si>
  <si>
    <t>ASE000000000892859</t>
  </si>
  <si>
    <t>http://cdn.eksmo.ru/v2/ASE000000000892859/COVER/cover1.jpg</t>
  </si>
  <si>
    <t>ЭнцЧудесПрироды Животные</t>
  </si>
  <si>
    <t>В сумраке густых лесов и лазурных глубинах океанов обитают удивительные существа, чьи истории начались миллионы лет назад. Гавиал, современник динозавров, бесшумно скользит по водам индийских рек, яркая красноглазая лягушка обманывает хищников призрачным маскарадом, мудрая зеленая черепаха, руководствуясь внутренним компасом, совершает великие миграции, а таинственный окапи, будто призрак из прошлого, растворяется в тенях конголезских джунглей…
Эта книга расскажет о том, как павлин стал символом бессмертия, а дельфин — хранителем мореплавателей. Вы услышите тихий шаг бурого медведя, «хозяина тайги», и станете свидетелем волшебного танца голубоногой олуши, узнаете, почему пятна леопарда называют «отпечатками духов», а стук дятла сравнивают с биением сердца самого леса.
Данное издание — нечто большее, чем просто рассказы о животных. Это напоминание о том, что мы живем в мире, полном чудес, где у каждого существа есть своя миссия и своя магия. Это приглашение присмотреться и увидеть, как в живой природе отражается мудрость нашей планеты.
Для широкого круга читателей.</t>
  </si>
  <si>
    <t>Заткнись и улыбнись</t>
  </si>
  <si>
    <t>Яркие чувства</t>
  </si>
  <si>
    <t>978-5-17-160944-3</t>
  </si>
  <si>
    <t>ЯркиеЧувства</t>
  </si>
  <si>
    <t>ASE000000000877522</t>
  </si>
  <si>
    <t>http://cdn.eksmo.ru/v2/ASE000000000877522/COVER/cover1.jpg</t>
  </si>
  <si>
    <t>ЯркиеЧувства Рэйн Заткнись и улыбнись</t>
  </si>
  <si>
    <t>— Новинка от популярного в Сети автора Солы Рэйн.
— Жаркий Лос-Анджелес, первая любовь и лёгкий юмор — идеально для летнего чтения!
— Сола Рэйн умеет создать потрясающую атмосферу в каждом романе — романтика, яркие герои и искрометные диалоги.
— Книга читается на одном дыхании, эмоции зашкаливают, а герои не дают передохнуть ни друг другу, ни читателям.</t>
  </si>
  <si>
    <t>Эйден Бакли – отъявленный бабник, который не умеет беречь девичьи сердца. А у Хейли Спенсер еще толком не было отношений с парнями. Но чего не сделаешь ради карьеры? Они должны сыграть в любовь не только на экране, но и в жизни. Контракт подписан, поклонники ждут, жаркая игра началась. Но лишь один неверный шаг – и карьера разрушена, а нежное девичье сердце разбито. Эй, детка, не дай этому парню вскружить тебе голову!</t>
  </si>
  <si>
    <t>Верхум</t>
  </si>
  <si>
    <t>Васильев Г.Л.</t>
  </si>
  <si>
    <t>978-5-17-178933-6</t>
  </si>
  <si>
    <t>ASE000000000892910</t>
  </si>
  <si>
    <t>http://cdn.eksmo.ru/v2/ASE000000000892910/COVER/cover1.jpg</t>
  </si>
  <si>
    <t>Corpus.Васильев Верхум</t>
  </si>
  <si>
    <t>– Эта книга ломает привычные представления о том, что такое социум и как он работает.
– Георгий Васильев — человек-легенда: инноватор, продюсер, музыкант и популяризатор науки.
– Современные научные данные и богатый личный опыт автора соединяются в цельный и увлекательный рассказ.
– Для тех, кому близки книги Ричарда Докинза, Роберта Сапольски, Нассима Николаса Талеба и Юваля Ноя Харари.
– Издание снабжено множеством цветных рисунков и фотографий, а также мультимедийными иллюстрациями, доступ к которым можно получить с помощью QR-кодов.</t>
  </si>
  <si>
    <t>Эта книга о том, как мыслит социум. Верхум можно расшифровать как «верхний ум», то есть мышление вне мозга. В узком смысле верхум – это разум социума, в широком смысле – его личность. Верхумом обладают и парламент, и армия, и рынок, и наука, и большая нация, и маленькая семья. Книга предлагает неожиданную точку зрения на многие известные проблемы – происхождение человека, суть религии, перспективы искусственного интеллекта. А ещё в ней много коротких рассказов из необычной и яркой жизни автора.
«Эта книга – поток метафор. В близком жанре постигали тайное Лем и Азимов. Георгий Васильев, как и они, – Мастер Интеллектуального Обольщения и Искусства Постановки Проблем».
Александр Асмолов, доктор психологических наук, академик РАО
«Я с подозрением отношусь к жанру «Великая новая теория, впервые публикуемая в виде научно-популярной книги». Такие книги, как правило, – смесь чепухи и давно известных вещей. Но эта книга – как жемчужина в куче мусора. Единственная классная книга в этом непристойном жанре».
Александр Марков, доктор биологических наук, профессор РАН
«Очень круто! Меня редко что-то так штырит. Детализированная аналогия мозга и общества – абсолютно гениальна. И мне чрезвычайно импонирует почти мистическая способность автора объяснять очень сложное просто и ясно».
Владимир Яковлев, основатель издательского дома «Коммерсантъ»
«Георгий Васильев использует новое слово «верхум» для описания коллективной сущности культуры. Особенно впечатляет описание эволюции верхума, который проходит путь от семьи до страны и формируется сейчас на уровне человечества!» 
Александр Аузан, доктор экономических наук, декан экономического факультета МГУ</t>
  </si>
  <si>
    <t>Фундаментальные законы человеческой глупости</t>
  </si>
  <si>
    <t>Чиполла К.</t>
  </si>
  <si>
    <t>978-5-17-123209-2</t>
  </si>
  <si>
    <t>The Basic Laws of Human Stupidity</t>
  </si>
  <si>
    <t>ASE000000000851663</t>
  </si>
  <si>
    <t>http://cdn.eksmo.ru/v2/ASE000000000851663/COVER/cover1.jpg</t>
  </si>
  <si>
    <t>Corpus.Чиполла Фундаментальные законы человеческой глупости</t>
  </si>
  <si>
    <t>В этом сборнике вы найдете два самых известных эссе историка Карло Чиполлы – “Фундаментальные законы человеческой глупости” и “Перец, вино (и шерсть) как динамические факторы общественно-экономического развития в Средние века”. В первом эссе Чиполла рассуждает о том, что, с точки зрения экономики, глупость опаснее для общества, чем самый отъявленный бандитизм. Во втором эссе историк рассматривает страсть к перцу, как основной фактор одного из важнейших демографических и экономических переходов в истории Европы.
Эти эссе – пример того, как историк может творчески и с юмором подходить к предмету своей профессиональной работы. В стремлении обнаружить, изучить и, возможно, нейтрализовать одну из самых мощных разрушительных сил в человеческой истории, Чиполла рисует графики и таблицы, показывая, как страшна и опасна человеческая глупость; вооружившись информацией об афродизиакальных свойствах перца, историк в красках рисует взрывообразный рост населения в период появления этой специи в жизни европейцев. Карло Чиполла пишет параллельную историю: отчасти правдивую, отчасти – нет</t>
  </si>
  <si>
    <t>Впервые остроумно и изящно сформулированы законы человеческой глупости — феномена мощного и извечного, как явления природы. Есть ли глупцы среди нобелевских лауреатов, чем отличается глупец от бандита, каков ущерб, который глупец наносит общему делу, много ли глупцов в популяции, как распознать и нейтрализовать их “темную силу” — ответы на эти насущные вопросы в великолепной работе историка экономики Карло Чиполлы.
Одновременно “эта книжица ни в коем случае не является ни порождением цинизма, ни упражнением в пораженчестве”, ибо она полна юмора (или сарказма), вполне научна и пользуется успехом у читателей по всему миру.
Также под одной обложкой впервые на русском языке публикуется эссе “Перец, вино (и шерсть)” — яркий и очень компактный анализ того, как вещи, воспринимаемые нами как давно привычные и обыкновенные, в истории средневековой Европы сыграли роль поистине революционную.</t>
  </si>
  <si>
    <t>Slade. Когда мир сходит с ума. Первая биография группы</t>
  </si>
  <si>
    <t>Исли Д.</t>
  </si>
  <si>
    <t>MUSIC LEGENDS &amp; IDOLS</t>
  </si>
  <si>
    <t>978-5-17-164395-9</t>
  </si>
  <si>
    <t>Трубова Вероника Андреевна</t>
  </si>
  <si>
    <t>MusicLegendsIdols</t>
  </si>
  <si>
    <t>Whatever happened to Slade?</t>
  </si>
  <si>
    <t>ASE000000000881524</t>
  </si>
  <si>
    <t>http://cdn.eksmo.ru/v2/ASE000000000881524/COVER/cover1.jpg</t>
  </si>
  <si>
    <t>MusicLegendsIdols Slade. Когда мир сходит с ума. Первая биография группы</t>
  </si>
  <si>
    <t>Slade — один из ключевых коллективов британской рок-сцены 1970-х. В золотой период карьеры группа выпустила серию хит-синглов и приблизилась к рекорду The Beatles.
Их глэм-рок с хрипловатым вокалом Нодди Холдера, простыми и гениальными риффами, цепкими припевами и яркими мелодиями не оставлял равнодушным никого. Песни Slade звучали с трибун стадионов, занимали вершины чартов и вдохновляли поколения музыкантов от Oasis до Quiet Riot. Хотя оригинальный квартет прекратил совместную работу в 1990-е, память о группе жива благодаря рождественскому гимну «Merry Xmas Everybody».
Книга Дэрила Исли подробно прослеживает путь Slade: от рабочих кварталов британского Мидлендса и триумфальных концертов до распада и сольных проектов участников. 
Это рассказ о музыке, которая превратила шум индустриальной провинции в символ британской культуры. Это история глэм-рока.</t>
  </si>
  <si>
    <t>На вилле</t>
  </si>
  <si>
    <t>978-5-17-181263-8</t>
  </si>
  <si>
    <t>Пипия Виктория Дмитриевна</t>
  </si>
  <si>
    <t>Up at the Villa</t>
  </si>
  <si>
    <t>ASE000000000894822</t>
  </si>
  <si>
    <t>http://cdn.eksmo.ru/v2/ASE000000000894822/COVER/cover1.jpg</t>
  </si>
  <si>
    <t>NeoclassicПроза Моэм На вилле</t>
  </si>
  <si>
    <t>Италия, 30-е годы. На роскошной вилле недалеко от Флоренции отгородилась от мира легкомысленная компания эстетствующих светских львов и львиц и их богемных приятелей. Они развлекаются изысканными разговорами и любовными интрижками, устраивают бесконечные званые ужины и танцы, делая вид, что этот образ жизни – самый подходящий. Однако их искусственная реальность разбивается вдребезги, когда на вилле происходит убийство...
В настоящее издание также вошли избранные рассказы автора.</t>
  </si>
  <si>
    <t>РАСТЕНИЯ ОТ ВСЕХ БОЛЕЗНЕЙ. Иллюстрированный атлас</t>
  </si>
  <si>
    <t>Азбука здоровья</t>
  </si>
  <si>
    <t>978-5-17-162126-1</t>
  </si>
  <si>
    <t>АзбукаЗдоровья</t>
  </si>
  <si>
    <t>ASE000000000878795</t>
  </si>
  <si>
    <t>http://cdn.eksmo.ru/v2/ASE000000000878795/COVER/cover1.jpg</t>
  </si>
  <si>
    <t>АзбукаЗдоровья(цв)Растения от всех болезней. Иллюстрированный атлас</t>
  </si>
  <si>
    <t>С давних времен люди копили знания о врачевании при помощи лекарственных растений и передавали этот опыт из поколения в поколение. 
Этот иллюстрированный сборник лучших рецептов на основе лекарственных растений поможет вам справиться с самыми распространенными заболеваниями. 
В нашей книге вы найдете много новых и интересных рецептов на основе трав средней полосы, которые окружают нас в повседневной жизни и помогут укрепить ваше здоровье.
Напротив каждого рецепта вы найдете цветные фотоиллюстрации используемых растений. 
Небольшой, удобный формат книги позволит вам обращаться к ней за советом не только дома, но и в путешествии.
Данная книга подходит:
•   Для тех, кто хочет разбираться в лекарственных травах
•   Для тех, кто хочет изучить рецепты на основе лекарственных растений
•   Для тех, кто хочет укрепить здоровье себе и своей семье.</t>
  </si>
  <si>
    <t>Полный курс русского языка: 3-й кл.: все типы заданий, все виды упражнений, все правила, все контрольные работы, все виды тестов</t>
  </si>
  <si>
    <t>978-5-17-098648-4</t>
  </si>
  <si>
    <t>ASE000000000724832</t>
  </si>
  <si>
    <t>http://cdn.eksmo.ru/v2/ASE000000000724832/COVER/cover1.jpg</t>
  </si>
  <si>
    <t>АкмНачОбр.п/рус.яз.3кл.Полный курс</t>
  </si>
  <si>
    <t>Полный курс русского языка для третьего класса содержит все необходимые правила, которые третьеклассник обязательно должен знать, чтобы потом использовать выученную теорию на практике.
С помощью разнообразных упражнений, а также контрольных и тестовых заданий ученики лучше осваивают изучаемую тему, тренируют память, повышают орфографическую зоркость и культуру письменной речи.
Книгу можно использовать на уроках русского языка, а также для индивидуальной работы дома.</t>
  </si>
  <si>
    <t>Атлас мира (желтый) (в новых границах)</t>
  </si>
  <si>
    <t>Атлас компактный</t>
  </si>
  <si>
    <t>978-5-17-156864-1</t>
  </si>
  <si>
    <t>АтласКомпактный</t>
  </si>
  <si>
    <t>ASE000000000873431</t>
  </si>
  <si>
    <t>http://cdn.eksmo.ru/v2/ASE000000000873431/COVER/cover1.jpg</t>
  </si>
  <si>
    <t>Атлас мира(жёл/NEW!)2026(в новых границах)</t>
  </si>
  <si>
    <t>В этом популярном атласе мира удобного формата представлены политические карты всех государств мира, исчерпывающая информация о современном политическом устройстве мира. Россия представлена в новых границах: с Донецкой и Луганской Народными республиками, Запорожской и Херсонской областями, Республикой Крым и Севастополем.</t>
  </si>
  <si>
    <t>Атлас мира (синий) (в новых границах)</t>
  </si>
  <si>
    <t>978-5-17-156866-5</t>
  </si>
  <si>
    <t>ASE000000000873438</t>
  </si>
  <si>
    <t>http://cdn.eksmo.ru/v2/ASE000000000873438/COVER/cover1.jpg</t>
  </si>
  <si>
    <t>Атлас мира(син/NEW!)2026(в новых границах)</t>
  </si>
  <si>
    <t>Политические карты ВСЕХ континентов и государств
Исчерпывающая информация о политическом устройстве мира
Удобный формат
Россия представлена в новых границах: с Донецкой и Луганской Народными республиками, 
Запорожской и Херсонской областями, Республикой Крым и Севастополем.</t>
  </si>
  <si>
    <t>Большой атлас мира (в новых границах) Н</t>
  </si>
  <si>
    <t>Атлас универсальный</t>
  </si>
  <si>
    <t>978-5-17-168589-8</t>
  </si>
  <si>
    <t>АтласУниверсальный</t>
  </si>
  <si>
    <t>ASE000000000885005</t>
  </si>
  <si>
    <t>http://cdn.eksmo.ru/v2/ASE000000000885005/COVER/cover1.jpg</t>
  </si>
  <si>
    <t>АтласУниверсальный Большой атлас мира (в новых границах)</t>
  </si>
  <si>
    <t>Этот подробный, хорошо иллюстрированный атлас в наглядной и доступной форме дает читателю необходимые основы знаний по широкому кругу вопросов, касающихся устройства окружающего нас мира. Раздел «Земля во Вселенной» посвящён происхождению и эволюции нашей планеты, особенностям ее внутреннего и внешнего строения, обусловившим зарождение жизни на Земле. В разделе «Человек на Земле» в картографическом виде представлено многообразие народов, языков, религий, различных форм человеческой деятельности. Раздел «Политическое устройство мира» содержит обновлённые карты, а также самые важные систематизированные сведения обо всех независимых государствах мира. Россия представлена в новых границах: с Донецкой и Луганской Народными республиками, Запорожской и Херсонской областями, Республикой Крым и Севастополем. Атлас предназначен как для школьников, так и для всех, интересующихся устройством современного мира.</t>
  </si>
  <si>
    <t>Археологи: роман</t>
  </si>
  <si>
    <t>Ставецкий В.В.</t>
  </si>
  <si>
    <t>Большая проза</t>
  </si>
  <si>
    <t>978-5-17-182077-0</t>
  </si>
  <si>
    <t>БолПроза</t>
  </si>
  <si>
    <t>ASE000000000892738</t>
  </si>
  <si>
    <t>http://cdn.eksmo.ru/v2/ASE000000000892738/COVER/cover1.jpg</t>
  </si>
  <si>
    <t>БолПроза Ставецкий Археологи (БОЛЬШАЯ КНИГА)</t>
  </si>
  <si>
    <t>– Новый роман от автора бестселлера «Жизнь А.Г.».
– Кинематографичное полотно о судьбе человека в современном мире. Смесь философской притчи, романа-путешествия и традиционного русского романа идей.
– События разворачиваются в степном Турском крае, в полувымышленной России ближайшего будущего, пережившей очередную Смуту. Шесть археологов мчатся через охваченную мятежами степь к далекому Салтовскому кряжу — туда, где когда-то проходила граница древних цивилизаций. Их путь становится для всех шестерых рискованным испытанием и одновременно – дорогой к познанию страны и самих себя.
– Серия «Большая проза». Читайте также: Наталья Илишкина «Улан Далай», Сухбат Афлатуни «Катехон», Александр Терехов «Немцы».</t>
  </si>
  <si>
    <t>Вячеслав Ставецкий — прозаик, автор романа «Жизнь А.Г.», финалист премий «Большая книга» и «Ясная Поляна».
Жаркий, засушливый август, предположительно наши дни. Дикий и обманчиво безмятежный простор необъятной русской степи. По пустынным грунтовым дорогам мчится «Археобус», пыльный фургон, в котором путешествует Команда — бригада из шести археологов, выполняющих задание некоей Конторы. Они — разведчики: им предстоит исследовать берега многочисленных оврагов и рек, в поисках мест, где некогда обитал человек. Но под напором некоторых грозных внешних событий их путешествие станет больше, чем просто экспедицией, и превратится для всех шестерых в трудную, а порой и опасную одиссею...</t>
  </si>
  <si>
    <t>Вирт-угроза (комплект из 4 книг)</t>
  </si>
  <si>
    <t>Злотников Р.В., Недоруб С.И.</t>
  </si>
  <si>
    <t>978-5-17-180648-4</t>
  </si>
  <si>
    <t>ASE000000000894130</t>
  </si>
  <si>
    <t>http://cdn.eksmo.ru/v2/ASE000000000894130/COVER/cover1.jpg</t>
  </si>
  <si>
    <t>Когда виртуальность угрожает реальности
"Апокалипсис сегодня. Возвращение"
На беззащитную Землю обрушились полчища монстров из другого мира. Выжившие люди яростно защищаются, но могущественных чудовищ все больше, а умелых охотников на чудовищ все меньше… Система, которая играет с обеими сражающимися расами, откидывает опытного бойца Скипа в самое начало – за несколько месяцев до вторжения монстров. Пользуясь своими знаниями и навыками, Скип имеет возможность подготовиться к грядущему Апокалипсису.
"Апокалипсис сегодня. Новая надежда"
Бывший хант по кличке Скип по-прежнему противостоит полчищам агрессивных чудовищ, которые приходят на Землю из другого мира. На этот раз ему удалось прокачаться до очень высокого уровня, что позволяет бросать вызов самым могучим тварям, прорвавшимся через Врата. 
"Версиана. Бета-тест"
Шестерым победителям лотереи достается уникальная возможность протестировать новую игру — целых 24 часа полного погружения в виртуальную копию Москвы, синхронизированную с Москвой настоящей! Однако любая попытка разлогиниться, а также гибель персонажа в игровом пространстве неминуемо приведут к смерти игрока в реале. У шестерки «счастливчиков» есть всего сутки, чтобы найти выход из ситуации.
"Версиана. Краш-синдром"
В Версиану ринулись толпы игроков. Вседозволенность и безнаказанность — неужели это всё, что интересует их в виртуальном пространстве?
А шестерых «счастливчиков», чудом избежавших гибели, уже поджидает новый враг.</t>
  </si>
  <si>
    <t>Динозавры</t>
  </si>
  <si>
    <t>Агоста Л.</t>
  </si>
  <si>
    <t>Детская энциклопедия</t>
  </si>
  <si>
    <t>978-5-17-146613-8</t>
  </si>
  <si>
    <t>ДетЭнц(best)</t>
  </si>
  <si>
    <t>ASE000000000858633</t>
  </si>
  <si>
    <t>http://cdn.eksmo.ru/v2/ASE000000000858633/COVER/cover1.jpg</t>
  </si>
  <si>
    <t>ДетЭнц(best)Динозавры</t>
  </si>
  <si>
    <t>Познавательное и яркое путешествие в мир древних рептилий, полное самых свежих научных фактов!
Книга "Динозавры" из серии "Детская энциклопедия" прекрасно подойдёт как для юных читателей, которые впервые знакомятся с "ужасными ящерами", так и для тех, кто давно интересуется динозаврами и хочет узнать о них больше. Авторы этой книги, Лоредана Агоста и Энн МакРей, в увлекательной форме рассказывают о доисторической жизни — от самого её зарождения до современности, от предков динозавров до великолепных экспонатов в музеях.
На каждой странице читателя ждут красочные иллюстрации и новые актуальные факты, от которых невозможно оторваться. Книга легко читается и увлечет даже самых активных детей.
Трицератопсы и диплодоки ждут, узнайте о них всё!</t>
  </si>
  <si>
    <t>Книга «Динозавры» из серии «Детская энциклопедия» прекрасно подойдёт как для юных читателей, которые впервые знакомятся с «древними ящерами», так и для тех, кто давно интересуется динозаврами и хочет узнать о них больше.
Авторы этой книги, Лоредана Агоста и Энн МакРей, в увлекательной форме рассказывают о доисторической жизни — от самого её зарождения до современности, от предков динозавров до великолепных экспонатов в музеях. 
На каждой странице читателя ждут красочные иллюстрации и новые факты, от которых невозможно оторваться. 
Для среднего школьного возраста</t>
  </si>
  <si>
    <t>Славянская магия. Гадания, обряды и ритуалы</t>
  </si>
  <si>
    <t>Морозова Я.</t>
  </si>
  <si>
    <t>Зачарованная книга</t>
  </si>
  <si>
    <t>978-5-17-168963-6</t>
  </si>
  <si>
    <t>ЗачарованнаяКнига</t>
  </si>
  <si>
    <t>ASE000000000885400</t>
  </si>
  <si>
    <t>http://cdn.eksmo.ru/v2/ASE000000000885400/COVER/cover1.jpg</t>
  </si>
  <si>
    <t>ЗачарованнаяКнига Славянская магия. Гадания, обряды и ритуалы</t>
  </si>
  <si>
    <t>Славянская магия — это не просто набор ритуалов или загадочных символов. Наши предки верили, что слово способно исцелять, а во взгляде таится невидимая сила.  Эти знания до сих пор живы и ждут, когда к ним обратятся.
В книге вас ждут:
•  Уникальные описания обрядов и гаданий;
•  Тексты заговоров и шепотков;
•  Рецепты ритуальных блюд;
•  Правила сбора и хранения трав, их свойства и применение в гаданиях;
•  Краткий справочник по славянским богам и духам.
Хотите узнать, как защитить себя от сглаза или привлечь удачу? А может быть, нагадать суженого-ряженого? Сделайте первый шаг – откройте эту книгу и позвольте древней магии помочь вам!
Но будьте осторожны! Магия не любит тех, кто относится к ней без уважения!</t>
  </si>
  <si>
    <t>Иллюстрированный толковый словарь русского языка В. Даля для детей</t>
  </si>
  <si>
    <t>Даль В.И.</t>
  </si>
  <si>
    <t>Иллюстрированный словарь начальной школы</t>
  </si>
  <si>
    <t>978-5-17-146765-4</t>
  </si>
  <si>
    <t>ИллюстрСловНачШк</t>
  </si>
  <si>
    <t>ASE000000000862858</t>
  </si>
  <si>
    <t>http://cdn.eksmo.ru/v2/ASE000000000862858/COVER/cover1.jpg</t>
  </si>
  <si>
    <t>ИллюстрСловНачШк Даль Рус.яз. Толковый словарь В. Даля для детей</t>
  </si>
  <si>
    <t>Иллюстрированный словарь поможет детям приобщиться к бесценному сокровищу В.И. Даля - "Толковому словарю живого великорусского языка". Словарь содержит более 600 слов, характеризующих эпоху прошедших столетий и часто встречающихся в произведениях литературы, пословицах, поговорках и загадках. 
Яркие красочные иллюстрации, в том числе уже знакомые детям из сказок, способствуют лёгкому и надёжному запоминанию значений изучаемых слов.
Словарь адресован школьникам младших классов, а также он будет полезен всем, кто интересуется  русской историей и культурой.</t>
  </si>
  <si>
    <t>Конституция Российской Федерации с таблицами и схемами для подготовки к экзаменам в школе, колледже, вузе. Новейшая редакция</t>
  </si>
  <si>
    <t>Кодексы и схемы</t>
  </si>
  <si>
    <t>978-5-17-165256-2</t>
  </si>
  <si>
    <t>КодексыСхемы</t>
  </si>
  <si>
    <t>ASE000000000880472</t>
  </si>
  <si>
    <t>http://cdn.eksmo.ru/v2/ASE000000000880472/COVER/cover1.jpg</t>
  </si>
  <si>
    <t>КодексыСхемы Конституция РФ с таблицами и схемами для подготовки к экзаменам в школе, колледже, вузе. Новейшая редакция</t>
  </si>
  <si>
    <t>Настоящее издание содержит официальный текст Конституции Российской Федерации с учетом всех последних изменений, а также более 40 схем и таблиц по всем главам Основного Закона страны.
Данное пособие поможет за короткий срок: 
— подготовиться к уроку, семинару или экзамену;
— запомнить, а главное, понять каждую главу Конституции;
— систематизировать знания об основах российского законодательства.
Издание подходит для школьников, абитуриентов и студентов юридических факультетов.</t>
  </si>
  <si>
    <t>Адвокат Империи (сборник)</t>
  </si>
  <si>
    <t>Карелин С.В., Фабер Н.</t>
  </si>
  <si>
    <t>Коллекция фантастики</t>
  </si>
  <si>
    <t>978-5-17-179280-0</t>
  </si>
  <si>
    <t>КоллекцияФантастики</t>
  </si>
  <si>
    <t>ASE000000000893302</t>
  </si>
  <si>
    <t>http://cdn.eksmo.ru/v2/ASE000000000893302/COVER/cover1.jpg</t>
  </si>
  <si>
    <t>КоллекцияФантастики Карелин Адвокат Империи (сборник)</t>
  </si>
  <si>
    <t>– Сборник включает первые три книги цикла «Адвокат Империи».
– История юриста, погибшего в своем мире и возрожденного в ином — мире магии, аристократов и корпораций. Без титула, без магии, но с редким даром читать эмоции людей, герой снова становится адвокатом — только теперь в фэнтезийной Империи.
– Интриги, расследования, суды и схватки умов в мире, где закон подчиняется не правде, а силе. 
– Для поклонников умного фэнтези с элементами детектива, социальной сатиры и приключений.</t>
  </si>
  <si>
    <t>Я был адвокатом. Честным. Не верите? Зря, ведь именно поэтому ме-
ня и убили. Судьба или боги решили дать мне ещё один шанс и отправили
в мир магии, аристократов и корпораций. Вот только забыли дать мне при
этом и магию, и благородный род, поместив в тело простолюдина. Правда
всё-таки кое-что мне перепало — умение читать эмоции людей. Что ж, у ме-
ня опять есть возможность заняться любимым делом, ведь адвокат это не
профессия — это призвание.</t>
  </si>
  <si>
    <t>Английский язык: тренажёр по чтению</t>
  </si>
  <si>
    <t>Круглый отличник (м)</t>
  </si>
  <si>
    <t>978-5-17-169807-2</t>
  </si>
  <si>
    <t>КруглыйОтличник(м)</t>
  </si>
  <si>
    <t>ASE000000000885736</t>
  </si>
  <si>
    <t>http://cdn.eksmo.ru/v2/ASE000000000885736/COVER/cover1.jpg</t>
  </si>
  <si>
    <t>КруглыйОтличник(м)Английский язык: тренажёр по чтению</t>
  </si>
  <si>
    <t>«Английский язык: тренажёр по чтению» — это отличное пособие для тренировки навыков чтения на английском. В процессе обучения ребёнок научится правильно читать английские слова, освоит знаки современной транскрипции и расширит словарный запас. Интересные задания и иллюстрации сделают занятие весёлым и эффективным.
Книга предназначена для начинающих изучать английский язык, подходит для занятий под контролем учителя или родителей.</t>
  </si>
  <si>
    <t>Читательский дневник школьника</t>
  </si>
  <si>
    <t>978-5-17-113175-3</t>
  </si>
  <si>
    <t>135х200</t>
  </si>
  <si>
    <t>ASE000000000841422</t>
  </si>
  <si>
    <t>http://cdn.eksmo.ru/v2/ASE000000000841422/COVER/cover1.jpg</t>
  </si>
  <si>
    <t>КруглыйОтличник(м)Читательский дневник школьника</t>
  </si>
  <si>
    <t>Это пособие поможет юному читателю анализировать художественные произведения, определить жанр и запомнить автора, название, основные события и героев. Дневник даст возможность быть откровенным и выражать свои мысли о прочитанном в письменной форме.
В памятке объясняется, как правильно работать с книгой, а в конце даны основные литературоведческие понятия и краткий литературоведческий словарь. 
Издание будет полезным как учащимся начальной, так и средней школы. А также заинтересует всех, кто любит читать.</t>
  </si>
  <si>
    <t>World of Warcraft. Ярость Бури</t>
  </si>
  <si>
    <t>Кнаак Ричард</t>
  </si>
  <si>
    <t>Легенды Blizzard</t>
  </si>
  <si>
    <t>978-5-17-122353-3</t>
  </si>
  <si>
    <t>ЛегендыBlizzard</t>
  </si>
  <si>
    <t>WORLD OF WARCRAFT: STORMRAGE</t>
  </si>
  <si>
    <t>ASE000000000849023</t>
  </si>
  <si>
    <t>http://cdn.eksmo.ru/v2/ASE000000000849023/COVER/cover1.jpg</t>
  </si>
  <si>
    <t>ЛегендыBlizzard(тв)World of Warcraft: Ярость Бури</t>
  </si>
  <si>
    <t>Новый роман от Ричарда Кнаака, официального автора Blizzard, которому доверяют наполнять вселенную World of Warcraft новыми сюжетами и объяснять непонятные явления в игре. Эта книга – важная часть лора WoW, которую многие фанаты долго ждали. Если в игре Изумрудный Кошмар остается белым пятном, то роман Ричарда Кнаака дает все ответы о нем.
Изумрудный Сон – всевидящее око друидов и их духовная связь с разными уголками мира. В нем давно обитает порча – Кошмар, но в последнее время он стал разрастаться и уже грозит вырваться из порталов и поглотить всех жителей Азерота. Они сами уже чувствуют дыхание порчи, и времени терять нельзя.
Даже верховный друид Малфурион пал жертвой Изумрудного Кошмара, и спасти его может только Тиранда с соратниками. Однако их становится все меньше.</t>
  </si>
  <si>
    <t>Множество тайн хранят Изумрудный Сон и его стражи-затворники — род зеленых драконов. Друиды, поставившие перед собой цель поддерживать хрупкий природный баланс, с давних пор погружались в Изумрудный Сон и бдительно следили за изменениями на Азероте.
Однако не все сновидения приятны. В последнее время Изумрудный Кошмар, порча, затаившаяся в глубинах Изумрудного Сна, стал разрастаться, превращая безмятежную природу в царство невообразимого ужаса. Разум и тело зеленых драконов, попавших в сети Кошмара, необратимо изменились. А друиды, вошедшие в преобразившееся царство сновидений, обнаружили, что выбраться из него не так-то просто, а порой и вовсе невозможно!
Но это не единственные жертвы Изумрудного Кошмара — все чаще жители Азерота ощущают на себе дыхание порчи. Не исключено, что даже сам Малфурион Ярость Бури, самый первый и самый сильный друид Азерота, также пал жертвой этой нарастающей угрозы. В то время как неконтролируемые кошмары распространяются по всему миру, соратники верховного друида предпринимают отчаянную попытку найти и спасти его.
Очень скоро враги природы узнают истинное значение имени Ярость Бури.</t>
  </si>
  <si>
    <t>Синдбад-мореход</t>
  </si>
  <si>
    <t>перевод М. Салье</t>
  </si>
  <si>
    <t>978-5-17-135077-2</t>
  </si>
  <si>
    <t>ASE000000000855830</t>
  </si>
  <si>
    <t>http://cdn.eksmo.ru/v2/ASE000000000855830/COVER/cover1.jpg</t>
  </si>
  <si>
    <t>ЛучшиеСказкиМира(мел)Синдбад-мореход(перевод М. Салье)</t>
  </si>
  <si>
    <t>Знаменитый бесстрашный путешественник Синдбад-мореход плыл через моря и океаны, ночевал на рыбе-острове, видел невероятную птицу Рухх, сражался с великаном, очутился в долине алмазов и пережил ещё много других удивительных приключений. Смелость, честность и смекалка помогли Синдбаду преодолеть все трудности и вернуться домой целым и невредимым. Путешествуйте вместе с отважным мореходом и окунитесь в чарующий мир арабских сказок с роскошными иллюстрациями Ирины Петелиной!</t>
  </si>
  <si>
    <t>«Синдбад-мореход» — величайший шедевр арабской литературы. В книге классический перевод востоковеда и филолога Михаила Александровича Салье (1899–1961). Михаил Салье — первый и единственный в России, кто перевёл сказки «Тысячи и одной ночи» с языка оригинала. Первый том сказок был выпущен в 1929 году, а последний, восьмой, в 1939 году. В этой книге представлен адаптированный текст для детей, который сделал сам переводчик. Великолепные иллюстрации Ирины Петелиной отлично дополняют текст и переносят читателей в загадочный мир арабских чудес!
Арабские сказки входят в золотой фонд мировой литературы и включены в программы школьного и внеклассного чтения.
Для среднего школьного возраста.</t>
  </si>
  <si>
    <t>Таро счастливой ведьмочки. Карты для ярких предсказаний и чудесных сюрпризов. Мини-колода</t>
  </si>
  <si>
    <t>Блэк Сара</t>
  </si>
  <si>
    <t>Лучшие колоды Таро. Мини</t>
  </si>
  <si>
    <t>АСТРОЛОГИЯ. ГАДАНИЯ. СОННИКИ</t>
  </si>
  <si>
    <t>978-5-17-177812-5</t>
  </si>
  <si>
    <t>54х90</t>
  </si>
  <si>
    <t>60x84/64</t>
  </si>
  <si>
    <t>Панченко Полина Сергеевна</t>
  </si>
  <si>
    <t>ЛучшКолодыТароМини</t>
  </si>
  <si>
    <t>ASE000000000890329</t>
  </si>
  <si>
    <t>Прайм. Астери</t>
  </si>
  <si>
    <t>http://cdn.eksmo.ru/v2/ASE000000000890329/COVER/cover1.jpg</t>
  </si>
  <si>
    <t>ЛучшКолодыТароМини(подар/коробка)Таро счастливой ведьмочки. Карты для ярких предсказаний и чудесных сюрпризов. Мини-колода</t>
  </si>
  <si>
    <t>Яркая колода Таро с ведьмочками — это не просто инструмент для гадания, а настоящее приключение в мире, наполненном магией и вдохновением. 
Эти карты созданы с любовью и вниманием к деталям: остроконечные шляпы, волшебные метлы, веселые героини и магическая атмосфера в каждом изображении.
Колода предназначена для тех, кто ищет глубокое понимание себя и окружающего мира через призму магии и интуиции. Красочные иллюстрации помогают установить связь с подсознанием, раскрыть скрытые смыслы и получить ответы на важные вопросы о любви, карьере и духовном развитии. 
Каждая карта обладает уникальной светлой энергетикой и символикой, что делает гадание вдохновляющим процессом. 
Колода основана на классической системе Таро Уэйта, но благодаря ведьмочкам она становится милой, забавной и совсем не страшной, поэтому подойдет даже юной предсказательнице. Колода подскажет ответ на волнующие вопросы, подаст знак, предупредит или просто поднимет настроение.
Комплект состоит из 78 карт в мини-формате и брошюры-инструкции под размер коробочки. Колода станет отличным вариантом как для начинающих, так и для профессионалов.</t>
  </si>
  <si>
    <t>Обереги-хранители зеленой ведьмы для удачи, любви и счастья</t>
  </si>
  <si>
    <t>Драгомир Зелинда</t>
  </si>
  <si>
    <t>Магический артефакт</t>
  </si>
  <si>
    <t>978-5-17-165941-7</t>
  </si>
  <si>
    <t>92х134</t>
  </si>
  <si>
    <t>60x84/32</t>
  </si>
  <si>
    <t>Духтанова Александра Сергеевна</t>
  </si>
  <si>
    <t>МагическийАртефакт</t>
  </si>
  <si>
    <t>ASE000000000880684</t>
  </si>
  <si>
    <t>http://cdn.eksmo.ru/v2/ASE000000000880684/COVER/cover1.jpg</t>
  </si>
  <si>
    <t>МагическийАртефакт Обереги-хранители зеленой ведьмы для удачи, любви и счастья</t>
  </si>
  <si>
    <t>Проверенная временем народная мудрость теперь всегда у вас в руках. Набор из двадцати открыток с силой слова и образа: на одной стороне — особая иллюстрация, заряженная смыслом, на другой — сам текст заговора и простая инструкция. Просто шепчите — и меняйте реальность вокруг себя. Доверьтесь магии, которая живет в словах, и пусть удача станет вашей спутницей!</t>
  </si>
  <si>
    <t>Медята. Сказка для храбрых сердец</t>
  </si>
  <si>
    <t>Синтяева С.А.</t>
  </si>
  <si>
    <t>Медята. Истории, которые лечат</t>
  </si>
  <si>
    <t>978-5-17-177008-2</t>
  </si>
  <si>
    <t>МедятаИстории</t>
  </si>
  <si>
    <t>ASE000000000891311</t>
  </si>
  <si>
    <t>http://cdn.eksmo.ru/v2/ASE000000000891311/COVER/cover1.jpg</t>
  </si>
  <si>
    <t>МедятаИстории Синтяева Медята. Сказка для храбрых сердец</t>
  </si>
  <si>
    <t>Кто такие медята? Это волшебные существа, которые живут в больнице и помогают детям не бояться докторов и побыстрее выздоравливать. Самый умный медёнок, Витамир, находит лекарства от разных болезней, а Туточка, Сонюшка и Сэр Яша следят за порядком и питанием маленьких пациентов. Но всё рушится, когда Витамира похищают Серые чудовища, живущие на чердаке. Ещё и в тот самый момент, когда в больницу с загадочным заболеванием попадают брат и сестра, Ваня и Варя. Девочке очень плохо, врачи разводят руками, поэтому Ване предстоит вступить в бой с Серыми, освободить Витамира и спасти сестру.
Об авторе 
Светлана Синтяева — детский писатель, психолог, многодетная мама и основатель благотворительного фонда «Дела семейные». Фонд Светланы помогает семьям с детьми, оказавшимся в сложных жизненных обстоятельствах, и выпускникам детских домов.
delasemeynye.ru
 https://dzen.ru/svetlanasintiaeva</t>
  </si>
  <si>
    <t>На острие клинка</t>
  </si>
  <si>
    <t>Стеффи Л., Аллен Д.</t>
  </si>
  <si>
    <t>Миры Ли Стеффи и Аллен Дуэль</t>
  </si>
  <si>
    <t>978-5-17-172033-9</t>
  </si>
  <si>
    <t>МирыСтеффи/Дуэль</t>
  </si>
  <si>
    <t>ASE000000000887387</t>
  </si>
  <si>
    <t>http://cdn.eksmo.ru/v2/ASE000000000887387/COVER/cover1.jpg</t>
  </si>
  <si>
    <t>МирыСтеффи/Дуэль На острие клинка</t>
  </si>
  <si>
    <t>СКАЙ
С рассветом я шагнула в новый мир, где за силу платишь страхом, где каждый вдох может стать последним, если узнают, кто ты. Отныне я должна жить скрытно, ведь охотники на ведьм все еще существуют... и они ближе, чем кажется.
СЭМ
С детства меня учили одному — охотиться. Меня воспиты¬вали сурово, без права на слабость, с единственной целью: найти и уничтожить ведьм, отомстив за смерть матери.
Смогу ли я отказаться от всего, чему был верен? Решение, которое я приму, изменит все. И вопрос не в том, кого я выберу.
Вопрос — кем я стану.</t>
  </si>
  <si>
    <t>Уравнение с двумя неизвестными</t>
  </si>
  <si>
    <t>Усачева Е.А.</t>
  </si>
  <si>
    <t>Мой первый роман</t>
  </si>
  <si>
    <t>978-5-17-179341-8</t>
  </si>
  <si>
    <t>МойПервыйРоман</t>
  </si>
  <si>
    <t>ASE000000000893364</t>
  </si>
  <si>
    <t>http://cdn.eksmo.ru/v2/ASE000000000893364/COVER/cover1.jpg</t>
  </si>
  <si>
    <t>МойПервыйРоман Усачёва Уравнение с двумя неизвестными</t>
  </si>
  <si>
    <t>«Уравнение с двумя неизвестными» — роман для девочек знаменитой писательницы Елены Усачёвой. Это история о том, как страшно и волнительно быть новенькой в классе, как завоевать внимание одноклассников и надо ли его завоевывать, как принять людей такими, какие они есть и, самое важное, как верить в себя и принимать себя. Эта книга заставит вас смеяться, переживать и верить, что настоящие друзья появляются именно тогда, когда они нужнее всего!
Для среднего школьного возраста.</t>
  </si>
  <si>
    <t>Любимые праздничные напитки</t>
  </si>
  <si>
    <t>Шукюров Р.</t>
  </si>
  <si>
    <t>Напитки на любой случай</t>
  </si>
  <si>
    <t>978-5-17-179174-2</t>
  </si>
  <si>
    <t>Родионова Анастасия Владимировна</t>
  </si>
  <si>
    <t>НапиткиЛюбСлучай</t>
  </si>
  <si>
    <t>ASE000000000893191</t>
  </si>
  <si>
    <t>http://cdn.eksmo.ru/v2/ASE000000000893191/COVER/cover1.jpg</t>
  </si>
  <si>
    <t>НапиткиЛюбСлучай Шукюров Любимые праздничные напитки</t>
  </si>
  <si>
    <t>Раскройте магию праздника в каждом глотке!
Наша новая книга «Любимые праздничные напитки» — это ваш незаменимый помощник в создании идеальной атмосферы для любого торжества. Внутри вас ждет коллекция рецептов, которые превратят обычный вечер в незабываемое событие.
Подробные инструкции и советы по декору помогут вам с лёгкостью создавать настоящие шедевры, которые будут не только потрясающе вкусны, но и красивы. Забудьте о поиске рецептов в интернете — вся магия праздника теперь собрана в одной книге!</t>
  </si>
  <si>
    <t>Китайцы</t>
  </si>
  <si>
    <t>Веа Ч.</t>
  </si>
  <si>
    <t>Народы мира</t>
  </si>
  <si>
    <t>978-5-17-181121-1</t>
  </si>
  <si>
    <t>НародыМира</t>
  </si>
  <si>
    <t>ASE000000000888163</t>
  </si>
  <si>
    <t>http://cdn.eksmo.ru/v2/ASE000000000888163/COVER/cover1.jpg</t>
  </si>
  <si>
    <t>НародыМира Китайцы</t>
  </si>
  <si>
    <t>Китай — одна из древнейших цивилизаций мира, история которой насчитывает тысячелетия. От загадочных династий до современных мегаполисов — Китай оставил глубокий след в мировой культуре и политике. Так что же делает этот народ таким уникальным?
Китайцы известны своим трудолюбием, упорством и уважением к семье. Истоки их культуры уходят в глубь веков, а их традиции тесно связаны с учением Конфуция, даосизмом и буддизмом, традиционной медициной и искусством каллиграфии. Но как древние учения помогают современным китайцам сохранять гармонию и внутренний покой?
Сегодня Китай — ведущая мировая держава, где гигантские города соседствуют с древними храмами. Каковы же секреты долголетия китайской культуры? И какие ценности китайцы передадут будущим поколениям? Эти вопросы заставляют задуматься о значении Китая в современном мире.
И книга перед вами легко ответит на них!</t>
  </si>
  <si>
    <t>В пепел. Большая игра</t>
  </si>
  <si>
    <t>Ода Ю.</t>
  </si>
  <si>
    <t>Настоящий имперский детектив</t>
  </si>
  <si>
    <t>Издательство "Эксмо"</t>
  </si>
  <si>
    <t>978-5-17-173973-7</t>
  </si>
  <si>
    <t>НастИмперДетектив</t>
  </si>
  <si>
    <t>ASE000000000888976</t>
  </si>
  <si>
    <t>http://cdn.eksmo.ru/v2/ASE000000000888976/COVER/cover1.jpg</t>
  </si>
  <si>
    <t>НастИмперДетектив Ода В пепел-5. Большая игра</t>
  </si>
  <si>
    <t>– Пятая часть, она же финал цикла «В пепел». 
– Бумажное издание популярной серии романов интернет-автора.
– Авантюрный детектив с элементами исторического фэнтези в духе цикла Евгения Дашкевича «Колдун Российской империи». 
– Детально проработанный фэнтезийный лор с минимумом магии и жестокости. Вместо них — закрученный сюжет, неподражаемое авантюристское настроение и изящные отсылки к реальным событиям истории и культуры.
– Чем закончится последняя попытка стравить империю изнутри? И станет ли она последней?</t>
  </si>
  <si>
    <t>- Та-ак, - Пепел, он же лорд РАВЕСЛАУТ, он же ресс РЕТЕНАУИ, откинулся на спинку дивана и прикрыл глаза, пытаясь оценить ситуацию. - Что мы тут сейчас имеем? Двух ищеек с хорошим уровнем...
- Очень хорошим, братец, - вмешалась Лит.
- Если пытаться укусить булочку с двух сторон, - философски согласился с ним Нерм, - можно и подавиться.
- Хочешь сказать, она лучше тебя?
Скандалы и интриги всегда тянутся за коронованными особами и их приближенными. А чтобы ограждать их от этого, существуют телохранители, гвардия, имперская тайная канцелярия... И Литси Ретенауи, если случай совсем уж тяжёлый. Интересно, кто придумал, что такая служба не женское дело?</t>
  </si>
  <si>
    <t>Черный ксеноархеолог</t>
  </si>
  <si>
    <t>Максимов Ю.В.</t>
  </si>
  <si>
    <t>НоваФикшн. Лучшая русская НФ</t>
  </si>
  <si>
    <t>978-5-17-162886-4</t>
  </si>
  <si>
    <t>НоваФикшн.ЛучшРусНФ</t>
  </si>
  <si>
    <t>ASE000000000879634</t>
  </si>
  <si>
    <t>http://cdn.eksmo.ru/v2/ASE000000000879634/COVER/cover1.jpg</t>
  </si>
  <si>
    <t>НоваФикшн.ЛучшРусНФ Максимов Черный ксеноархеолог</t>
  </si>
  <si>
    <t>– Роман открывает новую серию с лучшей российской научной фантастикой – «Nova Fiction. Лучшая русская НФ».
– Динамичные приключения, инопланетяне, космические контрабандисты, ирония, робот с чувством юмора, ксеноартефакты и рассуждения о боге, морали и сложности выбора – феноменальный коктейль!
– Понравится поклонникам игры «Старкрафт», серии «Звездные войны» и романов Джеймса Кори.
– Обложку для книги нарисовал известный художник Макс Олин.</t>
  </si>
  <si>
    <t>Далекое будущее, начало XXIV века. Космос стал активной зоной изучения ксеноархеологов, корабли беспрепятственно бороздят просторы Вселенной, а роботы с искусственным интеллектом поддержат беседу и составят компанию на пути к другим галактикам.
Сергей Светлов — молодой ученый-ксеноархеолог, специализирующийся на расе неккарцев. Неожиданное приглашение от уважаемого профессора оказывается лишь наживкой для честолюбивых: команде космических авантюристов нужен специалист по некарристике. Честь и принципы никогда бы не позволили Сергею отправиться в сомнительную поездку, однако страсть к изучению руин погибшей цивилизации толкает ученого на опасный и опрометчивый шаг...
Шаг, который изменит не только его, но и ход человеческой истории.</t>
  </si>
  <si>
    <t>Правила дорожного движения с фото, 3D-иллюстрациями и комментариями на 2026 год</t>
  </si>
  <si>
    <t>Громов П.М.</t>
  </si>
  <si>
    <t>ПДД 3D</t>
  </si>
  <si>
    <t>978-5-17-177239-0</t>
  </si>
  <si>
    <t>Рим Антон Александрович</t>
  </si>
  <si>
    <t>ASE000000000891477</t>
  </si>
  <si>
    <t>http://cdn.eksmo.ru/v2/ASE000000000891477/COVER/cover1.jpg</t>
  </si>
  <si>
    <t>ПДД 3D(цв)2026 Правила дорожного движения с фото, 3D-иллюстрациями и комментариями на 2026 год</t>
  </si>
  <si>
    <t>В книге изложены Правила дорожного движения Российской Федерации на 2026 год с использованием реальных примеров, комментариев и разъяснений основных терминов дорожной безопасности. 
Издание содержит полезную информацию для водителей: 
— основания получения, приостановления и прекращения действия права на управление транспортными средствами;
— новую таблицу административных штрафов за нарушения ПДД;
— коды регионов;
— новые дорожные знаки и разметку, вступающие в силу с 1 января 2026 года с возможностью досрочного применения.
В качестве иллюстраций в книге используются фотографии и современная 3D-графика с реалистичным изображением дорожных ситуаций и обстановки.
Для специалистов, практиков, водителей транспортных средств.
Издание учитывает все изменения, опубликованные в официальных источниках на момент подписания издания в печать.</t>
  </si>
  <si>
    <t>Правила дорожного движения с самыми последними изменениями на 2026 год. Грамотный водитель</t>
  </si>
  <si>
    <t>ПДД</t>
  </si>
  <si>
    <t>978-5-17-177238-3</t>
  </si>
  <si>
    <t>ASE000000000891471</t>
  </si>
  <si>
    <t>http://cdn.eksmo.ru/v2/ASE000000000891471/COVER/cover1.jpg</t>
  </si>
  <si>
    <t>ПДД(цв)2026 Правила дорожного движения с самыми последними изменениями на 2026 год. Грамотный водитель</t>
  </si>
  <si>
    <t>В книге представлен официальный текст Правил дорожного движения с самыми последними изменениями и дополнениями на 2026 год.
Текст сопровождается цветными иллюстрациями и фотографиями, которые помогут начинающим водителям лучше ориентироваться в дорожных ситуациях. 
Издание дополнено новыми знаками и разметкой, вступающие в силу с 1 января 2026 года с возможностью досрочного применения.
В содержание книги также входит таблица с новыми штрафами, распределенными по статьям КоАП РФ, которая будет полезна при встрече с инспекторами ГИБДД.
Издание учитывает все изменения, опубликованные в официальных источниках на момент подписания издания в печать.</t>
  </si>
  <si>
    <t>Минералы и драгоценные камни</t>
  </si>
  <si>
    <t>Полная энциклопедия в картинках</t>
  </si>
  <si>
    <t>978-5-17-156519-0</t>
  </si>
  <si>
    <t>ПолнЭнц(в картинках)</t>
  </si>
  <si>
    <t>ASE000000000869329</t>
  </si>
  <si>
    <t>http://cdn.eksmo.ru/v2/ASE000000000869329/COVER/cover1.jpg</t>
  </si>
  <si>
    <t>ПолнЭнц(в картинках)Минералы и драгоценные камни</t>
  </si>
  <si>
    <t>Царство минералов и горных пород — это самостоятельное царство природы нашей планеты, такое же важное и интересное, как и царства животных и растений. Именно горные породы сформировали твердую оболочку Земли и стали той основой, на которой появилась почва, это именно из них добывают металл и строительные материалы, создают великолепные украшения. Тысячи минералов и образованных ими кристаллов известны сегодня ученым, и каждый год открывают десятки новых.
Эта увлекательная детская энциклопедия в картинках откроет для вас удивительный мир камней. В книге подробно описаны основные горные породы, которые включают в себя множество минералов. В коротких, но емких статьях представлены самые разные минералы, рассказано, как они используются в промышленности и технике, а также в ювелирном деле, когда искусные мастера превращают их в сверкающие драгоценности. В книге содержится информация не только о земных камнях, но и о небесных, прилетевших к нам из глубин космоса. Знакомит энциклопедия и с горными породами и минералами Марса — планеты, во многом похожей на Землю. Но главное — на страницах энциклопедии приведено множество ярких иллюстраций, которые дают читателю возможность в мельчайших подробностях рассмотреть минералы и драгоценные камни. Кроме того, книга содержит глоссарий и алфавитный указатель, которые помогут быстро найти сведения об интересующем минерале или объяснить незнакомое понятие.
Познавать богатейший мир минералов вместе с этой энциклопедией интересно и радостно!
Для среднего и старшего школьного возраста.</t>
  </si>
  <si>
    <t>Исправление звукопроизношения у детей. Пособие для родителей и педагогов</t>
  </si>
  <si>
    <t>Анищенкова Е.С.</t>
  </si>
  <si>
    <t>Популярная логопедия</t>
  </si>
  <si>
    <t>ПЕДАГОГИКА. МЕТОДИЧЕСКАЯ ЛИТЕРАТУРА ДЛЯ ПРЕПОДАВАТЕЛЕЙ</t>
  </si>
  <si>
    <t>МЕТОДИЧЕСКАЯ ЛИТЕРАТУРА ДЛЯ ПРЕПОДАВАТЕЛЕЙ. (В ТОМ ЧИСЛЕ ДЛЯ ДОУ)</t>
  </si>
  <si>
    <t>978-5-17-152579-8</t>
  </si>
  <si>
    <t>ПопЛогопедия</t>
  </si>
  <si>
    <t>ASE000000000868902</t>
  </si>
  <si>
    <t>http://cdn.eksmo.ru/v2/ASE000000000868902/COVER/cover1.jpg</t>
  </si>
  <si>
    <t>ПопЛогопедия Исправление звукопроизношения у детей. Пособие для родителей и педагогов</t>
  </si>
  <si>
    <t>Книга содержит практические задания и упражнения для формирования правильного звукопроизношения, развития звуко-буквенного анализа и синтеза, обогащения словарного запаса у детей дошкольного и младшего школьного возраста. 
Книга включает тематические разделы:
• Подготовительные упражнения, направленные на отработку элементов произношения звуков.
• Изолированное произношение звуков.
• Произношение звуков в слоговых сочетаниях.
• Нормирование правильного произношения звуков в составе слова, словосочетания, предложения.
• Дифференциация поставленных звуков с целью развития фонематических процессов.
Предложенные приемы выработки движений речевого аппарата, необходимые для правильного произношения звуков, помогут педагогам и родителям в воспитании речевой культуры ребёнка, в преодолении дикционных и диалектных ошибок.
Пособие предназначено для логопедов, родителей, психологов, воспитателей дошкольных образовательных учреждений.</t>
  </si>
  <si>
    <t>Пособие содержит занятия и упражнения для постановки отсутствующих или нарушенных в произношении звуков, автоматизации их в речи, а также для развития слухового восприятия и внимания. Их выполнение способствует не только формированию правильной артикуляции и дикции, но также направлено на формирование интонационно-мелодической стороны речи ребёнка.
Пособие предназначено для родителей, воспитателей дошкольных образовательных учреждений и логопедов.</t>
  </si>
  <si>
    <t>Английский язык. Тренажёр по чтению</t>
  </si>
  <si>
    <t>Простейший способ запомнить</t>
  </si>
  <si>
    <t>978-5-17-103118-3</t>
  </si>
  <si>
    <t>ПростСпособЗапомнить</t>
  </si>
  <si>
    <t>ASE000000000829707</t>
  </si>
  <si>
    <t>http://cdn.eksmo.ru/v2/ASE000000000829707/COVER/cover1.jpg</t>
  </si>
  <si>
    <t>ПростСпособЗапомнить Англ.яз. Тренажёр по чтению</t>
  </si>
  <si>
    <t>В пособии в наглядной форме изложены основные правила чтения английских букв и буквосочетаний, а также даны задания для тренировки. В процессе обучения школьники не только научатся правильно читать английские слова, но и освоят знаки современной международной транскрипции и расширят словарный запас.
Книга предназначена для учащихся 1-4 классов, но будет полезна и интересна родителям и учителям английского языка.</t>
  </si>
  <si>
    <t>Нарушая правила</t>
  </si>
  <si>
    <t>Хэшброу Э.</t>
  </si>
  <si>
    <t>Растопи меня нежно</t>
  </si>
  <si>
    <t>978-5-17-161983-1</t>
  </si>
  <si>
    <t>РастопиМеняНежно</t>
  </si>
  <si>
    <t>ASE000000000878647</t>
  </si>
  <si>
    <t>http://cdn.eksmo.ru/v2/ASE000000000878647/COVER/cover1.jpg</t>
  </si>
  <si>
    <t>РастопиМеняНежно Хэшброу Нарушая правила</t>
  </si>
  <si>
    <t>Яркая, дерзкая история о любви хоккеиста и бунтарки, открывающая новую романтическую серию с героями спортсменами! Для поклонников книг Солы Рейн, Авы Хоуп, Эллин Ти и Алисы Мейн.
Брайан и Ханна абсолютно разные.
Он — капитан хоккейной команды «Вороны». Популярный красавчик, разбивший не одно женское сердце. Настоящий греческий бог! Но его жизнь подчинена строгим правилам, а дисциплина — самый верный товарищ.
Она — девушка-торнадо, дерзкая и яркая. Правила для нее пустой звук, а неприятности к Ханне притягивает будто магнитом. Любые ограничения и запреты, вырастающие на ее пути, тут же оказываются сметены прочь!
Что будет, если две противоположности соединит судьба? Сможет ли огненная Ханна найти путь к сердцу ледяного Брайана?</t>
  </si>
  <si>
    <t>Ханна Уэндел – дочь тренера хоккейной команды «Воронов» и ходячая катастрофа, притягивающая неприятности как магнит. И всё бы ничего, но после очередной вечеринки с бойфрендом-хоккеистом из противоположной 
команды она попадает в заголовок СМИ, вынуждая своего 
отца пойти на крайние меры.
Брайан Маккейб – яркий, популярный и невероятно 
горячий капитан хоккейной команды её отца, забивающий 
шайбы даже с закрытыми глазами. 
Он машина по производству тестостерона, но его кредо – 
режим, правила и дисциплина. По крайней мере, так было 
до тех пор, пока в спокойную и размеренную жизнь хоккеиста не врывается торнадо по имени Ханна, снося всё на 
своём пути.</t>
  </si>
  <si>
    <t>Возвращение с Западного фронта</t>
  </si>
  <si>
    <t>978-5-17-982747-4</t>
  </si>
  <si>
    <t>Ремарк(best)</t>
  </si>
  <si>
    <t>ASE000000000832516</t>
  </si>
  <si>
    <t>http://cdn.eksmo.ru/v2/ASE000000000832516/COVER/cover1.jpg</t>
  </si>
  <si>
    <t>Ремарк(best)Ночь в Лиссабоне (НОВЫЙ ПЕРЕВОД)</t>
  </si>
  <si>
    <t>Трагический, полный драматизма роман о великой силе любви — любви, которая перед лицом смертельной опасности сокрушает любые преграды.
Тянется ночь в Лиссабоне, ждут своего часа эмигранты, чудом бежавшие из нацистской Германии, чтобы отправиться в Америку на корабле.
В эту ночь человек, потерявший последнее, что осталось от его жизни, в осколки разбитой войной, отчаянно исповедуется перед случайным встречным. Ночь, когда за бутылкой дешевого вина раскрывается кровоточащая душа  и рассказывается рвущая душу история о страсти, нежности и жестокости, о странной верности и странной отваге...</t>
  </si>
  <si>
    <t>Рисуем за 30 секунд. Для девочек</t>
  </si>
  <si>
    <t>Рисуем за 30 секунд</t>
  </si>
  <si>
    <t>978-5-17-152285-8</t>
  </si>
  <si>
    <t>(Уволен) Кузина Екатерина Андреевна</t>
  </si>
  <si>
    <t>Рисуем(за 30 секунд)</t>
  </si>
  <si>
    <t>ASE000000000868624</t>
  </si>
  <si>
    <t>http://cdn.eksmo.ru/v2/ASE000000000868624/COVER/cover1.jpg</t>
  </si>
  <si>
    <t>Рисуем(за 30 секунд)Для девочек</t>
  </si>
  <si>
    <t>Дочь постоянно просит нарисовать что-то, но вы не умеете? Или малышка делает первые шаги в мире рисования, а вы не знаете, как ей помочь? Решение есть! Воспользуйтесь книгой «Рисуем за 30 секунд для девочек». Вы увидите, что вовсе необязательно оканчивать художественную школу, чтобы красиво рисовать! Достаточно провести несколько чёрточек и пару кружков и квадратиков и готово — на альбомном листе уже красуются симпатичные рисунки!
 В книге собраны подробные пошаговые инструкции по рисованию ягод, цветов, животных и различных предметов. Занимаясь с такой книгой, любая девочка легко и быстро научится рисовать, разовьёт мелкую моторику, внимание и воображение, подготовит руку к письму. Но самое главное — малышка проведёт время с удовольствием!</t>
  </si>
  <si>
    <t>В книге «Рисуем за 30 секунд. Для девочек» собраны подробные пошаговые инструкции по рисованию для девочек и родителей. Малышка научится рисовать ягоды, цветы, зверей, птиц, насекомых, сказочных героев и различные предметы, разовьёт мелкую моторику и воображение, подготовит руку к письму. А родители смогут помочь дочери в творческом начинании, даже если совсем не умеют рисовать.
Для дошкольного возраста.</t>
  </si>
  <si>
    <t>Мозаичное бисероплетение. Браслеты. 40 схем</t>
  </si>
  <si>
    <t>Желтовских О.А.</t>
  </si>
  <si>
    <t>978-5-17-176903-1</t>
  </si>
  <si>
    <t>ASE000000000891205</t>
  </si>
  <si>
    <t>http://cdn.eksmo.ru/v2/ASE000000000891205/COVER/cover1.jpg</t>
  </si>
  <si>
    <t>Рукоделие(лучшее)Мозаичное бисероплетение. Браслеты. 40 схем</t>
  </si>
  <si>
    <t>Это вторая книга Ольги Желтовских, дизайнера схем для плетения из бисера и автора популярного телеграм-канала @buju_ru. 
В книге собрано 40 цветных схем для плетения браслетов в мозаичной технике: от лаконичных и строгих до ярких и смелых. Помимо схем и вариантов цветовых решений вы найдете пошаговые описания основных техник с фотографиями, а также видеоурок, доступный по QR-коду. 
Даже новичок сможет научиться плести в мозаичной технике и создать свои первые работы, а опытные мастера найдут новые идеи и вдохновение для творчества!</t>
  </si>
  <si>
    <t>Очерки бурсы</t>
  </si>
  <si>
    <t>Помяловский Н.Г.</t>
  </si>
  <si>
    <t>978-5-17-180139-7</t>
  </si>
  <si>
    <t>ASE000000000893929</t>
  </si>
  <si>
    <t>http://cdn.eksmo.ru/v2/ASE000000000893929/COVER/cover1.jpg</t>
  </si>
  <si>
    <t>Рус.класс!Помяловский Очерки бурсы</t>
  </si>
  <si>
    <t>Что же такое бурса?  Еще в первой половине XVII века возникло Специальное общежитие при Киевско-братском училище для нуждающихся воспитанников. Позже название бурсы перешло на все общежития при духовных учебных заведениях, особенно при семинариях.
Быт и нравы одного из таких училищ – Александро-Невского –  Помяловский и описал в своем произведении. В повести нет главного действующего лица, нет связанного сюжета. Это отдельные истории из жизни учащихся. Себя автор изобразил одним из учеников, бурсаком по кличке Карась. О первых впечатлениях в новой обстановке писатель подробно повествует в очерке — «Бегуны и спасенные бурсы».
В сборник также вошла повесть «Молотов».</t>
  </si>
  <si>
    <t>Приложение к фотоальбому</t>
  </si>
  <si>
    <t>Отрошенко В.О.</t>
  </si>
  <si>
    <t>Совсем другое время</t>
  </si>
  <si>
    <t>978-5-17-135370-4</t>
  </si>
  <si>
    <t>СовсемДругоеВремя</t>
  </si>
  <si>
    <t>ASE000000000856113</t>
  </si>
  <si>
    <t>http://cdn.eksmo.ru/v2/ASE000000000856113/COVER/cover1.jpg</t>
  </si>
  <si>
    <t>СовсемДругоеВремя Отрошенко Приложение к фотоальбому</t>
  </si>
  <si>
    <t>– Фантасмагорическая семейная сага, где реальность и вымысел переплетаются в вихре событий, а история рода становится волшебным мифом.
 – Владислав Отрошенко создал редкий по силе и стилю роман — магический реализм с русской душой, где судьба казачьей семьи отражает судьбу целой страны.
 – В книге звучат голоса и мотивы, отсылающие к Гоголю, Булгакову, Маркесу и одновременно Бёртону, — мир снов, иллюзий и безумной красоты.
– «Голоса, звучащие в романе, рассказывают нам фантастически абсурдные истории о лихорадочных снах и отрубленных головах, о насекомых, способных замораживать мед, о людях, которые сорок лет пролежали в беспробудном сне, о домах, которые, кажется, не имеют пространственных границ, и о младенцах, рожденных с пышными бакенбардами. Тем не менее, в каждой вопиющей фальсификации, которую предлагают эти голоса, присутствует странный самородок причудливой исторической правды» — Аарон Вестерман, кинокритик, США.</t>
  </si>
  <si>
    <t>Владислав Отрошенко — писатель, автор книг «Гоголиана», «Драма снежной ночи: роман-расследование о судьбе и уголовном деле Сухово-Кобылина», «Гения убить недостаточно», романа «Персона вне достоверности”. Лауреат «Ясной Поляны» и итальянской литературной премии «Grinzane Cavour».
В книгу вошли роман «Приложение к фотоальбому” — фантасмагорическая семейная хроника с иллюстрациями Дмитрия Крымова и повести в рассказах «Двор прадеда Гриши” и «Новочеркасск».
«Большой дом, архетип фантастической России, никогда не менявшейся со времен Гоголя, создает фон в “Приложении к фотоальбому”. Обладая письмом магическим и реалистическим одновременно, которое околдовывает своими образами, часто далекими от человеческой логики, и своими каскадными отступлениями, Отрошенко рассказывает эпопею “рода бакенбардорожденных”».
Надиа Каприольо, критик, Италия. 
«Радостный бред, безумная сага, фразы, полные ритма и огня: так несется вскачь короткий роман Владислава Отрошенко, повествующий о невероятных приключениях казака Малаха, его жены Аннушки и их тринадцати сыновей, словно сошедших с кинолент Тима Бёртона». 
Катрин Симон, обозреватель газеты «Le Monde», Франция.</t>
  </si>
  <si>
    <t>Стихи для детского сада</t>
  </si>
  <si>
    <t>Успенский Э.Н., Чуковский К.И.</t>
  </si>
  <si>
    <t>Стихи для чтения дома и в детском саду</t>
  </si>
  <si>
    <t>978-5-17-181662-9</t>
  </si>
  <si>
    <t>СтихиЧтениеДомДетСад</t>
  </si>
  <si>
    <t>ASE000000000895000</t>
  </si>
  <si>
    <t>http://cdn.eksmo.ru/v2/ASE000000000895000/COVER/cover1.jpg</t>
  </si>
  <si>
    <t>СтихиЧтениеДомДетСад Успенский Стихи для детского сада</t>
  </si>
  <si>
    <t>Как здорово в детском саду! Можно весь день играть, рисовать и веселиться с друзьями! В нашей книге собраны лучшие стихотворения про детство, дружбу и детский сад, которые написали знаменитые поэты: А. Барто, В. Берестов, Э. Успенский и другие. В сборнике также есть песни из знаменитых мультфильмов,  которые весело будет спеть хором. В конце книги даны вопросы к прочитанным произведениям.</t>
  </si>
  <si>
    <t>В нашей книге собраны стихотворения известных детских поэтов Э. Успенского, А. Барто, М. Дружининой и других о детстве, об интересных играх и любимых игрушках, о дружбе и семье. Вопросы в конце сборника дадут возможность понять произведения глубже, обсудить их, развить мышление и фантазию. Эта книга поможет объединить и ребят в детском саду, и разные поколения семьи!
Для младшего школьного возраста.</t>
  </si>
  <si>
    <t>Магические обереги. Сплети свою судьбу</t>
  </si>
  <si>
    <t>Василенко Н.С.</t>
  </si>
  <si>
    <t>Тайные практики</t>
  </si>
  <si>
    <t>978-5-17-168678-9</t>
  </si>
  <si>
    <t>ТайныеПрактики</t>
  </si>
  <si>
    <t>ASE000000000884748</t>
  </si>
  <si>
    <t>http://cdn.eksmo.ru/v2/ASE000000000884748/COVER/cover1.jpg</t>
  </si>
  <si>
    <t>ТайныеПрактики Василенко Магические обереги. Сплети свою судьбу</t>
  </si>
  <si>
    <t>С древнейших времен человек мечтал понять свою судьбу, защититься от невзгод и привлечь в свою жизнь удачу. Он искал ответы в мудрости шаманов и колдунов, в чудесах камней, силе растений и тайнах звезд.
Сегодня многие забыли истинное значение этих магических «вещей», но внутри каждого из нас живет искра той самой древней магии, которая способна менять жизнь — и эта книга поможет вам ее разжечь.
Мы расскажем просто и понятно о том, как распознавать скрытые силы в обычных предметах, как снова ощутить связь с собой и миром через создание собственных оберегов и амулетов — без сложных обрядов и загадочных формул.
Наша книга – путеводитель в мир легких и доступных способов влиять на свою судьбу и вплетать в нее личную магию. Она нежно и заботливо поможет вам взять ответственность за свою судьбу и творить ее своими руками.
Позвольте себе поверить и начните создавать жизнь, которая согревает сердце и наполняет смыслом.</t>
  </si>
  <si>
    <t>Удивительные истории об оливье</t>
  </si>
  <si>
    <t>Бессонов А., Дзе Н., Белоусова Т.В., Вишневская Ж.Ю.</t>
  </si>
  <si>
    <t>Удивительные истории</t>
  </si>
  <si>
    <t>978-5-17-170191-8</t>
  </si>
  <si>
    <t>УдивитИстории</t>
  </si>
  <si>
    <t>ASE000000000886142</t>
  </si>
  <si>
    <t>http://cdn.eksmo.ru/v2/ASE000000000886142/COVER/cover1.jpg</t>
  </si>
  <si>
    <t>УдивитИстории Бессонов/Дзе/Белоусова Удивительные истории об оливье</t>
  </si>
  <si>
    <t>— Новый сборник удивительных историй от издательства АСТ.
— В основу сборника легла идея о легендарном салате оливье, который объединяет в себе не только традиционные кулинарные секреты, но и богатство жизненных событий, воспоминаний и забавных ситуаций.
— Каждый рассказ сборника — маленькое приключение, в котором оливье принимает роль повода для встреч и символа любви и дружбы.
— Внутри — новые истории от Александра Бессонова, Татьяны Белоусовой и Жанны Вишневской.
— Ни один рецепт салата в данный сборник не вошел!</t>
  </si>
  <si>
    <t>В основе сборника — легендарный салат оливье, который объединяет в себе не только традиционные кулинарные секреты, но и богатство жизненных событий, воспоминаний и забавных ситуаций. Как при приготовлении уникального блюда, здесь собраны разнообразные «ингредиенты»: юмор, ностальгия, тепло семейных моментов, неожиданные и трогательные истории. Чтение этих рассказов — настоящий праздник для души, похожий на вкусный салат, приготовленный с любовью и мастерством.
Каждый рассказ — это маленькое приключение, в котором оливье — это не просто салат, а повод для встреч, разлук, а также символ дружбы и любви. 
Истории рассказали — Татьяна Белоусова, Александр Бессонов, Александра Великова, Мария Веселова, Жанна Вишневская, Александр Гуляев, Наталья Дзе, Дмитрий Дорошенко, Анна Зимова, Александр Егоров, Анастасия Исакова, Карина Китова, Марина Козикова, Валентина Кондрашова, Ира Крамер, Макс Маль, Татьяна Мельникова, Ольга Михайленко, Тимофей Николайцев, Полина Табагари, Татьяна Фонотова, Ольга Шиманович.</t>
  </si>
  <si>
    <t>Под светом лампы: моменты тихого счастья. Теплые вечерние рассказы</t>
  </si>
  <si>
    <t>Паулан С., Кузьминский Л.Б., Переславцева Л.</t>
  </si>
  <si>
    <t>Уютный разговор</t>
  </si>
  <si>
    <t>978-5-17-163816-0</t>
  </si>
  <si>
    <t>УютныйРазговор</t>
  </si>
  <si>
    <t>ASE000000000880875</t>
  </si>
  <si>
    <t>http://cdn.eksmo.ru/v2/ASE000000000880875/COVER/cover1.jpg</t>
  </si>
  <si>
    <t>УютныйРазговор Паулан Под светом лампы: моменты тихого счастья. Теплые вечерние рассказы</t>
  </si>
  <si>
    <t>В книге собраны светлые и трогательные рассказы, способные согреть душу в холодные осенние и зимние вечера. Современные авторы поделились историями о том, что даже в обыденности таится тепло — мгновения счастья, наполненные неприметным волшебством, чудесными совпадениями и светом человеческой доброты.
Магия проявляется в улыбке случайного прохожего, в ароматном пироге, испеченном с любовью дорогой бабушкой, или в неспешной прогулке с близкими, в неожиданных встречах с теми, кто становится дорог сердцу. Эти драгоценные мгновения, словно бусинки на нитях нашей жизни, придают ей смысл и наполняют очарованием.
Эта книга, словно теплая чашка ароматного чая, согреет вас в минуты душевного ненастья и подарит вдохновение и надежду.</t>
  </si>
  <si>
    <t>Коктейли: 50 карт с рецептами для настроения</t>
  </si>
  <si>
    <t>Хлеба и зрелищ. Карты</t>
  </si>
  <si>
    <t>Настольные игры</t>
  </si>
  <si>
    <t>978-5-17-160557-5</t>
  </si>
  <si>
    <t>80х120</t>
  </si>
  <si>
    <t>80x120</t>
  </si>
  <si>
    <t>Хлеба и зрелищ(Карты)</t>
  </si>
  <si>
    <t>ASE000000000875721</t>
  </si>
  <si>
    <t>http://cdn.eksmo.ru/v2/ASE000000000875721/COVER/cover1.jpg</t>
  </si>
  <si>
    <t>Хлеба и зрелищ(Карты)Коктейли: 50 карт с рецептами для настроения</t>
  </si>
  <si>
    <t>Окунитесь в мир ярких вкусов! «Коктейли: 50 рецептов для настроения» — ваш незаменимый спутник на любой вечеринке. Даже если вы на ней одни. 
1. Вытяните карту наугад или выберите коктейль под настроение по шкалам сладости, крепости и сложности: от классических до экспериментальных, от нежно-сладких до пикантно-острых.
2. Изучите ингредиенты, вооружитесь инструментами и действуйте.
3. Точно следуйте рецепту или создавайте неповторимые вкусовые сочетания, воспользовавшись идеями карт.
4. Наслаждайтесь каждым глотком и превращайте любой день в праздник!</t>
  </si>
  <si>
    <t>Сказки в картинках</t>
  </si>
  <si>
    <t>978-5-17-097694-2</t>
  </si>
  <si>
    <t>ASE000000000723793</t>
  </si>
  <si>
    <t>http://cdn.eksmo.ru/v2/ASE000000000723793/COVER/cover1.jpg</t>
  </si>
  <si>
    <t>ЧитаемБезМамы Сутеев Сказки в картинках</t>
  </si>
  <si>
    <t>В книжках серии «Читаем без мамы» ты встретишься с самыми знаменитыми героями лучших детских авторов. Большие буквы и слова с ударениями помогут тебе с лёгкостью прочитать всю книжку от начала и до конца. Возьми книжки из этой серии и прочитай сам сказки, рассказы и стихотворения с яркими картинками. Бери их с собой в дорогу, на прогулку, читай вместе с друзьями! Для дошкольного возраста.</t>
  </si>
  <si>
    <t>Книга В. Сутеева «Сказки в картинках» прекрасно подходит для первого самостоятельного чтения. Ведь в этом сборнике удобного формата короткие сказки, большие буквы, слова с ударениями и много цветных иллюстраций. Книжки серии «Читаем сами без мамы» можно взять с собой в дорогу, на прогулку и читать вместе с друзьями!</t>
  </si>
  <si>
    <t>Короткие рассказы о природе</t>
  </si>
  <si>
    <t>Паустовский К.Г., Пришвин М.М., Шим Э.Ю.</t>
  </si>
  <si>
    <t>978-5-17-177718-0</t>
  </si>
  <si>
    <t>ASE000000000891888</t>
  </si>
  <si>
    <t>http://cdn.eksmo.ru/v2/ASE000000000891888/COVER/cover1.jpg</t>
  </si>
  <si>
    <t>ЧитБезМамыПоСлогам Паустовский/Пришвин Короткие рассказы о природе</t>
  </si>
  <si>
    <t>В книгу вошли рассказы, написанные М. Пришвиным, В. Бианки, К. Паустовским и другими любимыми русскими писателями, которые познакомят юного читателя с миром родной природы. Эти произведения научат детей заботиться об окружающем мире, а красочные иллюстрации И. Цыганкова надолго удержат внимание ребёнка. 
Задания в конце книги развивают творческое и нестандартное мышление ребёнка.
Крупные буквы и ударения позволят малышам дошкольного возраста самостоятельно ознакомиться с произведениями из золотого фонда русской классики.
Развиваем любовь к чтению через красоту родной природы! Читайте с удовольствием!</t>
  </si>
  <si>
    <t>В книгу вошли рассказы о природе М. Пришвина, В. Бианки, К. Паустовского и других любимых русских писатей. Юный читатель познакомится с удивительным миром родной природы, научится любить и беречь её, узнает много нового о животных. Красочные иллюстрации помогут погрузиться в чтение. А крупные буквы и ударения позволят малышам самостоятельно ознакомиться с познавательными историями.
Для дошкольного возраста.</t>
  </si>
  <si>
    <t>Бойся, я с тобой. Страшная книга о роковых и неотразимых. Кругами ада</t>
  </si>
  <si>
    <t>Танк Таня</t>
  </si>
  <si>
    <t>978-5-17-158551-8</t>
  </si>
  <si>
    <t>ASE000000000864402</t>
  </si>
  <si>
    <t>http://cdn.eksmo.ru/v2/ASE000000000864402/COVER/cover1.jpg</t>
  </si>
  <si>
    <t>ЭксклюзивNon-fiction Танк Бойся, я с тобой. Страшная книга о роковых и неотразимых. Кругами ада</t>
  </si>
  <si>
    <t>Ваши отношения начинались как в сказке, любовь была взаимной, планы — радужными, а счастье — безбрежным. Вы были для него музой, идеалом и одной на миллион. Но вскоре стали «какой-то не такой», «ничем не лучше других», начали «выносить мозг» и «торопить события»… Что случилось с лучшим в мире человеком? Почему его отношение к вам так переменчиво, непредсказуемо и... жестоко? Знакомые вопросы? Исчерпывающие ответы вы найдете в книге Тани Танк — известной ведущей блогов об отношениях. 
Перед вами базовая и очень подробная книга об абьюзе и деструктивных людях, в которой вы узнаете: 
Как быстро раскусить абьюзера и манипулятора?
Под какими масками они скрываются?
Какими способами они разрушают нас и нашу жизнь?
Что вас ждет, если вы останетесь с абьюзером?
Как уйти из разрушительных отношений и спасти себя?</t>
  </si>
  <si>
    <t>Во тьме безлунной ночи</t>
  </si>
  <si>
    <t>Басе М.</t>
  </si>
  <si>
    <t>978-5-17-148225-1</t>
  </si>
  <si>
    <t>ASE000000000864395</t>
  </si>
  <si>
    <t>http://cdn.eksmo.ru/v2/ASE000000000864395/COVER/cover1.jpg</t>
  </si>
  <si>
    <t>ЭксклюзивКлассика Басё Во тьме безлунной ночи</t>
  </si>
  <si>
    <t>В этот сборник вошли работы Мацуо Басё разных лет, способные помочь читателю составить ясное и четкое представление о стилистике человека, фактически лично создавшего жанр, которому предстояло стать (и навеки остаться) своеобразным символом  японской поэзии, — хайку.
Хайку, которое до него было чисто народным, комическим, сочно-грубоватым стихотворным жанром — и которое он превратил в сверкающе-отточенную, идеально четкую в техническом отношении поэтическую форму, в которой пейзажная и философская лирика сливаются в нечто единое — так, что картины природы становятся своеобразной иллюстрацией для философской мысли.
Поэзия Басё проста и в то же время сложна, полна тончайших ассоциаций, изящных образов и почти интуитивных для понимания намеков, гармонична и преисполнена чисто дзен-буддистской глубины мысли — словом, она относится к величайшим литературным шедеврам человечества, неподвластным ходу времени.</t>
  </si>
  <si>
    <t>Дом с привидениями</t>
  </si>
  <si>
    <t>978-5-17-139137-9</t>
  </si>
  <si>
    <t>A Haunted House</t>
  </si>
  <si>
    <t>ASE000000000860108</t>
  </si>
  <si>
    <t>http://cdn.eksmo.ru/v2/ASE000000000860108/COVER/cover1.jpg</t>
  </si>
  <si>
    <t>ЭксклюзивКлассика Вулф Дом с привидениями</t>
  </si>
  <si>
    <t>На протяжении всей своей жизни Вирджиния Вулф писала рассказы: делала небольшие заметки и откладывала их, пока они не становились частью романов или доработанными произведениями.
В 1921 году увидел свет единственный прижизненный сборник под названием "Понедельник иль вторник" (1921).
В 1940 году она решила выпустить новую книгу, включив в нее как уже выходившие рассказы — шесть из книги и шесть, напечатанных в различных журналах, — так и ранее не опубликованные. Эту идею она много обсуждала с мужем — Леонардом Вулфом, который и издал в 1941 году — уже после ее смерти — сборник из восемнадцати рассказов "Дом с привидениями".
Сюжеты своих рассказов Вулф строит как наблюдения за людьми, явлениями или ситуациями. И эти наблюдения порождают размышления, фиксируют в словах состояния, мысли и поиск истины.</t>
  </si>
  <si>
    <t>Илиада</t>
  </si>
  <si>
    <t>978-5-17-159328-5</t>
  </si>
  <si>
    <t>Ἰλιάς</t>
  </si>
  <si>
    <t>ASE000000000875766</t>
  </si>
  <si>
    <t>http://cdn.eksmo.ru/v2/ASE000000000875766/COVER/cover1.jpg</t>
  </si>
  <si>
    <t>ЭксклюзивКлассика Гомер Илиада (2-ое издание)</t>
  </si>
  <si>
    <t>«Илиада». Поэма, написанная тысячелетия назад. Поэма, которую будут читать и перечитывать столько, сколько просуществует человечество, ведь речь в ней идет о событиях и чувствах, которые не утратят актуальности никогда.
Циничная, захватническая война людей, пришедших с огнем и мечом на чужую землю, – и священная война тех, кто защищает от захватчиков свой дом и близких. Любовь женщины, прекрасно понимающей, что отдала свое сердце ничтожеству и трусу. Неистовая, безнадежная и горькая страсть воина, утратившего самое дорогое в жизни и живущего лишь ради мести за свою утрату. 
Порок и добродетель, жадность и благородство, хитрость и глупость – кажется, «Илиада» вобрала в себя все многообразие человеческих натур и характеров.</t>
  </si>
  <si>
    <t>Человек-зверь</t>
  </si>
  <si>
    <t>Золя Э.</t>
  </si>
  <si>
    <t>978-5-17-146228-4</t>
  </si>
  <si>
    <t>La Bête humaine</t>
  </si>
  <si>
    <t>ASE000000000862286</t>
  </si>
  <si>
    <t>http://cdn.eksmo.ru/v2/ASE000000000862286/COVER/cover1.jpg</t>
  </si>
  <si>
    <t>ЭксклюзивКлассика Золя Человек-зверь</t>
  </si>
  <si>
    <t>Жену начальника почтовой станции Северину Рубо терзают воспоминания о хитроумном преступлении, в котором она поневоле стала соучастницей своего нелюбимого мужа. Полиция так и не нашла виновных, но отныне семейная жизнь становится для молодой женщины совершенно невыносима.
Именно тогда ее внимание привлекает машинист локомотива Жак Лантье. Он хорош собой, не лишен обаяния, выгодно отличается от товарищей по высокооплачиваемой профессии чистым и аскетическим, почти монашеским образом жизни. Он кажется прямой противоположностью мелочному, жестокому и подлому Рубо.
Однако, пытаясь соблазнить Жака, Северина и не подозревает, что играет со смертью. Ведь Лантье – маньяк, из последних сил пытающийся сдержать всепоглощающую жажду убивать красивых женщин...</t>
  </si>
  <si>
    <t>Критика практического разума</t>
  </si>
  <si>
    <t>Кант И.</t>
  </si>
  <si>
    <t>978-5-17-115701-2</t>
  </si>
  <si>
    <t>Kritik der praktischen Vernunft</t>
  </si>
  <si>
    <t>ASE000000000844060</t>
  </si>
  <si>
    <t>http://cdn.eksmo.ru/v2/ASE000000000844060/COVER/cover1.jpg</t>
  </si>
  <si>
    <t>ЭксклюзивКлассика Кант Критика практического разума</t>
  </si>
  <si>
    <t>Иммануил Кант - величайший философ Западной Европы, один из ведущих мыслителей эпохи Просвещения, родоначальник немецкой классической философии, основатель критического идеализма, внесший решающий вклад в развитие европейской философской традиции. 
"Критика практического  разума" - главный этический трактат Иммануила Канта, развивающий идеи его «Критики чистого разума» и подробно исследующий понятие категорического императива – высшего принципа нравственности.</t>
  </si>
  <si>
    <t>Сны Ктулху</t>
  </si>
  <si>
    <t>978-5-17-107846-1</t>
  </si>
  <si>
    <t>ASE000000000835818</t>
  </si>
  <si>
    <t>http://cdn.eksmo.ru/v2/ASE000000000835818/COVER/cover1.jpg</t>
  </si>
  <si>
    <t>ЭксклюзивКлассика Лавкрафт Сны Ктулху</t>
  </si>
  <si>
    <t>Сны, оказывающие зловещее воздействие на реальность.
Опасные оккультные опыты и воскрешение мертвецов.
Музыка как средство выйти за границы собственного тела.
Археологические и генеалогические изыскания, которые могут привести к непредсказуемо ужасным последствиям.
И многие другие завораживающие, изысканно-провидческие истории от гения мистической литературы!</t>
  </si>
  <si>
    <t>Книга чая</t>
  </si>
  <si>
    <t>Окакура К.</t>
  </si>
  <si>
    <t>978-5-17-145717-4</t>
  </si>
  <si>
    <t>茶の本</t>
  </si>
  <si>
    <t>ASE000000000861787</t>
  </si>
  <si>
    <t>http://cdn.eksmo.ru/v2/ASE000000000861787/COVER/cover1.jpg</t>
  </si>
  <si>
    <t>ЭксклюзивКлассика Окакура Книга чая</t>
  </si>
  <si>
    <t>- В издание вошли основные труды японского ученого и писателя Какудзо Окакура, оказавшего значительное влияние на современное японское искусство.
- Книга о философии чая, которая «представляет истинный дух восточной демократии, потому что превращает всех в аристократов вкуса»...
- Серия «Эксклюзивная классика» — лучшие образцы мировой литературы в удобном, стильном оформлении.</t>
  </si>
  <si>
    <t>Чай – неотъемлемая часть нашей повседневной жизни. Чашечка этого горячего напитка способна согреть в холодный день, подарить чувство уюта и принести душевное спокойствие. Но что мы знаем про его историю, традиции и философию? В «Книге чая» Окакура рассказывает об истории чая, чайных церемониях, школах и многом другом. Интерес к ней во всем мире не утихает уже более ста лет.
Также в сборник вошла работа «Идеалы Востока: дух японского искусства», которая рассказывает о развитии и изменениях в искусстве Японии разных эпох.</t>
  </si>
  <si>
    <t>Чудовище во мраке</t>
  </si>
  <si>
    <t>Рампо Э.</t>
  </si>
  <si>
    <t>978-5-17-165637-9</t>
  </si>
  <si>
    <t>ASE000000000882816</t>
  </si>
  <si>
    <t>http://cdn.eksmo.ru/v2/ASE000000000882816/COVER/cover1.jpg</t>
  </si>
  <si>
    <t>ЭксклюзивКлассика Рампо Чудовище во мраке</t>
  </si>
  <si>
    <t>Эдогава Рампо считается родоначальником японского детективного жанра. С детства будучи поклонником Эдгара По, писатель выбрал себе созвучный псевдоним — и не зря, ведь в его текстах западная детективная традиция перекликается с японской самобытностью. 
Рассказы Рампо привлекают читателей лихо закрученной интригой, непредсказуемым сюжетом и совершенно неожиданным финалом.</t>
  </si>
  <si>
    <t>Вошедшие в этот сборник произведения относятся к раннему этапу творчества Рампо, который многие исследователи считают наиболее ярким, насыщенным и разнообразным. В рассказах и повестях автора западная детективная традиция — не зря же писатель выбрал себе псевдоним, созвучный с именем родоначальника жанра Эдгара Аллана По, — переплетается с японской самобытностью, а научный метод расследования сталкивается с интуитивным. Ценителей жанра тексты Рампо завлекут лихо закрученной интригой, полной непредсказуемостью сюжета и совершенно неожиданными финалами, в которых события переворачиваются с ног на голову не по два, а даже по три раза.</t>
  </si>
  <si>
    <t>Игра ангела</t>
  </si>
  <si>
    <t>978-5-17-100292-3</t>
  </si>
  <si>
    <t>EL JUEGO DEL ANGEL</t>
  </si>
  <si>
    <t>ASE000000000826713</t>
  </si>
  <si>
    <t>http://cdn.eksmo.ru/v2/ASE000000000826713/COVER/cover1.jpg</t>
  </si>
  <si>
    <t>ЭксклюзивКлассика Сафон Игра ангела</t>
  </si>
  <si>
    <t>Три тайны.
Три загадки.
Тайна Барселоны – города, в котором возможно все…
Тайна Давида – молодого журналиста, сумевшего уйти от карающего меча судьбы…
Тайна Книги, у которой есть начало, но нет и, возможно, не будет финала…
 Светлый, прозрачный, полный загадок роман-лабиринт. Роман, который можно читать и перечитывать, не уставая восхищаться переплетениями и поворотами сюжета, и открывая в нем все новые и новые глубины.</t>
  </si>
  <si>
    <t>Реквием по мечте</t>
  </si>
  <si>
    <t>Селби-мл. Х.</t>
  </si>
  <si>
    <t>978-5-17-153357-1</t>
  </si>
  <si>
    <t>Requiem for a Dream</t>
  </si>
  <si>
    <t>ASE000000000869763</t>
  </si>
  <si>
    <t>http://cdn.eksmo.ru/v2/ASE000000000869763/COVER/cover1.jpg</t>
  </si>
  <si>
    <t>ЭксклюзивКлассика Селби-мл. Реквием по мечте</t>
  </si>
  <si>
    <t>Впервые «Реквием по Мечте» был опубликован в 1978 году. Книга повествует о судьбах четырех жителей Нью-Йорка, которые, не в силах выдержать разницу между мечтами об идеальной жизни и реальным миром, ищут утешения в иллюзорных эрзац-заменителях. Главным героем романа, по мысли автора, является Зависимость, а сама книга — манифестом триумфа Зависимости над человеческим духом. Это реквием по всем тем, кто предал жизнь для радужной иллюзии и потерял в себе Человека.
Экранизация «Реквиема по мечте» состоялась в 2001 году. Фильм был номинирован на премии «Оскар» и «Золотой глобус».</t>
  </si>
  <si>
    <t>Время - деньги. Автобиография</t>
  </si>
  <si>
    <t>Франклин Б.</t>
  </si>
  <si>
    <t>978-5-17-119912-8</t>
  </si>
  <si>
    <t>The Autobiography</t>
  </si>
  <si>
    <t>ASE000000000848322</t>
  </si>
  <si>
    <t>http://cdn.eksmo.ru/v2/ASE000000000848322/COVER/cover1.jpg</t>
  </si>
  <si>
    <t>ЭксклюзивКлассика Франклин Время - деньги. Автобиография</t>
  </si>
  <si>
    <t>Его портрет растиражирован несчетное количество раз на главной денежной купюре США. Его изобретения — громоотвод, кресло-качалку, бифокальные очки — используют во всех странах мира. Его произведения и афоризмы давно стали классикой. 
Автобиография Бенджамина Франклина — одна из самых увлекательных историй жизни человека, который всего добился сам, пройдя путь от недоучки до знаменитого политического деятеля, бизнесмена и ученого. События его судьбы доказывают, что для человека с пытливым умом и кипучей энергией любые проблемы становятся возможностями,  а препятствия на пути к успеху только формируют характер и закаляют волю.</t>
  </si>
  <si>
    <t>Нетерпение сердца</t>
  </si>
  <si>
    <t>Цвейг С.</t>
  </si>
  <si>
    <t>978-5-17-105543-1</t>
  </si>
  <si>
    <t>Ungeduld des Herzens</t>
  </si>
  <si>
    <t>ASE000000000832375</t>
  </si>
  <si>
    <t>http://cdn.eksmo.ru/v2/ASE000000000832375/COVER/cover1.jpg</t>
  </si>
  <si>
    <t>ЭксклюзивКлассика Цвейг Нетерпение сердца</t>
  </si>
  <si>
    <t>Литературный шедевр Стефана Цвейга — роман «Нетерпение сердца» — превосходно экранизировался мэтром французского кино Эдуаром Молинаро.
Однако даже очень удачной экранизации не удалось сравниться с силой и эмоциональностью истории о безнадежной, безумной любви парализованной юной красавицы Эдит фон Кекешфальва к молодому австрийскому офицеру Антону Гофмюллеру, способному сострадать ей, понимать ее, жалеть, но не ответить ей взаимностью…</t>
  </si>
  <si>
    <t>Смятение чувств</t>
  </si>
  <si>
    <t>978-5-17-144979-7</t>
  </si>
  <si>
    <t>ASE000000000861021</t>
  </si>
  <si>
    <t>http://cdn.eksmo.ru/v2/ASE000000000861021/COVER/cover1.jpg</t>
  </si>
  <si>
    <t>ЭксклюзивКлассика Цвейг Смятение чувств</t>
  </si>
  <si>
    <t>В этот сборник вошли очень разные по стилю и содержанию произведения, в том числе «Смятение чувств», «Закат одного сердца», «Незримая коллекция» и «Легенда о третьем голубе». Это и классические новеллы, и изысканные легенды, и почти публицистические рассказы, полные эмоционального накала и силы убеждения. 
В них любовь в самых разных ее проявлениях, ложь и одиночество, вера и неверие, взросление и старение, и страшный военный Молох, в ненасытную пасть которого падают все новые и новые жизни…</t>
  </si>
  <si>
    <t>Люси Краун</t>
  </si>
  <si>
    <t>Шоу И.</t>
  </si>
  <si>
    <t>978-5-17-108203-1</t>
  </si>
  <si>
    <t>LUCY CROWN</t>
  </si>
  <si>
    <t>ASE000000000836184</t>
  </si>
  <si>
    <t>http://cdn.eksmo.ru/v2/ASE000000000836184/COVER/cover1.jpg</t>
  </si>
  <si>
    <t>ЭксклюзивКлассика Шоу И.Люси Краун</t>
  </si>
  <si>
    <t>Брак Оливера и Люси Краун был образцом для подражания, предметом зависти соседей и друзей. Оливер – успешный богатый бизнесмен, Люси – красивая покорная жена, нежно любящая мать, ради семьи оставившая работу. Однако для того чтобы понять, что их счастливый брак всего лишь иллюзия, потребовалось пятнадцать лет – и всего одно роковое лето.
Оливер решает на все лето нанять гувернера для сына Тони, чтобы помочь мальчику оправиться от недавно перенесенной тяжелой болезни. За эту работу берется двадцатилетний студент по имени Джеф – и вместе с ним в жизнь Люси врывается нежданная любовь.
И что это – безумная вспышка страсти, которая сгорает, не оставив следа? Неосознанный бунт женщины, подавленной самодовольной властностью мужа? Или трагедия непонимания и обиды, которой стала эта связь для случайно узнавшего о ней Тони?..</t>
  </si>
  <si>
    <t>Морфий</t>
  </si>
  <si>
    <t>978-5-17-095618-0</t>
  </si>
  <si>
    <t>ASE000000000721448</t>
  </si>
  <si>
    <t>http://cdn.eksmo.ru/v2/ASE000000000721448/COVER/cover1.jpg</t>
  </si>
  <si>
    <t>ЭксклюзивКлассикаРус Булгаков Морфий</t>
  </si>
  <si>
    <t>В этот сборник вошли произведения Булгакова, носящие автобиографический характер, — остроумная, ироничная повесть "Записки на манжетах", посвященная скитаниям по послереволюционному Кавказу, сложным отношениям с "красной" властью и собратьями по перу, мечтам об эмиграции и первым опытам в литературе, и потрясающие "Записки юного врача" — почти документальные очерки Булгакова о святом и страшном жребии служителя Гиппократа в нищей, почти средневековой российской провинции начала 1920-х. В книгу включен и "Морфий" — пугающе откровенная, мучительная исповедь, послужившая основой для одноименного фильма Алексея Балабанова.</t>
  </si>
  <si>
    <t>Москва 2042</t>
  </si>
  <si>
    <t>Войнович В.Н.</t>
  </si>
  <si>
    <t>978-5-17-122097-6</t>
  </si>
  <si>
    <t>ASE000000000850578</t>
  </si>
  <si>
    <t>http://cdn.eksmo.ru/v2/ASE000000000850578/COVER/cover1.jpg</t>
  </si>
  <si>
    <t>ЭксклюзивКлассикаРус Войнович Москва 2042</t>
  </si>
  <si>
    <t>Лучший русскоязычный роман-антиутопия второй половины ХХ века. Невероятно смешная и задорная сатира на идеологию, мифы и реальность коммунизма, масштабом иронии не уступающая произведениям самого Джонатана Свифта.
Добро пожаловать в Москореп 2042 года — удивительный оплот победившего коммунизма, процветающий под мудрым управлением великого вождя Гениалиссимуса.
Здесь экономят на всем — ткани и бумаге, стрижках и законных браках. Здесь питаются брюквой и лебедой, посещают «передвижные пункты секс-услуг» имени Надежды Константиновны Крупской и экспортируют «вторичный продукт». Здесь, наконец-то, произошло долгожданное слияние в экстазе Компартии и спецслужб — и да здравствует великая КПГБ, Коммунистическая партия Государственной Безопасности!
Однако враг не дремлет, и немеркнущему счастью Москорепа угрожают силы таинственного монархиста и национал-патриота Сима Симыча Карнавалова, втайне завоевывающего симпатии все большего числа неблагодарных коммунян...</t>
  </si>
  <si>
    <t>Не может быть</t>
  </si>
  <si>
    <t>Зощенко М.М.</t>
  </si>
  <si>
    <t>978-5-17-145409-8</t>
  </si>
  <si>
    <t>ASE000000000861468</t>
  </si>
  <si>
    <t>http://cdn.eksmo.ru/v2/ASE000000000861468/COVER/cover1.jpg</t>
  </si>
  <si>
    <t>ЭксклюзивКлассикаРус Зощенко Не может быть</t>
  </si>
  <si>
    <t>Порой невероятные, порой по-своему трогательные и неизменно гомерически смешные приключения обитателей и обитательниц послереволюционной России, в которой наконец-то в свои права вступила мирная повседневная жизнь, с ее радостями и горестями, заботами и хлопотами...
Когда-то персонажей этих рассказов, комедий и фельетонов злобно клеймили "мещанами" и "обывателями". Но все меняется, и теперь эти суетливые и забавные "маленькие люди", которые, в сущности, хотят того же, чего люди хотели во все времена, — счастья, комфорта и обеспеченного существования, нам гораздо понятнее, ближе и роднее, чем их ненавистники и хулители. И наш смех над их злоключениями — смех добродушный и доброжелательный.</t>
  </si>
  <si>
    <t>Темная сторона города. 15 ловушек мегаполиса</t>
  </si>
  <si>
    <t>Пушкова Е.В., Алиса Аве</t>
  </si>
  <si>
    <t>978-5-17-177295-6</t>
  </si>
  <si>
    <t>ASE000000000891608</t>
  </si>
  <si>
    <t>http://cdn.eksmo.ru/v2/ASE000000000891608/COVER/cover1.jpg</t>
  </si>
  <si>
    <t>15 вдохновляющих историй Темная сторона города. 15 ловушек мегаполиса</t>
  </si>
  <si>
    <t>Что скрывает теневая сторона города? В этой книге тренер по безопасности Лиза Пушкова и популярный писатель Алиса Аве поделятся секретами выживания в мегаполисе. Вас ждет увлекательное путешествие в непредсказуемый город-тень. На каждом шагу здесь подстерегает опасность, преодолеть которую помогает правильный личный выбор. Как вести себя в толпе, что делать при пожаре в торговом центре, чем опасны объявления о лёгком заработке и многие другие правила безопасности предстоит усвоить героям этой книги - трем подросткам, которые неправильно перешли дорогу и очутились в призрачном мире. Совершенно обычный день превратился для героев истории в невероятное приключение, после которого ни одно правило безопасности не будет забыто. На пути к спасению ребятам предстоит найти выход не только из теневого города, но и лучше понять себя. Книга способствует личностному росту, развитию эмоционального и социального интеллекта, эмпатии. Каждая глава сопровождается иллюстрациями в стили комиксов. Учитесь на чужом опыте! Запомните важнейшие правила безопасности, и пусть тени знают своё место!</t>
  </si>
  <si>
    <t>В этой книге собраны самые важные правила безопасного  поведения в большом городе: как вести себя в толпе, что делать при пожаре в торговом центре, чем опасны объявления о лёгком заработке и многие другие. Тренер по безопасности Лиза Пушкова и популярный писатель Алиса Аве создали фантастическую реальность, в которой герои проходят испытания и находят выход из самых сложных ситуаций. Каждая глава сопровождается иллюстрации в стиле комиксов. Учитесь на чужом опыте, держитесь подальше от темной стороны города!
Для среднего школьного возраста.</t>
  </si>
  <si>
    <t>Монстр из Арденнского леса. Песнь лабиринта</t>
  </si>
  <si>
    <t>Элаф Н.</t>
  </si>
  <si>
    <t>978-5-17-163181-9</t>
  </si>
  <si>
    <t>ASE000000000879969</t>
  </si>
  <si>
    <t>http://cdn.eksmo.ru/v2/ASE000000000879969/COVER/cover1.jpg</t>
  </si>
  <si>
    <t>LAV.ТемныйРоман(на русском)Элаф Монстр из Арденнского леса. Песнь лабиринта</t>
  </si>
  <si>
    <t>– Вторая часть дилогии в жанре Dark romance. Финал, который не предугадать!
– Мрачный психологический детектив. Внутри: темные тайны, игры разума, мистика и тропы «от раздражения до любви» и «ненадежный рассказчик».
– История о героях с тяжелым и болезненным прошлым, которые учатся принимать себя такими, какие они есть, и строить здоровые отношения.
– Для поклонников триллеров Майка Омера и книг серии «LAV. Темный роман на русском».</t>
  </si>
  <si>
    <t>Зверь, который бежит на зов, преследуя девушку в лесу.
Красные туфли. Темные пятна от пальцев на нежной шее. Больше, чем просто фантазия.
В попытке нащупать нить расследования Марк Деккер
все дальше заходит в лабиринт своего прошлого, не зная,
что ждет за последней и самой крепко закрытой дверью: выход из тьмы или встреча лицом к лицу с настоящим монстром. И есть ли у Алис Янссенс шанс убежать от чудовища, которое она сама позвала.</t>
  </si>
  <si>
    <t>Дежавю. Богемский рэп, сода и я</t>
  </si>
  <si>
    <t>kizaru (Нечипоренко Олег)</t>
  </si>
  <si>
    <t>MassCult</t>
  </si>
  <si>
    <t>978-5-17-139207-9</t>
  </si>
  <si>
    <t>Куртий Екатерина Андреевна</t>
  </si>
  <si>
    <t>ASE000000000859599</t>
  </si>
  <si>
    <t>http://cdn.eksmo.ru/v2/ASE000000000859599/COVER/cover1.jpg</t>
  </si>
  <si>
    <t>MassCult Кизару Дежавю. Богемский рэп, сода и я</t>
  </si>
  <si>
    <t>Эта книга честный рассказ об изнанке популярности, предательстве друзей и жизненных уроках. И пусть биография автора неоднозначна, его предприимчивость и талант привели музыканта на вершину российского хип-хопа.
Книга дополнена редкими иллюстрациями из личного архива KIZARU.</t>
  </si>
  <si>
    <t>"Дежавю" - максимально откровенная и провокационная автобиография самого известного российского рэп-артиста KIZARU. Лайфстайл Олега Нечипоренко уже давно ассоциируется с жизнью, о которой тайком мечтают сотни тысяч — стремительная карьера, побег из России, миллионы подписчиков в соцсетях.
Эта книга честный рассказ об изнанке популярности, предательстве друзей и жизненных уроках. И пусть биография автора неоднозначна, его предприимчивость и талант привели музыканта на вершину российского хип-хопа.
Книга дополнена редкими иллюстрациями из личного архива KIZARU.</t>
  </si>
  <si>
    <t>Уходящие из города</t>
  </si>
  <si>
    <t>Галаган Э.</t>
  </si>
  <si>
    <t>978-5-17-157855-8</t>
  </si>
  <si>
    <t>ASE000000000874497</t>
  </si>
  <si>
    <t>http://cdn.eksmo.ru/v2/ASE000000000874497/COVER/cover1.jpg</t>
  </si>
  <si>
    <t>Абгарян(best):Галаган Уходящие из города</t>
  </si>
  <si>
    <t>Качественная современная проза для всех ценителей романов «Симон» и «Сезон отравленных плодов».
От лауреата премии «Рукопись года 2021».
Масштабный и пронзительный роман о жизни маленького провинциального города на протяжении двух десятилетий.</t>
  </si>
  <si>
    <t>«Кто последний уедет из города — потушите свет на вокзале». Про ваш город так говорят? Вот и про Заводск тоже.
Людей становится меньше. Каждый уходит своим путем. Не прощаясь, так уж заведено. Один за другим...
А может, уже и вовсе никого не осталось, и однажды, выскочив за хлебом к ужину, ты не встретишь на улицах ни души — ни живой, ни мертвой.
С Балбесовки, где ветшают деревенские дома да зарастают бурьяном огороды, поднимется волна тоскливого собачьего воя. Ветер приоткроет дверь заброшенного — сгорел еще в начале нулевых — магазинчика у дороги. Там раньше ночевали бомжи, но сейчас — никого…
А в овраге, за парком, всю ночь будут весело плясать огоньки.</t>
  </si>
  <si>
    <t>Atomic Heart. Предыстория «Предприятия 3826». Специальное издание</t>
  </si>
  <si>
    <t>Хорф Х.</t>
  </si>
  <si>
    <t>Атомное сердце</t>
  </si>
  <si>
    <t>978-5-17-159821-1</t>
  </si>
  <si>
    <t>(Уволен) Емельянова Марья Ивановна</t>
  </si>
  <si>
    <t>АтомноеСердце</t>
  </si>
  <si>
    <t>ASE000000000876394</t>
  </si>
  <si>
    <t>http://cdn.eksmo.ru/v2/ASE000000000876394/COVER/cover1.jpg</t>
  </si>
  <si>
    <t>АтомноеСердце Хорф Atomic Heart. Предыстория «Предприятия 3826». Специальное издание</t>
  </si>
  <si>
    <t>Предыстория Atomic Heart — одной из самых популярных игр 2023 года.
Осторожно, спойлеры! Вы узнаете всё, что случилось от изобретения полимера до запуска «Коллектива 2.0»!
Специальное издание! Суперобложка, две цветные вклейки с иллюстрациями и стереооткрытка в подарок!</t>
  </si>
  <si>
    <t>Специальное издание с цветными иллюстрациями!
Предыстория Atomic Heart — одной из самых популярных игр 2023 года.
Легендарное «Предприятие 3826» — от изобретения полимера до дня запуска «Коллектива 2.0»!
Добро пожаловать в альтернативный Советский Союз! В 1936 году профессор Сеченов изобрёл полимер — уникальный носитель информации нового вида, не требующий цифровых кодов и электрических сигналов. Дальнейшие исследования позволяют совершить ряд гениальных открытий и фантастически ускорить развитие робототехники. «Предприятие 3826», сеть научно-производственных комплексов, начинает свою работу под руководством лучших умов СССР.
Научный прогресс ведет страну в идеальное будущее. Но что случится, если технологии выйдут из-под контроля человека?
Осторожно, спойлеры!</t>
  </si>
  <si>
    <t>Вредные советы</t>
  </si>
  <si>
    <t>Остер Г.Б.</t>
  </si>
  <si>
    <t>978-5-17-085086-0</t>
  </si>
  <si>
    <t>Мутылина Оксана Михайловна</t>
  </si>
  <si>
    <t>AST000000000163079</t>
  </si>
  <si>
    <t>http://cdn.eksmo.ru/v2/AST000000000163079/COVER/cover1.jpg</t>
  </si>
  <si>
    <t>БибНачШК.Остер Вредные советы</t>
  </si>
  <si>
    <t>Не надо думать, что в серии «Библиотека начальной школы» собраны самые серьёзные на свете книги. Как раз наоборот: бедным младшеклассникам и так трудно приходится, поэтому читать им нужно то, от чего они смеются до слёз. От этого повышается гемоглобин и умственные способности. А от «Вредных советов» ещё и характер улучшается.</t>
  </si>
  <si>
    <t>В книге «Вредные советы» Г. Остера серии «Библиотека начальной школы» собраны самые смешные вредные советы. Они будут интересны и полезны не только ученикам 1-4 классов, но и их старшим братьям и сёстрам и даже взрослым. «Вредные советы» входят в программу внеклассного чтения для начальной школы.
Для младшего школьного возраста.</t>
  </si>
  <si>
    <t>Первая мировая война. Вторая мировая война. Подарочный комплект из двух книг</t>
  </si>
  <si>
    <t>Бичанина З.И., Креленко Д.М.</t>
  </si>
  <si>
    <t>978-5-17-179657-0</t>
  </si>
  <si>
    <t>ASE000000000893833</t>
  </si>
  <si>
    <t>http://cdn.eksmo.ru/v2/ASE000000000893833/COVER/cover1.jpg</t>
  </si>
  <si>
    <t>БолИсторАтлас Первая мировая война. Вторая мировая война. Подарочный комплект из двух книг</t>
  </si>
  <si>
    <t>Комплект из 2-х книг в подарочном футляре.  
"Первая мировая война. Исторический атлас" – это систематизированное собрание цветных карт о военных действиях и сражениях мировой истории, потрясших мир в начале ХХ в. Сопроводительные тексты помогут сориентироваться в ходе событий, особенностях положения на различных фронтах, вооружении, расстановке сил. Более 500 иллюстраций дополняют карты и текст, рисуют наглядную картину войны.
Особое внимание уделено событиям, которые сыграли ключевую роль не только в ходе войны, но и оставили след в истории России. Также в атласе содержатся краткие биографии политических и военных деятелей, людей, оказавших влияние на ход истории. 
"Вторая мировая война" представляет собой собрание цветных карт, содержащих подробную информацию о событиях Второй мировой войны 1939–1945 гг. Наряду с картами книга включает в себя сопроводительные тексты, в которых изложены особенности и итоги военных событий, отраженных на картах. Материал дополнен иллюстрациями, биографиями отдельных политических и военных деятелей. Особое внимание в атласе уделено событиям, которые сыграли важную роль в истории России.
Книга адресована широкому кругу читателей, интересующихся военной историей.</t>
  </si>
  <si>
    <t>Питание и физическая дегенерация</t>
  </si>
  <si>
    <t>Прайс У.</t>
  </si>
  <si>
    <t>Большие книги о здоровье</t>
  </si>
  <si>
    <t>978-5-17-164121-4</t>
  </si>
  <si>
    <t>Адушева Евгения Сергеевна</t>
  </si>
  <si>
    <t>БолКнигиЗдоровье</t>
  </si>
  <si>
    <t>Nutrition and Physical Degeneration</t>
  </si>
  <si>
    <t>ASE000000000881232</t>
  </si>
  <si>
    <t>http://cdn.eksmo.ru/v2/ASE000000000881232/COVER/cover1.jpg</t>
  </si>
  <si>
    <t>БолКнигиЗдоровье Прайс Питание и физическая дегенерация</t>
  </si>
  <si>
    <t>— Грандиозное исследование, демонстрирующее важность правильного полноценного питания и проблемы, вызванные употреблением переработанных продуктов.
— Написанная более 80 лет назад, книга легла в основу интегративной медицины и не утратила своей актуальности и сегодня.
— Книга написана простым и понятным языком и подходит для максимально широкого круга читателей.
— Издание сопровождается картами и наглядными фотографиями.
— С предисловием известного стоматолога Роберта Мамиконяна, пользующегося подходами интегративной медицины в своей работе.</t>
  </si>
  <si>
    <t>Книга, которая изменит ваше представление о питании и уходе за зубами! Грандиозное исследование Уэстона Прайса с предисловием стоматолога Роберта Мамиконяна, использующего подходы интегративной медицины в своей работе. Издание сопровождается наглядными фотографиями и картами.
В течение десяти лет Уэстон Прайс вместе с женой путешествовал по всему миру в поисках секрета здоровых зубов. В итоге он выяснил, что именно приводит к кариесу, деформациям челюсти и другим серьезным заболеваниям, и сформулировал свод правил, которые помогут избежать этих проблем. Исследование стало предтечей современной интегральной медицины. 
Книга написана простым и понятным языком, а потому подходит для широкого круга читателей.</t>
  </si>
  <si>
    <t>Петр Третий. Наследник двух корон</t>
  </si>
  <si>
    <t>Сергеев В.А., Марков-Бабкин В.</t>
  </si>
  <si>
    <t>978-5-17-180646-0</t>
  </si>
  <si>
    <t>ASE000000000894203</t>
  </si>
  <si>
    <t>http://cdn.eksmo.ru/v2/ASE000000000894203/COVER/cover1.jpg</t>
  </si>
  <si>
    <t>ВоенБоевФантастика Сергеев Петр Третий. Наследник двух корон</t>
  </si>
  <si>
    <t>– Сборник включает романы «Наследник двух корон» и «Другой путь».
– Альтернативно-историческая проза о человеке из XXI века, оказавшемся в теле юного герцога Карла Петера Ульриха — будущего императора Петра III.
– Европа охвачена войной, придворные интриги сплетаются в смертельную сеть, а история снова готова изменить свой ход. Сможет ли современный ум выжить и выстоять в вихре XVIII века, где на карту поставлена судьба империи?
– Историческая достоверность, насыщенный сюжет, динамика и оригинальная трактовка личности Петра III.
– Серия: «Военная боевая фантастика». Также в серии: Владимир Поселягин «Капитан „Неуловимого“», Виктор Мишин «Солдат трех императоров», Влад Тарханов и Игорь Черепнев «Цена империи. Выбор пути».</t>
  </si>
  <si>
    <t>В Европе бушует война за австрийское наследство, вели-
кие державы сходятся в больших и малых сражениях, а судь-
ба юного герцога — это большой приз для очень многих игро-
ков. Удастся ли юному профессору и инженеру спастись из
кровавой бездны, которая именуется державной политикой?
Уважаемый профессор Екатеринбургского горного уни-
верситета, доктор наук, член-корреспондент, почетный граж-
данин города Екатеринбурга, вдруг воскресает в юном теле
Карла Петера Ульриха, герцога Гольштейн-Готторпского, бу-
дущего несчастного русского императора Петра Третьего, ко-
торого гвардейские офицеры позже придушат гвардейским
же шарфом по приказу собственной жены — Екатерины Ве-
ликой. Так себе перспективы на жизнь. Да и на смерть тоже.
А спрыгнуть с вращающегося колеса Истории все труднее
и труднее...</t>
  </si>
  <si>
    <t>Все против всех</t>
  </si>
  <si>
    <t>Романов Г.И.</t>
  </si>
  <si>
    <t>Военная фантастика</t>
  </si>
  <si>
    <t>978-5-17-181755-8</t>
  </si>
  <si>
    <t>ВоенФантастика</t>
  </si>
  <si>
    <t>ASE000000000888392</t>
  </si>
  <si>
    <t>http://cdn.eksmo.ru/v2/ASE000000000888392/COVER/cover1.jpg</t>
  </si>
  <si>
    <t>ВоенФантастика Романов Все против всех(ИДЛенинград)</t>
  </si>
  <si>
    <t>– Захватывающая военно-историческая фантастика о солдате, внезапно оказавшемся в самой гуще Смутного времени.
– Читателя ждут: историческая достоверность, динамика, реалистичные сцены сражений и характерная авторская атмосфера фронтового реализма.
– Герман Иванович Романов — российский писатель-романист, мастер военной и исторической фантастики.
– Серия: «Военная фантастика». Также в серии: Алексей Вязовский «Группа крови на плече. Смерти вопреки», Августин Ангелов «Эсминцы. Коса смерти», Александр Плетнёв «Выход на Бис».</t>
  </si>
  <si>
    <t>Страшно жить в мире, где идет война, с которой ты недавно
вернулся и собираешься поехать вновь. Вот только даже в кош-
марном бреду нельзя предположить, что можно попасть в про-
шлое, которое отстоит от твоего времени на несколько столетий.
И там снова оказаться на войне, где все воюют против всех —
недаром этот период в русской истории называется Смута. Все-
общая резня, в которой все противоборствующие стороны уже
одурели от пролитой крови — поляки против русских, холопы
против дворян, разбойники грабят всех, кто попался на «боль-
шой дороге», казаки воюют за тех и за других, но больше за себя,
и живут грабежами. В кровавую круговерть втянуло все русские
земли. И не разобраться, какому царю присягать и служить —
многовато стало претендентов на царский престол…</t>
  </si>
  <si>
    <t>Все правила английского языка с иллюстрированным словарем</t>
  </si>
  <si>
    <t>Все правила + иллюстрированный словарь</t>
  </si>
  <si>
    <t>САМОУЧИТЕЛИ</t>
  </si>
  <si>
    <t>978-5-17-093568-0</t>
  </si>
  <si>
    <t>ВсеПравилаИллюстрСлов</t>
  </si>
  <si>
    <t>ASE000000000719322</t>
  </si>
  <si>
    <t>http://cdn.eksmo.ru/v2/ASE000000000719322/COVER/cover1.jpg</t>
  </si>
  <si>
    <t>ВсеПравилаИллюстрСлов Английский язык</t>
  </si>
  <si>
    <t>В серию «Все правила + иллюстрированный словарь» входят пособия по основным иностранным языкам. В книгу «Все правила английского языка с иллюстрированным словарем» вошли основные правила английской грамматики и визуальный словарь по самым популярным темам. Правила грамматики даются в четких и наглядных таблицах и схемах, делающих поиск нужной информации предельно простым и быстрым. Визуальный словарь позволяет значительно расширить словарный запас. Таким образом в одной книге решаются две задачи: приобретение теоретических знаний о грамматике английского языка и обогащение словарного запаса. Издание адресовано всем, кто учит английский язык в школе, вузе, на курсах или самостоятельно.</t>
  </si>
  <si>
    <t>Это пособие выгодно отличает от других подобных книг сочетание двух принципов – основательность и наглядность.
Пособие состоит из двух частей. В первой части содержится курс английской грамматики, предлагающий  каждому изучающему английский язык весь набор необходимых сведений. Правила грамматики даются в четких и наглядных таблицах и схемах, позволяющих максимально эффективно усвоить или повторить материал.
Во второй части – иллюстрированный словарь, который облегчает усвоение новой лексики. Таким образом издание поможет не только овладеть правилами грамматики английского языка, но и значительно расширить словарный запас.
Пособие адресовано всем, кто учит английский язык в школе, вузе, на курсах или самостоятельно.</t>
  </si>
  <si>
    <t>Все правила русского языка в схемах и таблицах. 5 - 9 классы</t>
  </si>
  <si>
    <t>Сычева Н.</t>
  </si>
  <si>
    <t>Все правила в схемах и таблицах в интегральном переплете</t>
  </si>
  <si>
    <t>978-5-17-082881-4</t>
  </si>
  <si>
    <t>ВсеПравилаСхемТаблИнтПер</t>
  </si>
  <si>
    <t>AST000000000010498</t>
  </si>
  <si>
    <t>http://cdn.eksmo.ru/v2/AST000000000010498/COVER/cover1.jpg</t>
  </si>
  <si>
    <t>ВсеПравилаСхемТаблИнтПер Русского языка</t>
  </si>
  <si>
    <t>Перед вами уникальное дополнение к учебникам русского языка для 5-9 классов.
Всего на 160 страницах доступным языком изложены правила и ис­ключения, которые проходят в школе. Таблицы, схемы, алгоритмы помо­гут и школьникам, и студентам быстро понять, запомнить или восстано­вить в памяти нужное правило.
В справочном разделе вы найдете основные понятия и термины школьного курса русского языка, что делает справочник незаменимым при подготовке к ЕГЭ и контрольным работам.
Материал книги разделен на части, каждая из которых соответствует классу, чтобы можно было легко найти правила или термины.</t>
  </si>
  <si>
    <t>Дело Аляски Сандерс</t>
  </si>
  <si>
    <t>978-5-17-150395-6</t>
  </si>
  <si>
    <t>L’AFFAIRE ALASKA SANDERS</t>
  </si>
  <si>
    <t>ASE000000000866500</t>
  </si>
  <si>
    <t>http://cdn.eksmo.ru/v2/ASE000000000866500/COVER/cover1.jpg</t>
  </si>
  <si>
    <t>Диккер(best)!Дело Аляски Сандерс</t>
  </si>
  <si>
    <t>"Дело Аляски Сандерс" — долгожданное продолжение мирового бестселлера Жоэля Диккера "Правда о деле Гарри Квеберта". В небольшом городке Маунт-Плезант происходит ужасное убийство, которое нарушает спокойную жизнь штата Нью-Гэмпшир. Жертвой становится юная Аляска Сандерс, тело которой находят на берегу озера в апреле 1999 года. Убийца признался и покончил с собой, и сержант Перри Гэхаловуд быстро закрыл это дело. Но одиннадцать лет спустя Гэхаловуду поступило анонимное сообщение, которое перевернуло все с ног на голову. О преступлении становится известно писателю Маркусу Гольдману, и он приезжает в город, чтобы погрузиться в это дело и разобраться с призраками прошлого. Вместе с сержантом они раскрывают тайны жизни Аляски Сандерс и обнаруживают связь с другими мрачными загадками из прошлого, включая исчезновение Гарри Квеберта.
В этом многослойном повествовании, охватывающем несколько десятилетий, ярко проявляется мастерство Жоэля Диккера. Сюжет такой же драматичный, непредсказуемый и интригующий, как и в романе «Правде о деле Гарри Квеберта», который стал литературной сенсацией и разошелся тиражом в 15 миллионов экземпляров.</t>
  </si>
  <si>
    <t>“Дело Аляски Сандерс” — новый роман швейцарского писателя Жоэля Диккера, в котором читатель встретится с уже знакомыми ему героями бестселлера “Правда о деле Гарри Квеберта”. И снова в центре детективного сюжета — громкое убийство, переворачивающее благополучную жизнь маленького городка штата Нью-Гэмпшир. На берегу озера в лесу найдено тело юной девушки. За дело берется сержант Перри Гэхаловуд, и через несколько дней расследование завершается: подозреваемые сознаются в убийстве. Но спустя одиннадцать лет сержант получает анонимное послание, и становится ясно, что произошла ошибка. Вместе с писателем Маркусом Гольдманом они вновь открывают дело, чтобы найти настоящего преступника, а заодно встретиться лицом к лицу со своими призраками прошлого.</t>
  </si>
  <si>
    <t>Конституция Российской Федерации в новейшей действующей редакции. Подарочное издание</t>
  </si>
  <si>
    <t>Законодательство России</t>
  </si>
  <si>
    <t>978-5-17-170841-2</t>
  </si>
  <si>
    <t>ЗаконодательствоРоссии</t>
  </si>
  <si>
    <t>ASE000000000885880</t>
  </si>
  <si>
    <t>http://cdn.eksmo.ru/v2/ASE000000000885880/COVER/cover1.jpg</t>
  </si>
  <si>
    <t>ЗаконодательствоРоссии Конституция РФ в новейшей действующей редакции. Подарочное издание</t>
  </si>
  <si>
    <t>Подарочное издание Конституции Российской Федерации в новейшей действующей редакции учитывает изменения, связанные с образованием в составе Российской Федерации новых субъектов: Донецкой Народной Республики, Луганской Народной Республики, Запорожской и Херсонской областей. 
В издании представлены иллюстрации зданий государственных органов, памятников кремлевского зодчества, а также Государственный гимн Российской Федерации.</t>
  </si>
  <si>
    <t>Таро Архетипы. Психология отношений и чувств</t>
  </si>
  <si>
    <t>Славович-Досаева Тереза, Сидоренко Олеся</t>
  </si>
  <si>
    <t>978-5-17-179029-5</t>
  </si>
  <si>
    <t>Щурова Ярослава Викторовна</t>
  </si>
  <si>
    <t>ASE000000000892986</t>
  </si>
  <si>
    <t>http://cdn.eksmo.ru/v2/ASE000000000892986/COVER/cover1.jpg</t>
  </si>
  <si>
    <t>ЗаконыМироздания Славович-Досаева Таро Архетипы. Психология отношений и чувств</t>
  </si>
  <si>
    <t>Устали от однотипных книг по Таро, где просто пересказывают значения карт? Это издание — долгожданный глоток свежего воздуха в мире тарологии. Его авторы — глубокие знатоки символов, одна из них — дипломированный психолог, что делает каждую главу по-настоящему познавательной и практичной. 
Это не просто книга — это настоящая сказка, происходящая с вами в волшебном саду: каждый листок, бутон и даже шипы Старших Арканов способны многое рассказать о ваших отношениях. Начните читать — и через несколько минут вы поймаете себя на том, что не можете оторваться.
Что вы найдете в этой книге?
1.  Глубина вместо клише: Узнайте, что скрывается за привычными трактовками. Как именно любит Императрица и что на самом деле означает «хорошая» Десятка Пентаклей в контексте родовых сценариев.
2.  Ключ к сложным раскладам: авторская методика «Цветочная мандала» поможет вам блестяще интерпретировать расклады, где несколько Старших Арканов выпали вместе и создали путаницу.
3.  Исчерпывающий разбор Карт Двора: Самое полное и структурированное руководство по пониманию Королей, Королев, Рыцарей и Пажей как моделей поведения в отношениях.
4.  Помощь в самых сложных вопросах: научитесь работать с кризисами и конфликтами в отношениях с помощью карт, видя не «порчу», а истинные психологические причины проблем. 
5.  Увлекательное чтение: книга написана ярким, образным языком, без псевдонаучного пафоса. Она читается как захватывающий любовный роман, в котором вы узнаете себя и своих клиентов.
Эта книга — для вас, если вы профессиональный таролог, психолог, использующий Таро, или практик, который хочет выйти за рамки гадания и помогать людям на глубинном уровне.</t>
  </si>
  <si>
    <t>Хулиномика. 6.2. Элитно, подробно, подарочно</t>
  </si>
  <si>
    <t>Марков А.В.</t>
  </si>
  <si>
    <t>Звезда нонфикшн. Подарочная</t>
  </si>
  <si>
    <t>978-5-17-178831-5</t>
  </si>
  <si>
    <t>Ходякова Алена Александровна</t>
  </si>
  <si>
    <t>ЗвездаНонфикшн(под)</t>
  </si>
  <si>
    <t>ASE000000000892841</t>
  </si>
  <si>
    <t>http://cdn.eksmo.ru/v2/ASE000000000892841/COVER/cover1.jpg</t>
  </si>
  <si>
    <t>ЗвездаНонфикшн(под)Марков Хулиномика. 6.2. Элитно, подробно, подарочно</t>
  </si>
  <si>
    <t>Алексей Марков — экономист, музыкант, писатель и даже бизнес-дьявол. Автор нашумевших хулиганских книг «Жлобология», «Криптвоюматика», «Лягушка, Слон и Брокколи» и даже «Капитала»!
Новое, улучшенное издание «Хулиномики» — это ваш пропуск в мир финансовой грамотности без занудства и сложных терминов. Автор подаёт экономику под таким дерзким соусом, что вы проглотите все это не жуя! Вы получите необходимые базовые знания о финансовых рынках и найдете ответы на самые интересные вопросы:
Как мировые элиты (а не только рептилоиды!) управляют миром?
Что такое парадокс ДиКаприо и эффект заднего числа?
Почему биржа в России круче?
Куда нельзя вкладывать деньги?
Как Павел Дуров может купить Гугл целиком?
Стали ли мы более лучше одеваться?
Самое полное и актуальное издание «Хулиномики» — ваш чит-код на лучшую жизнь под этой обложкой!</t>
  </si>
  <si>
    <t>Месть на десерт</t>
  </si>
  <si>
    <t>Филимонова Л.</t>
  </si>
  <si>
    <t>Звездная коллекция романов о любви(м)</t>
  </si>
  <si>
    <t>978-5-17-180742-9</t>
  </si>
  <si>
    <t>Жучкова Дарья Александровна</t>
  </si>
  <si>
    <t>ЗвездКоллекцияРомановЛюбв</t>
  </si>
  <si>
    <t>ASE000000000894348</t>
  </si>
  <si>
    <t>http://cdn.eksmo.ru/v2/ASE000000000894348/COVER/cover1.jpg</t>
  </si>
  <si>
    <t>ЗвездКоллекцияРомановЛюбви(м)Филимонова Месть на десерт</t>
  </si>
  <si>
    <t>Мой муж никак не ожидал, что забитая домашняя мышка способна на месть. Он был уверен, что я все проглочу, что и дальше буду послушной и удобной... И самое самонадеянное с его стороны — что я стерплю его предательство ради детей. Как бы не так!
Ты увидишь, милый, какова я в тихом гневе.</t>
  </si>
  <si>
    <t>Татарский язык без репетитора. Самоучитель татарского языка</t>
  </si>
  <si>
    <t>Габдуллин А.</t>
  </si>
  <si>
    <t>Иностранный без репетитора</t>
  </si>
  <si>
    <t>978-5-17-178317-4</t>
  </si>
  <si>
    <t>ИностранБезРепетитора</t>
  </si>
  <si>
    <t>ASE000000000892528</t>
  </si>
  <si>
    <t>http://cdn.eksmo.ru/v2/ASE000000000892528/COVER/cover1.jpg</t>
  </si>
  <si>
    <t>ИностранБезРепетитора Татарск.яз. Самоучитель</t>
  </si>
  <si>
    <t>Данное издание подойдет всем, кто желает выучить татарский язык и с легкостью понимать татарскую речь. В данном пособии вы найдете основные грамматические темы, полезную лексику для практики разговорной речи, упражнения для тренировки и ответы к ним в конце издания, татарско-русский словарь. Материал в пособии изложен максимально понятно и доступно, а большое количество наглядных примеров и скороговорок поможет лучше усвоить материал и почувствовать все особенности языка.
Пособие предназначается для широкого круга лиц, изучающих татарский язык, и в первую очередь для тех, кто учится самостоятельно.</t>
  </si>
  <si>
    <t>Ван Гог: любимые картины</t>
  </si>
  <si>
    <t>Волкова П.Д.</t>
  </si>
  <si>
    <t>978-5-17-152312-1</t>
  </si>
  <si>
    <t>ASE000000000866222</t>
  </si>
  <si>
    <t>http://cdn.eksmo.ru/v2/ASE000000000866222/COVER/cover1.jpg</t>
  </si>
  <si>
    <t>ИскусствоБолПодКнига Волкова Ван Гог: любимые картины</t>
  </si>
  <si>
    <t>О картине можно рассказать, когда сама эта картина — рассказ.  Только в этом случае мы можем найти подходящие слова для ее описания. А как говорить о картине, которая сама и есть эта информация, но в ней нет рассказа, который мог бы дать нам зацепку? Ты понимаешь все, что здесь изображено, но как это передать словами? 
Перед вами уникальное подарочное издание "Ван Гог: любимые картины. Эскизы, письма, комментарии". Оно оформлено в виде красочно иллюстрированного альбома, содержащего множество увлекательных фактов о великом живописце, детальные фрагменты его картин, а также эскизы и письма, публикующиеся впервые. 
Благодаря книге "Ван Гог: любимые картины. Эскизы, письма, комментарии" вы сможете ближе познакомиться с жизнью и работами ярчайшего представителя импрессионизма. Ван Гог как художник работал очень мало — неполные десять лет. Представить себе сейчас жизнь такой интенсивности практически невозможно, но тем не менее за это время художник создал более двух тысяч картин, которые вошли в сокровищницу мирового искусства. На протяжении всей жизни Винсент переписывался с братом Тео. Эти письма — не только невероятный литературный труд, историческое исследование, точное описание эпохи, но и глубочайшая по искренности исповедь художника о сути творчества.
Материал в книге расположен таким образом, чтобы вам было удобно рассматривать отдельные фрагменты картин, подробно изучить эскизы и письма и тут же возвращаться к тексту, всегда расположенным рядом с предметом исследования. 
Книга для тех, кто ценит искусство и хочет получить по-настоящему ценный подарок к себе в библиотеку.</t>
  </si>
  <si>
    <t>Миры Ктулху</t>
  </si>
  <si>
    <t>Истории тьмы и безумия</t>
  </si>
  <si>
    <t>978-5-17-179244-2</t>
  </si>
  <si>
    <t>Иванова Анастасия Александровна</t>
  </si>
  <si>
    <t>ИсторииТьмыБезумия</t>
  </si>
  <si>
    <t>ASE000000000893254</t>
  </si>
  <si>
    <t>http://cdn.eksmo.ru/v2/ASE000000000893254/COVER/cover1.jpg</t>
  </si>
  <si>
    <t>ИсторииТьмыБезумия Лавкрафт Миры Ктулху</t>
  </si>
  <si>
    <t>— Говард Филлипс Лавкрафт — культовый американский поэт, журналист и прозаик, чье творчество оказало огромное влияние на всю последующую массовую культуру.
— Центральное место в творчестве Лавкрафта занимает легендарный цикл «Мифы Ктулху», избранные рассказы из которого и вошли в данное издание.
— С иллюстрациями Дианы Бигаевой.</t>
  </si>
  <si>
    <t>Миры Лавкрафта — это зеркальный кристалл, в каждой грани которого отражается пугающая правда о нашем мире. О том, что жизнь хрупка, люди малы и ничтожны, а силы, окружающие их, непостижимы, могущественны и в лучшем случае равнодушны. Наиболее красочно эти истины явлены в знаменитом цикле «Мифы Ктулху», посвященном инопланетным существам, посещавшим Землю в былые эпохи.
Великие Древние, Старцы, шогготы и сам ужасающий Ктулху — сегодня эти создания, одновременно устрашающие и притягательные, словно обрели вторую жизнь, став иконами уже нового поколения.</t>
  </si>
  <si>
    <t>Англо-русский русско-английский словарь с грамматическим приложением</t>
  </si>
  <si>
    <t>978-5-17-155585-6</t>
  </si>
  <si>
    <t>ASE000000000872114</t>
  </si>
  <si>
    <t>http://cdn.eksmo.ru/v2/ASE000000000872114/COVER/cover1.jpg</t>
  </si>
  <si>
    <t>КБС(best/тв)Анг.-рус.Рус.-анг.словарь с грамматическим приложением</t>
  </si>
  <si>
    <t>Данный словарь содержит около 8000 слов в англо-русской части и около 7000 слов в русско-английской. Здесь представлена наиболее употребительная лексика современного английского языка. Заголовочные слова первой части словаря содержат транскрипцию, соответствующую международной фонетической системе IPA. Многие слова дополнены примерами словосочетаний и выражений с ними. В конце книги вы найдете грамматическое приложение, которое будет служить карманным справочником с самой необходимой информацией.
Издание предназначено для всех, кто начинает изучать английский язык.</t>
  </si>
  <si>
    <t>Сияние (новый перевод)</t>
  </si>
  <si>
    <t>978-5-17-084078-6</t>
  </si>
  <si>
    <t>AST000000000153099</t>
  </si>
  <si>
    <t>http://cdn.eksmo.ru/v2/AST000000000153099/COVER/cover1.jpg</t>
  </si>
  <si>
    <t>Кинг:ТемБаш.Сияние(ВПЕРВЫЕ!НОВЫЙ ПЕРЕВОД )</t>
  </si>
  <si>
    <t>…Проходят годы, десятилетия,  но потрясающая история писателя Джека Торранса, его сынишки Дэнни, наделенного необычным даром, и поединка с темными силами, обитающими в роскошном отеле «Оверлук», по-прежнему завораживает и держит в неослабевающем напряжении читателей самого разного возраста…</t>
  </si>
  <si>
    <t>Противостояние</t>
  </si>
  <si>
    <t>978-5-17-076503-4</t>
  </si>
  <si>
    <t>The Stand</t>
  </si>
  <si>
    <t>AST000000000141819</t>
  </si>
  <si>
    <t>http://cdn.eksmo.ru/v2/AST000000000141819/COVER/cover1.jpg</t>
  </si>
  <si>
    <t>Кинг(нов)Противостояние(ВПЕРВЫЕ ПОЛНЫЙ)</t>
  </si>
  <si>
    <t>Америка превратилась в ад.
Из секретной лаборатории вырвался на свободу опаснейший вирус. Умерли сотни тысяч, миллионы ни в чем не повинных людей… Однако и это еще не все. Вступили в игру беспощадные и могучие силы. Рвется к власти таинственный темный человек, способный подчинять себе слабые, сомневающиеся души. Кто он? Откуда явился? Что сулит человечеству его победа? Немногие люди, не утратившие еще представления о Добре и Зле, должны понять это, - ведь, не зная врага, его невозможно победить… Роман "Противостояние" - одно из лучших произведений "короля ужасов" Стивена Кинга - в новом переводе и без сокращений!</t>
  </si>
  <si>
    <t>Девочка, которая любила Тома Гордона</t>
  </si>
  <si>
    <t>978-5-17-111310-0</t>
  </si>
  <si>
    <t>THE GIRL WHO LOVED TOM GORDON</t>
  </si>
  <si>
    <t>ASE000000000839438</t>
  </si>
  <si>
    <t>http://cdn.eksmo.ru/v2/ASE000000000839438/COVER/cover1.jpg</t>
  </si>
  <si>
    <t>Кинг(нов/м)Девочка, которая любила Тома Гордона</t>
  </si>
  <si>
    <t>Девятилетняя Триша заблудилась в лесу, и чем дольше она ищет дорогу назад, тем дальше заходит в глубь лесной чащи.
Тянутся часы. Все сильнее голод и жажда. Кажется, надежды уже нет. Не спасают даже мысленные беседы с Томом Гордоном, легендарным спортсменом, — так девочка пытается забыть о страхе и отчаянии.
А по пятам за ней следует таинственный и не знающий жалости Зверь — он терпеливо ждет, когда ее покинут последние силы...</t>
  </si>
  <si>
    <t>Ренатино не летает по воскресеньям</t>
  </si>
  <si>
    <t>Рашел Р.</t>
  </si>
  <si>
    <t>Классики детской книги</t>
  </si>
  <si>
    <t>978-5-17-181643-8</t>
  </si>
  <si>
    <t>КлассикиДетКниги</t>
  </si>
  <si>
    <t>RENATINO NON VOLA LA DOMENICA</t>
  </si>
  <si>
    <t>ASE000000000894980</t>
  </si>
  <si>
    <t>http://cdn.eksmo.ru/v2/ASE000000000894980/COVER/cover1.jpg</t>
  </si>
  <si>
    <t>КлассикиДетКниги Рашел Ренатино не летает по воскресеньям (илл. В.Г.Сутеев)</t>
  </si>
  <si>
    <t>Посмотрите на небо — видите белое облачко? Вон там, справа, у горизонта. Думаете, это самое обыкновенное облако? Как бы не так! На нём сидит человечек Ренатино, который по утрам летает на работу на тринадцати красных воздушных шарах. А рядом с ним его подруга Андреа, дочь дровосека. Сколько невероятных событий с ними произошло! Нам повезло — все приключения этих удивительных героев записал сказочник Ренато Рашел, а иллюстрации к ним создал В. Сутеев!
Скорее открывайте книгу и прочитайте увлекательную историю Ренатино и его друзей — огородного пугало Чипа и повелителя молний Карло Альберто Луиджи!</t>
  </si>
  <si>
    <t>Владимир Сутеев — замечательный сказочник и иллюстратор, его работы — классика детской литературы. В нашей книге «Ренатино не летает по воскресеньям» иллюстрации этого знаменитого художника. Главный герой, Ренатино, носит зелёную шляпу и длинный жёлтый шарф, а на работу — работает он нянечкой у семи воробьёв, — летает на красных воздушных шарах. Жизнь Ренатино наполнена удивительными приключениями и необычными друзьями. В сказке всегда побеждает добро: даже те, кто в начале сказки совершал злые поступки, после общения с Ренатино начинают ему помогать.
Для младшего школьного возраста.</t>
  </si>
  <si>
    <t>Азбука легкомыслия [комплект из 4 книг]</t>
  </si>
  <si>
    <t>Валиуллин Р.Р.</t>
  </si>
  <si>
    <t>Когда приходит любовь</t>
  </si>
  <si>
    <t>978-5-17-182194-4</t>
  </si>
  <si>
    <t>КогдаПриходитЛюбовь</t>
  </si>
  <si>
    <t>ASE000000000895556</t>
  </si>
  <si>
    <t>http://cdn.eksmo.ru/v2/ASE000000000895556/COVER/cover1.jpg</t>
  </si>
  <si>
    <t>КогдаПриходитЛюбовь(комплект/superцена)Азбука легкомыслия [комплект из 4 книг]</t>
  </si>
  <si>
    <t>В городе-маскараде, похожем на Ноев ковчег, судьбы нескольких людей неожиданно переплетаются. Одинокий герой теряет все, что ему дорого, и остается наедине со своим отчаянием. Любовный треугольник, где девушка-актриса обращается к загадочному психологу, и оба они оказываются не теми, за кого себя выдают. Книги Рината Валиуллина погружают в мир, где каждый носит маску, а подлинные чувства и страсти раскрываются лишь на сцене.</t>
  </si>
  <si>
    <t>Путешествие на Запад. Уровень 1 = Xīyóujì</t>
  </si>
  <si>
    <t>У Чэнъэнь</t>
  </si>
  <si>
    <t>Легко читаем по-китайски</t>
  </si>
  <si>
    <t>978-5-17-166096-3</t>
  </si>
  <si>
    <t>Игнатьева Маргарита Алексеевна</t>
  </si>
  <si>
    <t>ЛегкоЧитаем.Китайск.</t>
  </si>
  <si>
    <t>ASE000000000883291</t>
  </si>
  <si>
    <t>http://cdn.eksmo.ru/v2/ASE000000000883291/COVER/cover1.jpg</t>
  </si>
  <si>
    <t>ЛегкоЧитаем.Китайск.(уровень 1)Путешествие на Запад. = Xīyóujì</t>
  </si>
  <si>
    <t>«Путешествие на Запад» — это один из четырёх великих классических романов Китая, впервые издан в XVI веке. В данном произведении рассказывается о грандиозном путешествии в Западные земли за буддийскими сутрами монаха Сюаньцзана и его спутников: короля обезьян Сунь Укуна, получеловека-полусвиньи Чжу Бацзе и демона Ша Сэна. По пути герои встречаются с множеством демонов и волшебных существ, а также выдерживают многочисленные испытания.
Данное издание — это адаптация романа, оно включает текст на китайском, его перевод, словарь новых слов и задания к тексту с ответами.
Пособие предназначено для широкого круга читателей, мы рекомендуем его всем людям, которые находятся на начальных этапах изучения китайского языка и желают начать чтение книг на китайском.</t>
  </si>
  <si>
    <t>Дозоры: Ночной Дозор. Дневной Дозор. Сумеречный Дозор</t>
  </si>
  <si>
    <t>978-5-17-145223-0</t>
  </si>
  <si>
    <t>ASE000000000861245</t>
  </si>
  <si>
    <t>http://cdn.eksmo.ru/v2/ASE000000000861245/COVER/cover1.jpg</t>
  </si>
  <si>
    <t>Лукьяненко(Миры)Дозоры: Ночной Дозор. Дневной Дозор. Сумеречный Дозор</t>
  </si>
  <si>
    <t>Первые три романа легендарного цикла «Дозоры» от отечественного фантаста номер один, переведенного на два десятка языков.
История вечного противостояния Светлых и Темных магов.
Тайные боевые операции, жестокие интриги и высокая политика, белое пламя любви и ненависти, где плавятся судьбы людей и Иных, отстаивающих свою истину…</t>
  </si>
  <si>
    <t>Стихотворения и поэмы</t>
  </si>
  <si>
    <t>Лермонтов М.Ю.</t>
  </si>
  <si>
    <t>978-5-17-163220-5</t>
  </si>
  <si>
    <t>ASE000000000880010</t>
  </si>
  <si>
    <t>http://cdn.eksmo.ru/v2/ASE000000000880010/COVER/cover1.jpg</t>
  </si>
  <si>
    <t>ЛучшМирКлассика Лермонтов Стихотворения и поэмы</t>
  </si>
  <si>
    <t>В сборнике представлены наиболее известные поэтические произведения М. Ю. Лермонтова, охватывающие разные направления творчества писателя. Стихотворение «Бородино», посвященное Отечественной войне с Наполеоном, любовная лирика, философские размышления и пылкие гражданские стихи. 
Помимо стихотворений в издание вошли поэмы, среди которых романтические и пронизанные атмосферой Кавказа «Демон» и «Мцыри», а также «Песня про царя Ивана Васильевича, молодого опричника и удалого купца Калашникова». </t>
  </si>
  <si>
    <t>Замур-р-чательная колода. Таро с добрыми предсказаниями. Для отдыха, гадания и хорошего настроения</t>
  </si>
  <si>
    <t>Соллар Ольга</t>
  </si>
  <si>
    <t>Мастера Таро (Коробка с картами + руководство)</t>
  </si>
  <si>
    <t>978-5-17-176250-6</t>
  </si>
  <si>
    <t>Ванеева Мария Александровна</t>
  </si>
  <si>
    <t>МастераТаро(подар/коробка</t>
  </si>
  <si>
    <t>ASE000000000887066</t>
  </si>
  <si>
    <t>http://cdn.eksmo.ru/v2/ASE000000000887066/COVER/cover1.jpg</t>
  </si>
  <si>
    <t>МастераТаро(подар/коробка)Замур-р-чательная колода. Таро с добрыми предсказаниями. Для отдыха, гадания и хорошего настроения</t>
  </si>
  <si>
    <t>Эта колода умиляет, вдохновляет и… предсказывает будущее! 
Автор Ольга Соллар и художница Екатерина Широкова превратили 78 классических Арканов Таро Уэйта в очаровательные сценки из жизни котиков. Здесь есть хулиганы, философы, лентяи и храбрецы — каждый Аркан раскрывается через их приключения и дает гадающему ответ на вопрос. 
Вместо образов людей из колоды Уэйта здесь вас ждут пушистые герои: котенок, выпавший из корзины, на Аркане Шут; кот, тянущий колбасу из рук хозяйки, на Аркане Сила; удачливый хвостик, заглядывающий в аквариум к семье рыбок, на 10 Кубков и многие другие. 
«Замур-р-чательная колода» — это: 
•   легкость в работе — даже новички быстро поймут значения карт благодаря ярким образам; 
•   позитивная энергетика — котики дарят улыбку даже тем, кто в момент расклада расстроен и нуждается в поддержке; 
•   красота и качество — уникальные иллюстрации и приятные на ощупь карты. 
Масти соответствуют сезонам: Жезлы — весна, Чаши — лето и т. д., а Старшие Арканы рассказывают целые истории. Идеально для гаданий, коллекции или подарка тому, кто обожает кошек и мистику.</t>
  </si>
  <si>
    <t>Много меда. Долгоживущие пчелы по методу Ковалева</t>
  </si>
  <si>
    <t>Ковалев А.Е.</t>
  </si>
  <si>
    <t>978-5-17-161287-0</t>
  </si>
  <si>
    <t>ASE000000000877872</t>
  </si>
  <si>
    <t>http://cdn.eksmo.ru/v2/ASE000000000877872/COVER/cover1.jpg</t>
  </si>
  <si>
    <t>МоеХозяйство Много меда. Долгоживущие пчелы по методу Ковалева</t>
  </si>
  <si>
    <t>Анри Ковалев, пчеловод с более чем тридцатилетним опытом, разработал собственный метод по выводу долгоживущих пчел на любой пасеке. Ему удалось создать уникальный способ работы с пчелами, с помощью которого с минимальными затратами можно увеличить количество получаемого меда в несколько раз.
В книге «Долгоживущие пчелы. Метод Ковалева» вы найдете схему и подробные описания клеточки, которая позволяет изолировать матку на срок до трех месяцев, при этом сохраняя ее максимальную производительность. Автор делится секретами создания контрольной рамки, ульев, работы с медовиками, зимовки пчел и рассказывает интересные истории из практики.
Книга в мягкой обложке подойдет для опытных и начинающих пчеловодов. Метод Ковалева Анри позволит легко и продуктивно работать на пасеке.</t>
  </si>
  <si>
    <t>СадОгород2026</t>
  </si>
  <si>
    <t>Понаехавшая</t>
  </si>
  <si>
    <t>978-5-17-136502-8</t>
  </si>
  <si>
    <t>ASE000000000857335</t>
  </si>
  <si>
    <t>http://cdn.eksmo.ru/v2/ASE000000000857335/COVER/cover1.jpg</t>
  </si>
  <si>
    <t>ОдобреноРунетом(под)Абгарян Понаехавшая</t>
  </si>
  <si>
    <t>«Понаехавшая» — история жизни маленького человека в большом городе. История смешная, немного горькая, но, безусловно, добрая.
У каждого понаехавшего своя Москва. У героини этой книги город именно такой, каким она захотела его увидеть: шумный, бестолковый, но удивительно незлобивый — благодаря чудесным людям, готовым предложить помощь именно тогда, когда, казалось, ждать ее не от кого.
Быть понаехавшим не так уж и сложно, когда вокруг есть те, о которых потом, спустя десятилетия, вспоминаешь с любовью и благодарностью.</t>
  </si>
  <si>
    <t>Энциклопедия для девочек</t>
  </si>
  <si>
    <t>Первая книга знаний</t>
  </si>
  <si>
    <t>978-5-17-172090-2</t>
  </si>
  <si>
    <t>ПервКнЗнаний</t>
  </si>
  <si>
    <t>ASE000000000887660</t>
  </si>
  <si>
    <t>http://cdn.eksmo.ru/v2/ASE000000000887660/COVER/cover1.jpg</t>
  </si>
  <si>
    <t>ПервКнЗнаний Энциклопедия для девочек</t>
  </si>
  <si>
    <t>Эта книга — секретный гид в мир интересных дел! Здесь собраны крутые идеи, как всегда выглядеть отлично и быть в хорошем настроении, находить общий язык с подружками и одноклассниками. Ты научишься ухаживать за домашними питомцами и комнатными растениями, готовить простые и вкусные угощения, а также открывать для себя новые увлечения и хобби. 
Внутри — самые полезные советы и лайфхаки, которые сделают каждый день ярче. Идеально для уютного чтения с вкусным чайком!
Для младшего и среднего школьного возраста.</t>
  </si>
  <si>
    <t>Компьютерные сети. Системный подход. 6-е издание</t>
  </si>
  <si>
    <t>Петерсон Л., Дэви Б.</t>
  </si>
  <si>
    <t>Программирование для всех</t>
  </si>
  <si>
    <t>ИНФОРМАТИКА. КОМПЬЮТЕРНАЯ ЛИТЕРАТУРА. ЭЛЕКТРОНИКА</t>
  </si>
  <si>
    <t>ПОПУЛЯРНАЯ КОМПЬЮТЕРНАЯ ЛИТЕРАТУРА</t>
  </si>
  <si>
    <t>978-5-17-162231-2</t>
  </si>
  <si>
    <t>ПрограммированиеДляВсех</t>
  </si>
  <si>
    <t>ASE000000000878929</t>
  </si>
  <si>
    <t>http://cdn.eksmo.ru/v2/ASE000000000878929/COVER/cover1.jpg</t>
  </si>
  <si>
    <t>ПрограммированиеДляВсех Петерсон Компьютерные сети. Системный подход. 6-е издание</t>
  </si>
  <si>
    <t>В этой книге, ставшей мировым бестселлером, авторы на примере реальных заданий по проектированию компьютерных сетей подробно объясняют последние технологические новации в данной сфере, используя системно-ориентированный подход. Здесь приведены актуальные на сегодняшний день примеры поэтапной разработки и создания компьютерных сетей, из текста исключены анахронизмы (например, dial-up modem), рассмотрено использование широко распространенных приложений (Netflix, Spotify) для актуализации затронутых проблем, а также обновлены цифры, отражающие современное состояние сетевых технологий. Данное издание поможет начинающим IT-инженерам и программистам получить представление о том, как отдельные компоненты сети вписываются в более крупную и сложную систему взаимодействий, кроме того, книга поспособствует формированию инженерной интуиции, что в нашу эпоху стремительных технологических изменений имеет решающее значение для развития способности специалиста данной отрасли принимать обоснованные решения о том, как проектировать или выбирать системы следующего поколения.</t>
  </si>
  <si>
    <t>Корейский язык за 26 часов</t>
  </si>
  <si>
    <t>Ан А.В.</t>
  </si>
  <si>
    <t>Прокачай иностранный за 26 часов</t>
  </si>
  <si>
    <t>978-5-17-154154-5</t>
  </si>
  <si>
    <t>ПрокачайИностранный(за 26</t>
  </si>
  <si>
    <t>ASE000000000870587</t>
  </si>
  <si>
    <t>http://cdn.eksmo.ru/v2/ASE000000000870587/COVER/cover1.jpg</t>
  </si>
  <si>
    <t>ПрокачайИностранный(за 26 часов)Корейский язык</t>
  </si>
  <si>
    <t>Александр Викторович Ан — преподаватель корейского языка более 10 лет, выпускник ИСАА МГУ и ВШЭ, имеет два диплома о повышении квалификации преподавателя корейского языка (МГУ и университета Кёнхи), стажировался в южнокорейских университетах Ёнсэ и Чунан.
«Корейский язык за 26 часов» — это практический самоучитель, который поможет вам быстро и без усилий овладеть необходимыми грамматическими конструкциями и заговорить на корейском. В каждом уроке дается одно базовое выражение и несколько новых слов. После прохождения 312 уроков по 5 минут вы сможете легко поддержать беседу на простые темы. 
Книга адресована всем, кто хочет овладеть базовыми фразами на корейском языке, и отлично подойдет как обучающимся с нуля, так и тем, кто уже изучает язык самостоятельно или на курсах.</t>
  </si>
  <si>
    <t>Живая математика</t>
  </si>
  <si>
    <t>Перельман Я.И.</t>
  </si>
  <si>
    <t>978-5-17-102836-7</t>
  </si>
  <si>
    <t>ASE000000000829392</t>
  </si>
  <si>
    <t>http://cdn.eksmo.ru/v2/ASE000000000829392/COVER/cover1.jpg</t>
  </si>
  <si>
    <t>ПростаяНаукаДляДетей Перельман Живая математика</t>
  </si>
  <si>
    <t>Для тех, кто боится формул и мудрёных объяснений, но любит решать весёлые задачки и хитрые головоломки, разгадывать загадки и делать опыты, издательство АСТ выпускает новую книжную серию - «Простая наука для детей». Здесь легко, понятно и невероятно увлекательно рассказывается о чудесах в физике, химии, биологии и астрономии: о вечных двигателях и путешествиях на Луну, о кристаллах-хамелеонах, солнечных батареях, о том, как жили динозавры, почему вода в море соленая, сколько созвездий на небе и о многом-многом другом. Осторожно! Книги затягивают!</t>
  </si>
  <si>
    <t>С книгой известного популяризатора науки для детей Якова Исидоровича Перельмана «Живая математика» никогда не соскучишься! В ней нет примеров и правил, как в учебнике, а есть веселые и хитрые задачки на смекалку, числовые головоломки, секретная переписка подпольщиков и фокусы с цифрами...
Для среднего школьного возраста.</t>
  </si>
  <si>
    <t>Выпечка на каждый день. Печем вместе. Это просто!</t>
  </si>
  <si>
    <t>Полевская Е.В.</t>
  </si>
  <si>
    <t>#Рецепты Рунета</t>
  </si>
  <si>
    <t>978-5-17-177849-1</t>
  </si>
  <si>
    <t>РецептыРунета</t>
  </si>
  <si>
    <t>ASE000000000892013</t>
  </si>
  <si>
    <t>http://cdn.eksmo.ru/v2/ASE000000000892013/COVER/cover1.jpg</t>
  </si>
  <si>
    <t>РецептыРунета Полевская Выпечка на каждый день. Печем вместе. Это просто!</t>
  </si>
  <si>
    <t>Евгения Полевская — мастер домашней выпечки, автор популярного кулинарного блога «Это просто», не перестает создавать вдохновляющий мир вкусов и ароматов и преподносит еще больше изысканных рецептов выпечки, чтобы разнообразить вашу кулинарную рутину.
В этой книге собраны лучшие рецепты домашней выпечки, которые вдохновляют на создание вкусных и ароматных угощений. Простые рецепты помогут создавать вкусные десерты, дарящие радость и уют в любой день. Подробные рецепты c яркими иллюстрациями и QR-кодами, которые открывают доступ к видеорецепту. Это позволит вам легко и успешно освоить технику приготовления выпечки.
Твои первые шаги в мире домашней выпечки – легко и вдохновляюще!</t>
  </si>
  <si>
    <t>Последнее желание</t>
  </si>
  <si>
    <t>Сапковский (под.)</t>
  </si>
  <si>
    <t>978-5-17-176761-7</t>
  </si>
  <si>
    <t>Сапковский(под)</t>
  </si>
  <si>
    <t>ASE000000000891061</t>
  </si>
  <si>
    <t>http://cdn.eksmo.ru/v2/ASE000000000891061/COVER/cover1.jpg</t>
  </si>
  <si>
    <t>Сапковский(под)Последнее желание</t>
  </si>
  <si>
    <t>— Подарочное издание первой части знаменитого цикла «Ведьмак» — блинтовое рельефное тиснение, закрашенный обрез, иллюстрированные форзацы и лента ляссе.
— Минималистичная иллюстрация на обложке, цветная иллюстрация на нахзаце и черно-белые рисунки перед каждым рассказом от художницы Милы Лосенко.
— Шесть внутренних цветных иллюстраций от художницы Anne Svart.
— Карта мира от художницы 7Narwen на форзаце.
— Перевод Евгения Вайсброта под редакцией Вадима Кумока.</t>
  </si>
  <si>
    <t>Представлял ли Анджей Сапковский, что рассказ, написанный им в 1986 году на спор с сыном, за четыре десятка лет разрастется в полноценную франшизу, армия поклонников которой не уступит числом фанатской базе «Властелина колец»? Экранизации и спектакли, компьютерные и настольные игры, музыка и косплей, громкие споры «Трисс или Йеннифер?» и сотни детей, названных чудесным именем Цири… и все это — «Ведьмак»!
И вновь, и вновь Геральт, ведьмак из Каэр Морхена, выезжает на большак. Его ждут увлекательные приключения, неожиданные встречи и смертельные схватки.</t>
  </si>
  <si>
    <t>Психоанализ стихий. Философия воображения и поэтика природы</t>
  </si>
  <si>
    <t>Башляр Г.</t>
  </si>
  <si>
    <t>Слово современной философии (Лёд)</t>
  </si>
  <si>
    <t>978-5-17-180848-8</t>
  </si>
  <si>
    <t>СловоСовременФилософии</t>
  </si>
  <si>
    <t>Water and Dreams</t>
  </si>
  <si>
    <t>ASE000000000892515</t>
  </si>
  <si>
    <t>http://cdn.eksmo.ru/v2/ASE000000000892515/COVER/cover1.jpg</t>
  </si>
  <si>
    <t>СловоСовременФилософии Башляр Психоанализ стихий. Философия воображения и поэтика природы(Лёд)</t>
  </si>
  <si>
    <t>Понедельник начинается в субботу. Сказка о Тройке.</t>
  </si>
  <si>
    <t>Стругацкие - собрание сочинений с иллюстрациями (Neoсlassic)</t>
  </si>
  <si>
    <t>978-5-17-148965-6</t>
  </si>
  <si>
    <t>Стругацкие(Neo Иллюстр)</t>
  </si>
  <si>
    <t>ASE000000000865145</t>
  </si>
  <si>
    <t>http://cdn.eksmo.ru/v2/ASE000000000865145/COVER/cover1.jpg</t>
  </si>
  <si>
    <t>Стругацкие(Neo Иллюстр)Понедельник начинается в субботу. Сказка о Тройке.(илл. Е.Мигунов)</t>
  </si>
  <si>
    <t>– От авторов книг «Полдень, ХII век», «Улитка на склоне» и «Пикник на обочине».
– Братья Аркадий и Борис Стругацкие — главные лица в советской фантастике, их творчество оказало огромное влияние на все последующее развитие жанра в нашей стране.
– Подарочное издание с иллюстрациями советского художника Евгения Мигунова оформленных в лаконичные обложки с тканевым корешком.</t>
  </si>
  <si>
    <t>«Понедельник начинается в субботу» и «Сказка о Тройке», едва выйдя из печати, обрели культовый статус, даже среди читателей, равнодушных к фантастике. И разве могло быть иначе? Говорящий ученый кот и космический пришелец, баба-яга и снежный человек, генная инженерия и домовые, демоны и путешествия во времени – веселый ералаш послужил отличной питательной средой как для авантюрно-приключенческого сюжета, так и для сатирического изображения бюрократических рогаток, встающих на пути молодых волшебников - сотрудников НИИ. Фрагменты повестей братьев Стругацких разошлись на цитаты, стали поговорками, а ярчайшие персонажи – честный и добродушный Привалов, прямолинейный грубоватый Корнеев, плут Выбегалло и многие другие вошли в культурный фонд каждого читающего человека. Во многом успеху повестей способствовали иллюстрации Евгения Мигунова, сопровождавшие первое издание «Понедельника» (1965).</t>
  </si>
  <si>
    <t>Золотой ключик, или Приключения Буратино</t>
  </si>
  <si>
    <t>978-5-17-168826-4</t>
  </si>
  <si>
    <t>ASE000000000885245</t>
  </si>
  <si>
    <t>http://cdn.eksmo.ru/v2/ASE000000000885245/COVER/cover1.jpg</t>
  </si>
  <si>
    <t>ЧитаемБезМамы Толстой Золотой ключик, или Приключения Буратино</t>
  </si>
  <si>
    <t>Книги серии «Читаем сами без мамы» — это уникальное собрание золотого фонда отечественной литературы! Сказки, стихи рассказы с красочными иллюстрациями понравятся каждому малышу! Все произведения серии входят в обязательную программу по чтению, а крупный шрифт и ударения помогут ребёнку самостоятельно познакомиться с шедеврами детской мировой литературы. В этой книге юные читатели познакомятся с известной волшебной сказкой Алексея Толстого. Ребята познакомятся с добрыми и отважными героями, отправятся в увлекательные приключения и научатся доброте, дружбе и взаимопомощи. Лучший подарок для юного читателя!</t>
  </si>
  <si>
    <t>"Золотой ключик, или Приключения Буратино" Алексея Николаевича Толстого — любимая сказка, без которой невозможно представить счастливое детство. Краткий авторский пересказ весёлых приключений смогут легко прочитать сами начинающие книголюбы. Крупные буквы и ударения помогут маленьким читателям улучшить технику чтения.
Для дошкольного и младшего школьного возраста.</t>
  </si>
  <si>
    <t>978-5-17-162167-4</t>
  </si>
  <si>
    <t>ASE000000000878831</t>
  </si>
  <si>
    <t>http://cdn.eksmo.ru/v2/ASE000000000878831/COVER/cover1.jpg</t>
  </si>
  <si>
    <t>ЭксклюзивКлассика Кинг Девочка, которая любила Тома Гордона</t>
  </si>
  <si>
    <t>— От автора бестселлеров «Сияние», «Оно» и «Зеленая миля».
— Стивен Кинг — один из самых популярных писателей современности. Он написал свыше шести десятков бестселлеров, которые переведены на 44 языка, изданы в 80 странах мира и разошлись тиражом более 400 000 000 экземпляров.
— Пронзительный психологический роман о маленькой девочке, заблудившейся в лесной чаще.
— Издание в серии «Эксклюзивная классика» — в удобном формате и узнаваемом оформлении.</t>
  </si>
  <si>
    <t>Грозовой перевал</t>
  </si>
  <si>
    <t>978-5-17-133758-2</t>
  </si>
  <si>
    <t>Wuthering Heights</t>
  </si>
  <si>
    <t>ASE000000000854507</t>
  </si>
  <si>
    <t>http://cdn.eksmo.ru/v2/ASE000000000854507/COVER/cover1.jpg</t>
  </si>
  <si>
    <t>ЭксклюзивКлассика(тв/ляссе)Бронте Грозовой перевал(2-ое издание)</t>
  </si>
  <si>
    <t>«Грозовой перевал» Эмили Бронте — не просто золотая классика мировой литературы, но роман, перевернувший в свое время представления о романтической прозе. Проходят годы и десятилетия, но история бурной, страстной, трагической любви Хитклифа и Кэти по-прежнему не поддается ходу времени. «Грозовым перевалом» зачитывалось уже много поколений женщин — продолжают зачитываться и сейчас. Эта книга не стареет, как не стареет истинная любовь…</t>
  </si>
  <si>
    <t>Демиан</t>
  </si>
  <si>
    <t>Гессе Г.</t>
  </si>
  <si>
    <t>978-5-17-109119-4</t>
  </si>
  <si>
    <t>DEMIAN</t>
  </si>
  <si>
    <t>ASE000000000837187</t>
  </si>
  <si>
    <t>http://cdn.eksmo.ru/v2/ASE000000000837187/COVER/cover1.jpg</t>
  </si>
  <si>
    <t>ЭксклюзивКлассика(тв/ляссе)Гессе Демиан</t>
  </si>
  <si>
    <t>«Демиан» — философский роман, мрачный и мистический. Можно считать его и автобиографичным — об этом Гессе заявляет в предисловии. Знаковое произведение, оказавшее огромное влияние на дальнейшее творчество писателя, а великий Томас Манн сравнивал эту книгу со «Страданиями юного Вертера».
 Это история взросления и становления юноши, который шаг за шагом все дальше отходит от лицемерных норм общественной морали и все яснее открывает для себя глубинное, темное «я» — свободное, неподвластное царящему вокруг добродетельному фарисейству. В этом ему помогает таинственный друг Демиан — носитель «печати Каина», не то дьявол, не то загадочное божество, не то просто порождение воображения героя…</t>
  </si>
  <si>
    <t>Pride and Prejudice</t>
  </si>
  <si>
    <t>Austen J.</t>
  </si>
  <si>
    <t>Exclusive Classics Hardcover</t>
  </si>
  <si>
    <t>978-5-17-152338-1</t>
  </si>
  <si>
    <t>Софронов Вячеслав Олегович</t>
  </si>
  <si>
    <t>ExclusiveClassicsHardcove</t>
  </si>
  <si>
    <t>ASE000000000868678</t>
  </si>
  <si>
    <t>http://cdn.eksmo.ru/v2/ASE000000000868678/COVER/cover1.jpg</t>
  </si>
  <si>
    <t>ExclusiveClassicsHardcover(неадапт)Austen Pride and Prejudice</t>
  </si>
  <si>
    <t>Гордость не позволяет вам читать английские книги в адаптации? Предубеждены против сокращений? Тогда ознакомьтесь с шедевром Джейн Остен в оригинале! «Гордость и предубеждение» – роман нравов, рассказывающий о неравной любви аристократа и девушки из семьи небогатого дворянина, которому отчаянно необходимо пристроить куда-нибудь пять своих дочерей. Эта история любви вот уже два столетия находит себе преданных поклонников. Впрочем, не последнюю роль в этом играет мягкий юмор Д. Остен, её неповторимая авторская черта.
Джейн Остен – одна из первых английских писательниц и по значению, и по хронологии. Слог её изящен и ироничен. Хотя она росла в том же мире сословных предрассудков конца XIX в., что и её герои, она легко возносится над ним. Облик этого общества, сатира над которым начинается буквально с первого предложения романа, Д. Остен выписала тщательно и с большой любовью. Сюжет книги не так уж сложен, но это с лихвой восполняет её мастерское владение стилем.
Книга издана в неадаптированной версии. Наслаждайтесь английским языком в оригинале!</t>
  </si>
  <si>
    <t>Anne of the Island = Аня с острова Принца Эдуарда</t>
  </si>
  <si>
    <t>Montgomery  L. M.</t>
  </si>
  <si>
    <t>978-5-17-174864-7</t>
  </si>
  <si>
    <t>Шепеленко Юлия Александровна</t>
  </si>
  <si>
    <t>ASE000000000889657</t>
  </si>
  <si>
    <t>http://cdn.eksmo.ru/v2/ASE000000000889657/COVER/cover1.jpg</t>
  </si>
  <si>
    <t>ExclusiveClassicsHardcover(неадапт)Montgomery Anne of the Island = Аня с острова Принца Эдуарда</t>
  </si>
  <si>
    <t>Энн Ширли покидает Авонлею, чтобы начать учёбу в Редмондском университете. Впереди её ждут новые друзья, неожиданные испытания, радости и открытия. Она взрослеет, ищет своё место в мире, учится отличать мимолётные увлечения от настоящего чувства и понимать, чего хочет её сердце.
Но при всех переменах Энн остаётся самой собой — искренней, мечтательной и удивительно верной своим идеалам. Её история полна света, тепла и тихой мудрости, которая помогает верить в любовь и силу дружбы.
Идите к своей цели вместе с повзрослевшей Энн! Читайте прекрасную историю на языке оригинала, без адаптации и сокращений!</t>
  </si>
  <si>
    <t>Exclusive Classics Paperback</t>
  </si>
  <si>
    <t>978-5-17-152339-8</t>
  </si>
  <si>
    <t>ExclusiveClassicsPaperbac</t>
  </si>
  <si>
    <t>ASE000000000868679</t>
  </si>
  <si>
    <t>http://cdn.eksmo.ru/v2/ASE000000000868679/COVER/cover1.jpg</t>
  </si>
  <si>
    <t>ExclusiveClassicsPaperback(неадапт)Austen Pride and Prejudice</t>
  </si>
  <si>
    <t>978-5-17-174865-4</t>
  </si>
  <si>
    <t>ASE000000000889658</t>
  </si>
  <si>
    <t>http://cdn.eksmo.ru/v2/ASE000000000889658/COVER/cover1.jpg</t>
  </si>
  <si>
    <t>ExclusiveClassicsPaperback(неадапт)Montgomery Anne of the Island = Аня с острова Принца Эдуарда</t>
  </si>
  <si>
    <t>Включи силу подсознания. Практический курс воздействия на реальность</t>
  </si>
  <si>
    <t>Уэст Роналд</t>
  </si>
  <si>
    <t>Алхимия духа. Лучшее</t>
  </si>
  <si>
    <t>978-5-17-162905-2</t>
  </si>
  <si>
    <t>АлхимияДуха(Лучшее)</t>
  </si>
  <si>
    <t>ASE000000000879642</t>
  </si>
  <si>
    <t>http://cdn.eksmo.ru/v2/ASE000000000879642/COVER/cover1.jpg</t>
  </si>
  <si>
    <t>АлхимияДуха(Лучшее)Включи силу подсознания. Практический курс воздействия на реальность</t>
  </si>
  <si>
    <t>В нашем теле скрыт источник огромной силы, о которой многие не подозревают. Это ваше подсознание. Нам дана власть над собственной жизнью. Мы можем по своей воле менять материальный мир, но часто не знаем, как это сделать, или у нас не получается.
Из этой книги вы узнаете:
•   как наладить контакт с подсознанием, чтобы оно начало работать на вас; 
•   как управлять им и закладывать в него программы, способные привести вас к желаемым целям; 
•   как придать этим программам энергии, чтобы они начали действовать.
Роналд Уэст сочетает древнюю мудрость индийских народов и новейшие исследования западного общества. Вы узнаете, как настроить свой мозг на создание нужных вам событий. Вы научитесь настраивать свое подсознание таким образом, чтобы оно само притягивало к вам благоприятные возможности.</t>
  </si>
  <si>
    <t>Большая книга о насекомых. 1001 фотография</t>
  </si>
  <si>
    <t>Большая книга обо всём</t>
  </si>
  <si>
    <t>978-5-17-137645-1</t>
  </si>
  <si>
    <t>БолКнОбоВсём</t>
  </si>
  <si>
    <t>ASE000000000858505</t>
  </si>
  <si>
    <t>http://cdn.eksmo.ru/v2/ASE000000000858505/COVER/cover1.jpg</t>
  </si>
  <si>
    <t>БолКнОбоВсём Насекомые. 1001 фотография</t>
  </si>
  <si>
    <t>Чтобы рассмотреть насекомых во всех подробностях, необязательно ждать лета, выезжать за город или отправляться в дальние края. Достаточно открыть эту книгу, и все представители самого многочисленного класса животных - изящные стрекозы и бабочки, ловкие кузнечики и богомолы, трудолюбивые пчелы и муравьи, стремительные осы и жуки - предстанут перед вашими глазами во всей красе. Эти небольшие по размерам существам на уникальных макрофотографиях, нередко напоминающие инопланетян, еще раз напомнят вам, насколько разнообразен окружающий мир, и заставят взглянуть по-новому на кажущиеся привычными вещи и явления. А из содержательных статей вы узнаете, как насекомые развиваются, где обитают, чем питаются, на кого охотятся и как сами спасаются от опасностей. 
Все самые интересные насекомые нашей планеты - в одной книге.
Для среднего и старшего школьного возраста.</t>
  </si>
  <si>
    <t>Франкенштейн, или современный Прометей</t>
  </si>
  <si>
    <t>Шелли М.</t>
  </si>
  <si>
    <t>Мастера магического реализма (подарочное)</t>
  </si>
  <si>
    <t>978-5-17-179001-1</t>
  </si>
  <si>
    <t>Гейман(под)</t>
  </si>
  <si>
    <t>Frankenstein; or, The Modern Prometheus (1818)</t>
  </si>
  <si>
    <t>ASE000000000892943</t>
  </si>
  <si>
    <t>http://cdn.eksmo.ru/v2/ASE000000000892943/COVER/cover1.jpg</t>
  </si>
  <si>
    <t>Гейман(под):Шелли Франкенштейн, или современный Прометей (цветной обрез)</t>
  </si>
  <si>
    <t>«Франкенштейн, или Современный Прометей» (1818 г.) — роман, написанный Мэри Шелли в 19 лет, ставший чуть ли не самым известным фантастическим романом в истории литературы.
Имя Франкенштейна уже давно вышло за пределы книги, стало предметом многочисленных переработок, подражаний, персонаж как будто перерос сам себя. Это страшная, пугающая история об ученом Викторе Франкенштейне, которому удалось постичь тайну зарождения жизни и создать существо, которое окажется монстром, безобразным, жестоким и безумным. Это творчество дорого обойдется создателю — фактически монстр разрушит всю его жизнь...</t>
  </si>
  <si>
    <t>Русский язык. Математика. История. Биология. Большой сборник тренировочных вариантов проверочных работ для подготовки к ВПР. 6 класс</t>
  </si>
  <si>
    <t>Текучева И.В., Воробьёв В.В., Артасов И.А.</t>
  </si>
  <si>
    <t>978-5-17-182063-3</t>
  </si>
  <si>
    <t>ASE000000000895412</t>
  </si>
  <si>
    <t>http://cdn.eksmo.ru/v2/ASE000000000895412/COVER/cover1.jpg</t>
  </si>
  <si>
    <t>ЕГЭ/ВПР(бол)Рус.яз.Математика.История.Биология. 6 кл.30 вариантов.Большой сборник тренировочных вариантов проверочных работ для подготовки к ВПР</t>
  </si>
  <si>
    <t>Данное пособие предназначено для учащихся 6-х классов общеобразовательных организаций. 
Оно позволяет в кратчайшие сроки проверить свои знания, потренироваться в выполнении заданий и тем самым успешно подготовиться к выполнению Всероссийских проверочных работы по итогам обучения в течение года.
Пособие содержит 30 тренировочных вариантов проверочных работ по РУССКОМУ ЯЗЫКУ, МАТЕМАТИКЕ, ИСТОРИИ, ОБЩЕСТВОЗНАНИЮ, ФИЗИКЕ, БИОЛОГИИ, ГЕОГРАФИИ И АНГЛИЙСКОМУ ЯЗЫКУ — предметам, по которым пишут ВПР в 6  классе на всей территории страны.
Содержание проверочных работ соответствует Федеральному государственному образовательному стандарту основного общего образования. 
Каждый вариант составлен в полном соответствии с демонстрационными вариантами, представленными на информационном портале по Всероссийским проверочным работам: www.fioco.ru. 
В конце книги даны ответы на все задания, решения и критерии оценивания. 
Материалы пособия будут полезны учителям, которые найдут в нём материал для работы на уроках и контроля уровня знаний школьников по предметам.</t>
  </si>
  <si>
    <t>Юдоль</t>
  </si>
  <si>
    <t>Елизаров М.Ю.</t>
  </si>
  <si>
    <t>Читальня Михаила Елизарова</t>
  </si>
  <si>
    <t>978-5-17-178203-0</t>
  </si>
  <si>
    <t>Дмитриева Вероника Алексеевна</t>
  </si>
  <si>
    <t>Елизаров(лучшее)</t>
  </si>
  <si>
    <t>ASE000000000890334</t>
  </si>
  <si>
    <t>http://cdn.eksmo.ru/v2/ASE000000000890334/COVER/cover1.jpg</t>
  </si>
  <si>
    <t>Елизаров(лучшее)!Юдоль</t>
  </si>
  <si>
    <t>– Долгожданная новинка! Роман выходит после шестилетнего перерыва Михаила Елизарова в написании большой прозы.
– «Юдоль» — веселая и страшная сказка для взрослых.
– От автора бестселлеров «Библиотекарь» (премия «Русский Букер»), «Земля» (премия «Национальный бестселлер»), «Pasternak» и «Мультики».
– Михаил Елизаров — музыкант. К выходу книги он выпускает одноименный альбом.
– Авторская серия «Читальня Михаила Елизарова».</t>
  </si>
  <si>
    <t>Михаил Елизаров — прозаик, музыкант, автор романов «Земля» (премия «Национальный бестселлер»), «Библиотекарь» (премия «Русский Букер»), «Pasternak» и «Мультики», сборников «Ногти» (шорт-лист премии Андрея Белого), «Мы вышли покурить на 17 лет» (приз читательского голосования премии «НОС»), «Бураттини», «Скорлупы. Кубики».
«Юдоль» — новый роман.
«Будто бы наш старый двор, где стоял гроб с бабой Верой. Только она жива, как и сестра её Людмила, дядя Михаил, дед Алексей. Все нервничают, ждут транспорт с сахаром. Баба Вера показывает, что у неё три пальца на руке распухли. У дяди тоже: большой, указательный, средний. И у Людмилы с дедом Алексеем. Приезжает, дребезжа, допотопный грузовик, извечный советский катафалк — там мешки. Набегает вдруг толпа соседей — сплошь одутловатые пальцы! Я спрашиваю: “Почему?” Родня в ответ крестится. Смотрю на мою правую кисть — отёкшее до черноты троеперстие. Крещусь ради приличия со всеми, а дядя уже взвалил на спину мешок сахара, поволок. “Юдоль” не роман, а реквием…» (Михаил Елизаров)</t>
  </si>
  <si>
    <t>Счет</t>
  </si>
  <si>
    <t>978-5-17-135605-7</t>
  </si>
  <si>
    <t>THE SCORE</t>
  </si>
  <si>
    <t>ASE000000000856384</t>
  </si>
  <si>
    <t>http://cdn.eksmo.ru/v2/ASE000000000856384/COVER/cover1.jpg</t>
  </si>
  <si>
    <t>ЗапретноеЖелание Кеннеди Вне кампуса-3 Счет</t>
  </si>
  <si>
    <t>Третий роман нашумевшей серии "Вне кампуса"! Сексуальные хоккеисты, эмоциональные отношения и герои, которых не захочется отпускать.</t>
  </si>
  <si>
    <t>Он знает, как выигрывать на льду и за его пределами. Но, похоже, на этот раз его ждет поражение…
Жизнь Элли Хейз — сплошная катастрофа. Она никак не может решить, какую карьеру выбрать после выпуска. Но что еще хуже, девушка только что разорвала многолетние отношения с парнем и теперь ее сердце разбито. Связь на одну ночь, по мнению Элли, поможет ей прийти в себя, и на горизонте появляется подходящий кандидат.
Дин Ди Лаурентис — звезда хоккейной команды и любитель мимолетных увлечений — вовсе не прочь провести время с Элли. Но чего Дин точно не ожидает, так это того, что одна ночь заставит его по-другому взглянуть на любовь. Но на пути к своему счастью он совершит немало роковых ошибок. Захочет ли Элли простить Дина и ответить ему взаимностью?</t>
  </si>
  <si>
    <t>Хозяйка драконьей таверны. Возвращение</t>
  </si>
  <si>
    <t>Геярова Н.</t>
  </si>
  <si>
    <t>Звезды романтического фэнтези</t>
  </si>
  <si>
    <t>978-5-17-179698-3</t>
  </si>
  <si>
    <t>ЗвездыРоманФэнтези</t>
  </si>
  <si>
    <t>ASE000000000893498</t>
  </si>
  <si>
    <t>http://cdn.eksmo.ru/v2/ASE000000000893498/COVER/cover1.jpg</t>
  </si>
  <si>
    <t>ЗвездыРоманФэнтези Геярова Хозяйка драконьей таверны-2. Возвращение</t>
  </si>
  <si>
    <t>– Вторая часть цикла.
– Легкое и захватывающее романтическое фэнтези с интересной задумкой. Она — вампир, он — дракон-истребитель вампиров, но судьба вынуждает их вместе вести расследование. Возможна ли любовь между злейшими врагами?
– Для любителей сюжетов с загадочными исчезновениями и удивительными существами.
– Черно-белые иллюстрации внутри. 
– Серия «Звезды романтического фэнтези» — лучшие романы жанра от российских авторов. Не пропустите: «Подарки от высших» Ольги Гусейновой, «Дракон в ее лавке» Натальи Косухиной, «Сердце василиска» Франциски Вудворт!</t>
  </si>
  <si>
    <t>Владычица ночи и ледяных теней, высший вампир Фелинария, случайно оказалась в Вастедане - загадочном мире драконов. Там она обрела не только магию, но и любовь гордого инквизитора-дракона Айка Савала.
Однако отец насильно возвращает её в родной мир и пытается выдать замуж, чтобы навсегда разлучить с любимым. 
А В ВАСТЕДАНЕ ПОЯВИЛАСЬ НОВАЯ ОПАСНОСТЬ - ДРЕВНИЙ ВЫСШИЙ ВАМПИР-ЧЕРНОКНИЖНИК, ЧЬЯ ТЁМНАЯ МАГИЯ СПОСОБНА ПОХИЩАТЬ МОГУЩЕСТВЕННЫХ МАГОВ...</t>
  </si>
  <si>
    <t>Иерусалим. Полная история города</t>
  </si>
  <si>
    <t>Шляхов А.Л.</t>
  </si>
  <si>
    <t>978-5-17-179972-4</t>
  </si>
  <si>
    <t>ASE000000000889055</t>
  </si>
  <si>
    <t>http://cdn.eksmo.ru/v2/ASE000000000889055/COVER/cover1.jpg</t>
  </si>
  <si>
    <t>ИсторияГородаНаПальцах Иерусалим. Полная история города</t>
  </si>
  <si>
    <t>История Иерусалима полна тайн и загадок. Как и история любого другого города - скажете вы. Однако, это не совсем так!
Иерусалим – город, зародившийся на заре времен, был свидетелем кровопролитных войн, исламского владычества, крестовых походов… Он пережил нашествия и разорения, расцвет и упадок, был и столицей, и провинциальным городом. Иерусалим хранит память о царе Соломоне, о выдающемся полководце Александре Македонском, о султане Саладине…
Каждому, кто откроет книгу, станет ясно, насколько сильно Иерусалим «опережает» другие города по насыщенности связанных с ним событий. Тайны, глядящие со страниц, удивят и зачаруют любого читателя!</t>
  </si>
  <si>
    <t>Домашка без слёз</t>
  </si>
  <si>
    <t>Чеснова И.Е.</t>
  </si>
  <si>
    <t>Каждый ребёнок желает знать</t>
  </si>
  <si>
    <t>978-5-17-181668-1</t>
  </si>
  <si>
    <t>КаждыйРебёнокЖелаетЗнать</t>
  </si>
  <si>
    <t>ASE000000000895011</t>
  </si>
  <si>
    <t>http://cdn.eksmo.ru/v2/ASE000000000895011/COVER/cover1.jpg</t>
  </si>
  <si>
    <t>КаждыйРебёнокЖелаетЗнать Чеснова  Домашка без слёз</t>
  </si>
  <si>
    <t>В своей новой книге «Домашка без слёз» известный психолог Ирина Чеснова расскажет юным читателям – младшим и средним школьникам – о том, как делать уроки без мучений, ссор с близкими и учитывая свои особенности. Не секрет, что домашка вызывает у учеников и их родителей самые противоречивые чувства. Как их примирить? Как сесть за уроки, если не хочется, как справиться с большим объемом заданий, не бояться ошибок и всё успевать? Что делать сперва – самое сложное или самое легкое, а также другие секреты, как управляться с домашкой играючи, вы узнаете из этой книги.
Для младшего и среднего школьного возраста.</t>
  </si>
  <si>
    <t>Бесплодные земли</t>
  </si>
  <si>
    <t>978-5-17-091443-2</t>
  </si>
  <si>
    <t>THE DARK TOWER #3: THE WASTE LANDS</t>
  </si>
  <si>
    <t>ASE000000000713197</t>
  </si>
  <si>
    <t>http://cdn.eksmo.ru/v2/ASE000000000713197/COVER/cover1.jpg</t>
  </si>
  <si>
    <t>Кинг(нов/м)Бесплодные земли</t>
  </si>
  <si>
    <t>Цикл «Темная Башня» — это opus magnum — лучшая работа — Стивена Кинга. История последнего стрелка Роланда Дискейна и его друзей.
Произведения, входящие в этот цикл, не раз являлись номинантами премии Брэма Стокера. У «Темной Башни» сотни тысяч фанатов и десятки фан-клубов, ей посвящено множество книг и статей.
Юный Роланд — последний благородный рыцарь в мире, «сдвинувшемся с места». Ему во что бы то ни стало нужно найти Темную Башню — средоточие Силы, краеугольный камень мироздания. В долгом и опасном пути его сопровождают люди из реального мира — мелкий воришка-наркоман и женщина с раздвоенным сознанием. Путникам противостоит могущественный колдун, некогда предсказавший Роланду судьбу по картам Таро...</t>
  </si>
  <si>
    <t>Легенды квилетов</t>
  </si>
  <si>
    <t>Невельсон О.</t>
  </si>
  <si>
    <t>Киноартефакты</t>
  </si>
  <si>
    <t>978-5-17-172595-2</t>
  </si>
  <si>
    <t>ASE000000000887381</t>
  </si>
  <si>
    <t>http://cdn.eksmo.ru/v2/ASE000000000887381/COVER/cover1.jpg</t>
  </si>
  <si>
    <t>Киноартефакты Невельсон Легенды квилетов</t>
  </si>
  <si>
    <t>Квилеты - племя североамериканских индеицев, живущее в одноименной резервации на западе Олимпийского полуострова в штате Вашингтон, США.
Их мифологическое сознание тысячелетиями формировалось в суровых условиях тропических дождевых лесов на берегу океана, который служил им одновременно источником пропитания и главной угрозой для жизни. Неудивительно, что в основе дошедшего до нас корпуса легенд лежит в первую очередь борьба - с силами природы, темным колдовством и собственным животным началом. 
Странствуя вместе с героями этой книги по прибрежным скалам и сумрачным лесам, читатель своими глазами увидит историю чудесного превращения волков в людей, вступит в поединок с Птицей Громовержцем и столкнется с пугающими, но прекрасными Хладными....</t>
  </si>
  <si>
    <t>Узы крови</t>
  </si>
  <si>
    <t>978-5-17-161598-7</t>
  </si>
  <si>
    <t>BLOODLINE</t>
  </si>
  <si>
    <t>ASE000000000878222</t>
  </si>
  <si>
    <t>http://cdn.eksmo.ru/v2/ASE000000000878222/COVER/cover1.jpg</t>
  </si>
  <si>
    <t>КиСП(нов/м)Шелдон Узы крови</t>
  </si>
  <si>
    <t>Элизабет Рофф. Наследница гигантской фармацевтической империи, оставленной ей отцом, погибшим при весьма загадочных обстоятельствах.
Она уверена: это убийство и следующей жертвой обречена стать она сама.
Но  кому выгодно убрать ее с дороги? Любому из многочисленных родственников, отчаянно нуждающихся в деньгах… А еще – вышедшему из низов удачливому бизнесмену, которого Элизабет любит – и который на первый взгляд платит ей взаимностью…</t>
  </si>
  <si>
    <t>Праздник, который всегда с тобой</t>
  </si>
  <si>
    <t>978-5-17-113148-7</t>
  </si>
  <si>
    <t>A MOVEABLE FEAST (Restored Edition)</t>
  </si>
  <si>
    <t>ASE000000000841389</t>
  </si>
  <si>
    <t>http://cdn.eksmo.ru/v2/ASE000000000841389/COVER/cover1.jpg</t>
  </si>
  <si>
    <t>ЛучшМирКлассика Хемингуэй Праздник, который всегда с тобой</t>
  </si>
  <si>
    <t>Париж «золотых двадцатых» для миллионов читателей всего мира навеки останется «Парижем Хемингуэя» — городом, где не имея за душой лишнего гроша можно жить, работать и быть счастливым.
Десятилетиями это произведение публиковалось по его изданию 1964 года, вышедшему спустя три года после смерти писателя.
Однако внук и сын писателя Шон и Патрик, проделав огромную работу, восстановили подлинный текст рукописи в том виде, в каком он существовал еще при жизни писателя. 
Теперь у читателя есть возможность познакомиться с тем «Праздником…», который хотел представить ему сам Эрнест Хемингуэй…</t>
  </si>
  <si>
    <t>Книга магии: искусство ритуалов и заклинаний</t>
  </si>
  <si>
    <t>Скай А.</t>
  </si>
  <si>
    <t>Магический наставник</t>
  </si>
  <si>
    <t>978-5-17-180825-9</t>
  </si>
  <si>
    <t>МагичНаставник</t>
  </si>
  <si>
    <t>THE MODERN WITCHCRAFT SPELL BOOK</t>
  </si>
  <si>
    <t>ASE000000000894405</t>
  </si>
  <si>
    <t>http://cdn.eksmo.ru/v2/ASE000000000894405/COVER/cover1.jpg</t>
  </si>
  <si>
    <t>МагичНаставник Скай Книга магии: искусство ритуалов и заклинаний</t>
  </si>
  <si>
    <t>Откройте врата в мир древней мудрости и современной магии!
Эта книга поможет вам пробудить внутреннюю силу, научиться управлять энергией и создавать заклинания, которые действительно работают.
Вы узнаете:
•   Что такое магия и как ее применять в повседневной жизни
•   Как взаимодействовать с духами и природными элементами
•   Более 100 заклинаний на любовь, здоровье, богатство и защиту
•   Ритуалы для привлечения удачи в карьере и самореализации
Благодаря практическому подходу, доступным ингредиентам и глубокому пониманию магических процессов вы сможете уверенно творить чудеса в своей жизни.
Ваш путь в мир магии начинается с этой книги – творите свою судьбу!</t>
  </si>
  <si>
    <t>Тот, кто ловит мотыльков</t>
  </si>
  <si>
    <t>Михалкова Е.И.</t>
  </si>
  <si>
    <t>Безупречный детектив (м)</t>
  </si>
  <si>
    <t>978-5-17-167584-4</t>
  </si>
  <si>
    <t>БезупречныйДетектив(м)</t>
  </si>
  <si>
    <t>ASE000000000884063</t>
  </si>
  <si>
    <t>http://cdn.eksmo.ru/v2/ASE000000000884063/COVER/cover1.jpg</t>
  </si>
  <si>
    <t>Михалкова(БезупречныйДетектив/м)Тот, кто ловит мотыльков</t>
  </si>
  <si>
    <t>•   Новое дело неподражаемого тандема частных сыщиков Макара Илюшина и Сергея Бабкина — в разных уголках страны бесследно пропали две женщины. Все думают, что одна просто ушла от мужа, а другая — заблудилась. Но почему их следы обрываются так неожиданно? И как связаны два этих исчезновения?
•   Переиздание истории в новой авторской серии «Безупречный детектив» в удобном покет-формате.
•   От мастера остросюжетного детектива в ярких российских реалиях и одной из самых экранизируемых писательниц. Тираж книг Елены Михалковой превысил 1 000 000 экземпляров.
•   Следствие ведут эксцентричные, но проницательные сыщики. Рекомендуем книгу всем, кто очарован историями о Пуаро, Ниро Вульфе и Коломбо и одновременно с интересом смотрит документалки о российском криминале.</t>
  </si>
  <si>
    <t>Богатая женщина уходит ненадолго из своего дома в подмосковном поселке — и исчезает бесследно.
Другая, живущая в глухой деревне, идет в лес — и не возвращается.
О первой говорят, что она сбежала от нелюбимого мужа.
О второй — что она заблудилась.
Частным детективам предстоит выяснить, правда ли это.
Что скрывают дома пропавших? Почему следы обеих обрываются так странно?
Об очередном расследовании Макара Илюшина и Сергея Бабкина читайте в детективе Елены Михалковой!</t>
  </si>
  <si>
    <t>Лолита. Сценарий</t>
  </si>
  <si>
    <t>Набоковский корпус</t>
  </si>
  <si>
    <t>978-5-17-175859-2</t>
  </si>
  <si>
    <t>Набоков(Весь)</t>
  </si>
  <si>
    <t>LOLITA: A SCREENPLAY</t>
  </si>
  <si>
    <t>ASE000000000890372</t>
  </si>
  <si>
    <t>http://cdn.eksmo.ru/v2/ASE000000000890372/COVER/cover1.jpg</t>
  </si>
  <si>
    <t>Набоков(Весь)Лолита. Сценарий</t>
  </si>
  <si>
    <t>– Уникальная возможность узнать, как могла бы выглядеть экранизация знаменитой “Лолиты”, если бы режиссером стал сам Владимир Набоков.
– Редкий случай, когда сценарий читается как полноценная художественная проза.
– Набоков с блеском исследует возможности кино передавать внутренний мир героев.
– Дополнительные материалы и комментарии редактора помогают лучше понять авторский замысел и знакомят с историей создания сценария.
– Выходит в серии “Набоковский корпус”.</t>
  </si>
  <si>
    <t>«Лолита» — самая известная книга Владимира Набокова, сценарий «Лолиты», по собственному признанию писателя, — его «самое дерзкое и рискованное предприятие в области драматургии». Написанный в Беверли-Хиллз вскоре после триумфальной публикации романа в США, он был назван «лучшим из когда‑либо созданных в Голливуде сценариев» и лег в основу одноименной картины, снятой Стэнли Кубриком. В отличие от романа, в сценарии иное освещение, иной угол зрения, по‑другому распределены роли. Набоков изменил множество деталей, придумал новых героев, создал эпизоды, позволяющие по‑новому взглянуть не только на узор трагической жизни Гумберта и Лолиты, но и на замысел самого романа.
Помимо предисловия Набокова, настоящее издание содержит архивные материалы, письма Владимира и Веры Набоковых по поводу экранизации «Лолиты», а также обстоятельное эссе и комментарии переводчика.</t>
  </si>
  <si>
    <t>Лепим из пластилина для девочек</t>
  </si>
  <si>
    <t>978-5-17-178603-8</t>
  </si>
  <si>
    <t>ASE000000000892602</t>
  </si>
  <si>
    <t>http://cdn.eksmo.ru/v2/ASE000000000892602/COVER/cover1.jpg</t>
  </si>
  <si>
    <t>ПервСамоучДетей Лепим из пластилина для девочек</t>
  </si>
  <si>
    <t>Самоучитель «Лепим из пластилина для девочек» — это коллекция мастер-классов с простыми детальными инструкциями и наглядными картинками. Крупные и красочные пошаговые иллюстрации понятны даже маленькому ребёнку, который ещё не умеет читать. Великолепные поделки собираются из самых простых базовых фигур: шариков, колбасок, полосок, валиков. Малышка научится лепить цветы и ягоды, конфеты и печенье, принцесс и фей, различных животных и многое другое. Материал книги расположен от простого к сложному. В книге 64 страницы формата А4, качественная печать, белая плотная бумага. Лепка — лучший способ развить мелкую моторику, пространственное мышление и воображение. Отличный подарок девочке на любой праздник. Прекрасная идея, как провести время всей семьёй весело и с пользой — удовольствие гарантировано и детям, и взрослым!</t>
  </si>
  <si>
    <t>«Лепим из пластилина для девочек» — самоучитель с понятными пошаговыми инструкциями и яркими наглядными иллюстрациями. Великолепные поделки собираются из простых базовых фигур: шариков, колбасок, полосок, валиков. Малышка научится лепить цветы и ягоды, конфеты и печенье, принцесс и фей, различных животных и многое другое.
Для дошкольного возраста.</t>
  </si>
  <si>
    <t>Испания. Полная история</t>
  </si>
  <si>
    <t>Наварете Р.</t>
  </si>
  <si>
    <t>978-5-17-180264-6</t>
  </si>
  <si>
    <t>ASE000000000894026</t>
  </si>
  <si>
    <t>http://cdn.eksmo.ru/v2/ASE000000000894026/COVER/cover1.jpg</t>
  </si>
  <si>
    <t>ПолнИсторияСтраны Испания. Полная история</t>
  </si>
  <si>
    <t>Испанцы — народ азартный, подвижный и весьма шумный. Испанцы — очень неорганизованные люди, и если поезд у них приходит или отходит вовремя, то это не норма, а «приятный сюрприз». И если вызванный мастер является точно в назначенный час, то это не правило, а простое совпадение. В Испании имеется 17 областей, и у каждой своя собственная столица, флаг и законодательство. Всевозможные каталонцы, андалузцы, арагонцы, баски, кастильцы и галисийцы совершенно не похожи друг на друга, но еще больше они отличаются от других народов. Рамон Наварете с огромным удовольствием рассказывает об этом народе и о событиях, что успели произойти за всю историю существования этой прекрасной страны.</t>
  </si>
  <si>
    <t>Магия трав и растений. Зеленое волшебство в твоих руках: рецепты, свечи, лунные ритуалы</t>
  </si>
  <si>
    <t>Практическая магия для жизни</t>
  </si>
  <si>
    <t>978-5-17-181684-1</t>
  </si>
  <si>
    <t>ПрактичМагияЖизни</t>
  </si>
  <si>
    <t>ASE000000000894052</t>
  </si>
  <si>
    <t>http://cdn.eksmo.ru/v2/ASE000000000894052/COVER/cover1.jpg</t>
  </si>
  <si>
    <t>ПрактичМагияЖизни Магия трав и растений. Зеленое волшебство в твоих руках: рецепты, свечи, лунные ритуалы</t>
  </si>
  <si>
    <t>Книга для тех, кто уже встал на путь зеленой ведьмы и кто готов к глубинному погружению в специфику работы с травами. Автор выбрала самые популярные и доступные травы, раскрыв магический потенциал которых, вы сможете изменить свою жизнь. Магическое досье на сами травы, их сочетания между собой, а также с камнями, кристаллами и свечами, правила заготовки, использования и хранения, чайная магия — все аспекты магического травоведения будут вам подвластны. 
Книга снабжена краткими таблицами-подсказками, списком противопоказаний и другими справочными материалами.</t>
  </si>
  <si>
    <t>Нарушение порядка</t>
  </si>
  <si>
    <t>Воронин Г.М.</t>
  </si>
  <si>
    <t>978-5-17-181824-1</t>
  </si>
  <si>
    <t>Сергеева Дания Загидовна</t>
  </si>
  <si>
    <t>ASE000000000894030</t>
  </si>
  <si>
    <t>http://cdn.eksmo.ru/v2/ASE000000000894030/COVER/cover1.jpg</t>
  </si>
  <si>
    <t>РоманПоколения Воронин Нарушение порядка</t>
  </si>
  <si>
    <t>– Дебютный сборник молодого автора: три повести о современности с неожиданными поворотами и мистическим оттенком.
– Темы, близкие каждому, особенно в наши дни: рутина, пустота повседневности, потеря контроля, поиск по-настоящему ценного в этом мире.
– Каждая повесть — отдельный герой и особая атмосфера, от реализма до мистики.
– Геннадий Воронин (р. 1993) — москвич, выпускник Creative Writing School, руководитель проектов в «Яндексе».
– Серия «Роман поколения». Читайте также: «Там темно» Марии Лебедевой, «Вдовушка» Анны Чухлебовой, «Голод. Нетолстый роман» Светланы Павловой.</t>
  </si>
  <si>
    <t>Геннадий Воронин (р. 1993) — прозаик; живет в Москве, работает руководителем проектов в Яндексе. Выпускник Creative Writing School.
«Нарушение порядка» — три истории о том, как ведет себя человек, когда ломается его привычная картина мира.
В повести «Охота» герой пытается решить жизнь как уравнение. Если каждый поступок имеет причину и всё предопределено, можно ли просчитать судьбу?
«В шкафу» — про слепую материнскую любовь и попытку ответить на вопрос: что страшнее — потерять близкого или понять, что он всегда был другим?
В «Стёклах» университетский профессор узнает диагноз, который рушит не только его планы, но и привычный образ самого себя.
Геннадий Воронин пишет остро, парадоксально. С разных сторон подсвечивает важнейшую, быть может, на сегодня проблему: как сквозь симулякры и личные иллюзии пробиться к реальности.
Ольга Славникова</t>
  </si>
  <si>
    <t>150 советов тарологу. Все, что нужно знать о работе с Таро</t>
  </si>
  <si>
    <t>Берг Л.</t>
  </si>
  <si>
    <t>Символы и смыслы</t>
  </si>
  <si>
    <t>978-5-17-175844-8</t>
  </si>
  <si>
    <t>СимволыСмыслы</t>
  </si>
  <si>
    <t>ASE000000000890357</t>
  </si>
  <si>
    <t>http://cdn.eksmo.ru/v2/ASE000000000890357/COVER/cover1.jpg</t>
  </si>
  <si>
    <t>СимволыСмыслы 150 советов тарологу. Все, что нужно знать о работе с Таро</t>
  </si>
  <si>
    <t>Автор этой книги — ЛАДА БЕРГ, практикующий таролог, психолог и специалист в сфере отношений. Она начала работать с Таро более десяти лет назад и обладает ценными знаниями. Ее цель — сделать карты доступными и понятными для каждого.
В книге Лады 150 практических советов, которые помогут выстроить свою работу с картами максимально эффективно. Также раскрываются важные вопросы энергетической защиты, саморазвития таролога и создания раскладов.
ВНУТРИ ВЫ НАЙДЕТЕ:
•   полезные практики;
•   рекомендации по подготовке к раскладам;
•   правила общения с клиентами;
•   советы о том, как сохранять ресурсное состояние;
•   авторские расклады. 
Эти советы пригодятся как начинающим тарологам, которые делают первые шаги, так и практикам с опытом, стремящимся углубить свои знания и навыки. Книга станет вашим помощником на этом пути. Открывайте ее, когда нужны советы, вдохновение или ответы на вопросы, возникающие в процессе работы.</t>
  </si>
  <si>
    <t>Популярный англо-русский русско-английский словарь</t>
  </si>
  <si>
    <t>978-5-17-084625-2</t>
  </si>
  <si>
    <t>AST000000000131154</t>
  </si>
  <si>
    <t>http://cdn.eksmo.ru/v2/AST000000000131154/COVER/cover1.jpg</t>
  </si>
  <si>
    <t>СловШкНов.Мюллер 130тыс.слов Анг.-Рус. Рус.-Анг. Популярный</t>
  </si>
  <si>
    <t>Легендарный словарь, выдержавший десятки переизданий, переработанный, обогащенный современной лексикой, является незаменимым помощником для чтения и перевода текстов различной сложности, для пополнения активного словарного запаса пользователя до уровня Upper-Intermediate. Предназначен для учащихся старших классов, студентов и лиц, изучающих английский язык самостоятельно или на курсах.</t>
  </si>
  <si>
    <t>Переведи часы назад</t>
  </si>
  <si>
    <t>Рубальская Л.А.</t>
  </si>
  <si>
    <t>Стихи о любви.</t>
  </si>
  <si>
    <t>978-5-17-103360-6</t>
  </si>
  <si>
    <t>100х140</t>
  </si>
  <si>
    <t>ASE000000000829942</t>
  </si>
  <si>
    <t>http://cdn.eksmo.ru/v2/ASE000000000829942/COVER/cover1.jpg</t>
  </si>
  <si>
    <t>Стихи о любви.Рубальская Переведи часы назад</t>
  </si>
  <si>
    <t>Лариса Рубальская - один из самых популярных современных поэтов. Ее стихи находят отклик в душах миллионов людей, ведь основная их тема - любовь. Это чувство знакомо многим из нас, оно наполняет нашу жизнь грустными и счастливыми моментами, радостными предчувствиями, романтическими переживаниями. Каждое стихотворение Ларисы Рубальской - отдельная история, которая, возможно, похожа на вашу…</t>
  </si>
  <si>
    <t>Песни на стихи Ларисы Рубальской с удовольствием поют и звезды эстрады, и самодеятельные исполнители, и не артисты вовсе, а просто люди. Ведь ее прозрачные, мелодичные стихи сами собой на душу ложатся. В основном они о любви: романтической и драматической, полной радостных предчувствий, грустной и счастливой. "По улицам не просто так хожу - наблюдаю. Я и на лавочке с бабушками посижу, и с детишками постою, и с девчонками молодыми тут поболтаю. Надо слушать жизнь". Умение слушать биение сердца, живущего в ожидании чуда, и умение воплотить это волнение в стихотворных строках - вот главный секрет творчества Ларисы Рубальской, одного из самых популярных поэтов  сегодняшней России.</t>
  </si>
  <si>
    <t>Обитаемый остров</t>
  </si>
  <si>
    <t>Лучшие книги братьев Стругацких</t>
  </si>
  <si>
    <t>978-5-17-118866-5</t>
  </si>
  <si>
    <t>Стругацкие(лучшее)</t>
  </si>
  <si>
    <t>ASE000000000847266</t>
  </si>
  <si>
    <t>http://cdn.eksmo.ru/v2/ASE000000000847266/COVER/cover1.jpg</t>
  </si>
  <si>
    <t>Стругацкие(лучшее)Обитаемый остров</t>
  </si>
  <si>
    <t>– От авторов книг «Понедельник начинается в субботу», «Трудно быть богом» и «Пикник на обочине».
– Братья Аркадий и Борис Стругацкие — главные лица в советской фантастике, их творчество оказало огромное влияние на все последующее развитие жанра в нашей стране.
– Авторская серия «Лучшие книги братьев Стругацких» в стильном оформлении и твердой обложке.</t>
  </si>
  <si>
    <t>В 2114 году человечество создает новую космическую группу — Группу Свободного Поиска. Теперь любой человек, получив космический корабль и зарегистрировав маршрут, может отправиться в открытый космос. Тысячи людей устремляются к звездам… Романтический порыв неудержим, но страшные и жестокие испытания ожидают молодых волонтеров ГСП. И человечеству не раз придется столкнуться с последствиями эпохи бурного покорения космоса…</t>
  </si>
  <si>
    <t>Укажи мне путь</t>
  </si>
  <si>
    <t>Мэл С.</t>
  </si>
  <si>
    <t>978-5-17-176236-0</t>
  </si>
  <si>
    <t>ASE000000000890749</t>
  </si>
  <si>
    <t>http://cdn.eksmo.ru/v2/ASE000000000890749/COVER/cover1.jpg</t>
  </si>
  <si>
    <t>ТёмныеТропы МэлУкажи мне путь</t>
  </si>
  <si>
    <t>Добро пожаловать в мистический Петербург, где усопшие не всегда уходят 
насовсем. Иногда души мертвых возвращаются, и никому не известно, станут ли 
они монстрами, одержимыми жаждой убийства.
Виктор и Женя могут видеть мертвых, а Гриша — уже мертв. Им придется 
распутать клубок зловещих тайн, столкнуться с тьмой и сразиться с чудовищами, 
таящимися не только на улицах ночного города, но и в душе каждого из них.</t>
  </si>
  <si>
    <t>978-5-17-087819-2</t>
  </si>
  <si>
    <t>ASE000000000701737</t>
  </si>
  <si>
    <t>http://cdn.eksmo.ru/v2/ASE000000000701737/COVER/cover1.jpg</t>
  </si>
  <si>
    <t>Шелдон(best/м)Узы крови</t>
  </si>
  <si>
    <t>Элизабет Рофф. Наследница гигантской фармацевтической империи, оставленной ей отцом, погибшим при ВЕСЬМА ЗАГАДОЧНЫХ ОБСТОЯТЕЛЬСТВАХ.
Она уверена – это УБИЙСТВО, и следующей жертвой обречена стать ОНА САМА.
Но – кому выгодно убрать ее с дороги? Любому из многочисленных родственников, отчаянно нуждающихся в деньгах… А еще - вышедшему из низов удачливому бизнесмену, которого Элизабет любит – и который, на первый взгляд, платит ей взаимностью…</t>
  </si>
  <si>
    <t>978-5-17-127202-9</t>
  </si>
  <si>
    <t>ASE000000000852702</t>
  </si>
  <si>
    <t>http://cdn.eksmo.ru/v2/ASE000000000852702/COVER/cover1.jpg</t>
  </si>
  <si>
    <t>ЭксклюзивКлассика Бронте Грозовой Перевал(2-ое издание)</t>
  </si>
  <si>
    <t>"Грозовой перевал" Эмили Бронте — не просто золотая классика мировой литературы, но роман, перевернувший в свое время представления о романтической прозе. Проходят годы и десятилетия, но история бурной, страстной, трагической любви Хитклифа и Кэти по-прежнему не поддается ходу времени. "Грозовым перевалом" зачитывалось уже много поколений женщин — продолжают зачитываться и сейчас. Эта книга не стареет, как не стареет истинная любовь…</t>
  </si>
  <si>
    <t>978-5-17-159934-8</t>
  </si>
  <si>
    <t>ASE000000000876506</t>
  </si>
  <si>
    <t>http://cdn.eksmo.ru/v2/ASE000000000876506/COVER/cover1.jpg</t>
  </si>
  <si>
    <t>ЭксклюзивКлассика Кинг Бесплодные земли</t>
  </si>
  <si>
    <t>Письма Баламута. Баламут предлагает тост</t>
  </si>
  <si>
    <t>978-5-17-111873-0</t>
  </si>
  <si>
    <t>ASE000000000840041</t>
  </si>
  <si>
    <t>http://cdn.eksmo.ru/v2/ASE000000000840041/COVER/cover1.jpg</t>
  </si>
  <si>
    <t>ЭксклюзивКлассика Льюис Письма Баламута. Баламут предлагает тост</t>
  </si>
  <si>
    <t>— От автора знаменитого цикла «Хроники Нарнии».
— Клайв Стейплз Льюис — известный британский писатель, поэт, филолог и теолог, автор книг в жанрах фэнтези и научной фантастики, а также многочисленных трудов по христианской апологетике, один из самых заметных культурных деятелей Великобритании XX века.
— «Письма Баламута» — одно из первых знаковых произведений Льюиса, в котором поднимаются вопросы религии, нравственности, любви, хороших и плохих поступков. 
— В легкой и остроумной форме Льюис объясняет важные философские вопросы и рассуждает на вечные темы добра и зла.
— Написанная более полувека назад повесть не теряет актуальности и в наши дни.
— В данное издание также вошел рассказ «Баламут поднимает тост», в котором Льюис иносказательно проходится по недостаткам системы государственного образования.
— Издание в серии «Эксклюзивная классика» — в удобном карманном формате и узнаваемом оформлении.</t>
  </si>
  <si>
    <t>«Нет пророка в своем отечестве», – это столь любимое писателями изречение вполне мог бы подтвердить и Льюис, ведь «Письма Баламута», первое опубликованное им художественное произведение, оказалось практически незамеченным на родине, и лишь шумный успех в США заставил британцев по достоинству оценить литературный талант нового автора.
Сюжет «Писем Баламута» несложен – маститый, многого добившийся в адской иерархии бес отечески наставляет неискушенного племянника, делающего первые шаги на пути уловления человеческих душ. Дебютное задание бесенка в дьявольском высшем обществе – совращение добродетельного молодого англичанина. Юноша только-только вступил на путь веры, и его неокрепший дух представляется легкой добычей юному бесу.  
В сборник также входит примыкающий к «Письмам Баламута» рассказ «Баламут предлагает тост».</t>
  </si>
  <si>
    <t>Животные и птицы</t>
  </si>
  <si>
    <t>Энциклопедия для детей с объемными картинками и окошками</t>
  </si>
  <si>
    <t>978-5-17-169911-6</t>
  </si>
  <si>
    <t>250х255</t>
  </si>
  <si>
    <t>картон мелованный 215</t>
  </si>
  <si>
    <t>84x106/12</t>
  </si>
  <si>
    <t>Смолькова Дарья Александровна</t>
  </si>
  <si>
    <t>ЭнцОбъемКартОкошками</t>
  </si>
  <si>
    <t>Animals and birds (small pop-up)</t>
  </si>
  <si>
    <t>ASE000000000885833</t>
  </si>
  <si>
    <t>http://cdn.eksmo.ru/v2/ASE000000000885833/COVER/cover1.jpg</t>
  </si>
  <si>
    <t>ЭнцОбъемКартОкошками Животные и птицы</t>
  </si>
  <si>
    <t>Перед тобой настоящая интерактивная энциклопедия с окошками, объёмными 3D картинками, выдвижными элементами и самыми интересными фактами о мире животных и птиц! 
52 окошка и 2 объемные конструкции! 
Отправимся в путешествие по разным уголкам планеты! Ты сможешь погулять по саванне или заснеженному лесу и познакомиться со многими их обитателями: от табунов зебр и прайда львов до бурого медведя, который ушёл в спячку на зиму.</t>
  </si>
  <si>
    <t>Отправимся в путешествие по разным уголкам планеты! Ты сможешь погулять по саванне или заснеженному лесу и познакомиться со многими их обитателями: от табунов зебр и прайда львов до бурого медведя, который ушёл в спячку на зиму.
Из книги ты узнаешь:
•    Зачем бобрам такие крупные и крепкие зубы
•    Кто носит звание самого быстрого животного
•    Как звери защищаются от врагов
•    Какие птицы спят днём, а бодрствуют ночью
•    Зачем животные впадают зимой в спячку
52 окошка
2 объемные конструкции</t>
  </si>
  <si>
    <t>Насекомые</t>
  </si>
  <si>
    <t>978-5-17-168607-9</t>
  </si>
  <si>
    <t>Insects (small pop-up book)</t>
  </si>
  <si>
    <t>ASE000000000885023</t>
  </si>
  <si>
    <t>http://cdn.eksmo.ru/v2/ASE000000000885023/COVER/cover1.jpg</t>
  </si>
  <si>
    <t>ЭнцОбъемКартОкошками Насекомые</t>
  </si>
  <si>
    <t>Перед тобой настоящая интерактивная энциклопедия с окошками, объёмными 3D картинками, выдвижными элементами и самыми интересными фактами о мире насекомых!
3 объёмные конструкции и 53 окошка!
Часто мы даже не задумываемся, насколько велик мир маленьких жителей нашей планеты. Сколько же разных насекомых существует? Они летают, прыгают, ползают, плавают, а найти их можно абсолютно везде!</t>
  </si>
  <si>
    <t>Часто мы даже не задумываемся, насколько велик мир маленьких жителей нашей планеты. Сколько же разных насекомых существует? Они летают, прыгают, ползают, плавают, а найти их можно абсолютно везде!
Из книги ты узнаешь:
•    Почему многих насекомых можно назвать «мастерами маскировки»
•    Чем отличаются ночные и дневные бабочки
•    Как устроена жизнь в муравейнике
•    Чем опасна саранча
•    Почему жуков-могильщиков называют «санитарами леса»
3 объёмные конструкции
53 окошка</t>
  </si>
  <si>
    <t>978-5-17-169917-8</t>
  </si>
  <si>
    <t>Ocean (small pop-up)</t>
  </si>
  <si>
    <t>ASE000000000885836</t>
  </si>
  <si>
    <t>http://cdn.eksmo.ru/v2/ASE000000000885836/COVER/cover1.jpg</t>
  </si>
  <si>
    <t>ЭнцОбъемКартОкошками Подводный мир</t>
  </si>
  <si>
    <t>Перед тобой настоящая интерактивная энциклопедия с окошками, объёмными 3D картинками, выдвижными элементами и самыми интересными фактами о подводном мире! 
65 окошек и 3 объёмные конструкции!
Какой загадочный подводный мир! Там царят свои порядки и обитают существа, о которых многие из нас даже не подозревают! Из книги ты узнаешь, кто обитает на суше вблизи морей и океанов, а кто прячется в глубинах, куда даже не доходит солнечный свет.</t>
  </si>
  <si>
    <t>Какой загадочный подводный мир! Там царят свои порядки и обитают существа, о которых многие из нас даже не подозревают! Из книги ты узнаешь, кто обитает на суше вблизи морей и океанов, а кто прячется в глубинах, куда даже не доходит солнечный свет.
Из книги ты узнаешь:
• Как дышат акулы и почему у них так много зубов
• Кто может проплыть от Арктики до Антарктиды
• Почему камбала так странно выглядит
• Кто самый большой обитатель всех морей и океанов
• Чем млекопитающие, живущие в воде, отличаются от рыб
65 окошек
3 объёмные конструкции</t>
  </si>
  <si>
    <t>Транспорт</t>
  </si>
  <si>
    <t>978-5-17-168608-6</t>
  </si>
  <si>
    <t>Traffic (small pop-up)</t>
  </si>
  <si>
    <t>ASE000000000885024</t>
  </si>
  <si>
    <t>http://cdn.eksmo.ru/v2/ASE000000000885024/COVER/cover1.jpg</t>
  </si>
  <si>
    <t>ЭнцОбъемКартОкошками Транспорт</t>
  </si>
  <si>
    <t>Перед тобой настоящая интерактивная энциклопедия с окошками, объёмными 3D картинками, выдвижными элементами и самыми интересными фактами о мире машин, техники и транспорта!
68 окошек и 3 объёмные конструкции!
Технический прогресс не стоит на месте! Машины используются людьми в совершенно разных сферах жизни: на стройке, для сбора и обработки урожая, для передвижения по суше, воде и воздуху. А ведь так было не всегда! Только в конце 19 века сконструировали первый в мире автомобиль.</t>
  </si>
  <si>
    <t>Технический прогресс не стоит на месте! Машины используются людьми в совершенно разных сферах жизни: на стройке, для сбора и обработки урожая, для передвижения по суше, воде и воздуху. А ведь так было не всегда! Только в конце 19 века сконструировали первый в мире автомобиль.
Из книги ты узнаешь:
• Много фактов из истории возникновения первых автомобилей
• Какие машины используют на стройке
• О том, как делают автомобили
• Зачем нужны специальные машины при сборе урожая
• Какие существуют корабли и летательные аппараты
• Зачем и какие корабли летают в космос
68 окошек
3 объёмные конструкции</t>
  </si>
  <si>
    <t>Чрезвычайные ситуации: правила выживания</t>
  </si>
  <si>
    <t>978-5-17-168609-3</t>
  </si>
  <si>
    <t>Disaster relieve (small pop-up)</t>
  </si>
  <si>
    <t>ASE000000000885025</t>
  </si>
  <si>
    <t>http://cdn.eksmo.ru/v2/ASE000000000885025/COVER/cover1.jpg</t>
  </si>
  <si>
    <t>ЭнцОбъемКартОкошками Чрезвычайные ситуации: правила выживания</t>
  </si>
  <si>
    <t>Перед тобой настоящая интерактивная энциклопедия с окошками, объёмными 3D картинками, выдвижными элементами и самыми интересными фактами о том, что делать при чрезвычайных ситуациях!
62 окошка и 3 объёмные конструкции!
Что делать, если начался пожар, обрушился торнадо или наводнение или ты потерялся в лесу? Кому звонить и что делать? Без паники! В нашей энциклопедии ты найдёшь много информации о том, как вести себя во время чрезвычайных ситуаций. А ещё ты узнаешь, из-за чего случаются катастрофы, какие бывают степени опасности для человека и как учёные предсказывают природные катаклизмы.</t>
  </si>
  <si>
    <t>Что делать, если начался пожар, обрушился торнадо или наводнение или ты потерялся в лесу? Кому звонить и что делать? Без паники! В нашей энциклопедии ты найдёшь много информации о том, как вести себя во время чрезвычайных ситуаций. А ещё ты узнаешь, из-за чего случаются катастрофы, какие бывают степени опасности для человека и как учёные предсказывают природные катаклизмы.
Из книги ты узнаешь:
• Что делать при землетрясениях и наводнениях
• Как выбраться из горящего здания
• Правила дорожного движения
• Правила безопасности на улице, дома и в общественных местах
62 окошка
3 объёмные конструкции</t>
  </si>
  <si>
    <t>Убежище</t>
  </si>
  <si>
    <t>Дуглас П.</t>
  </si>
  <si>
    <t>Newromance</t>
  </si>
  <si>
    <t>978-5-17-136170-9</t>
  </si>
  <si>
    <t>NewRomance</t>
  </si>
  <si>
    <t>HIDEAWAY</t>
  </si>
  <si>
    <t>ASE000000000856966</t>
  </si>
  <si>
    <t>http://cdn.eksmo.ru/v2/ASE000000000856966/COVER/cover1.jpg</t>
  </si>
  <si>
    <t>NewRomance Дуглас Ночь Дьявола 2. Убежище (2-ое издание)</t>
  </si>
  <si>
    <t>Кай встретил Бэнкс за год до окончания школы. Он исповедовался перед ней, пока она сидела на месте священника. Спустя годы они встречаются вновь, и Кай жаждет мести за время, проведенное в тюрьме.
Культовый цикл «Ночь дьявола» — это яркий представитель жанра темный роман. Добро здесь не отличить от зла, порок порой сильно схож с добродетелью. Окунитесь в мрачный мир «Убежища» и сознайтесь в собственных грехах, ведь всадники Апокалипсиса уже рядом.
Десятки тысяч фанатов автора в России уже полюбили эту серию!</t>
  </si>
  <si>
    <t>Скрытые от посторонних глаз места, погони и запретные игры возвращаются…
Бэнкс
В глубине извилистых городских закоулков стоит отель «Понтифик». Обветшавший, пустой, мрачный, он заброшен и окружен забытой тайной.
Ты все еще думаешь, что легенда о двенадцатом этаже, скрытом от посторонних глаз, правдива? Загадка о таинственном постояльце, который не зарегистрировался при заселении и никогда не регистрируется при отъезде. Ты думаешь, я смогу помочь тебе найти это секретное убежище и добраться да него, не так ли?
Вместе со своими друзьями ты можешь попытаться меня запугать. Можешь попытаться надавить на меня. Потому что, несмотря на мои тщетные старания скрыть все, что я чувствую при виде тебя – еще с тех пор, когда была совсем девчонкой, – я все равно знаю: то, что ты ищешь, гораздо ближе, чем тебе кажется.
Я никогда его не предам. Так что сиди смирно. В Ночь Дьявола на тебя начнется охота.
Кай
Ты даже понятия не имеешь, что я ищу, Крошка. Не знаешь, кем мне пришлось стать, чтобы пережить три года в тюрьме, куда я попал за преступление, которое охотно совершил бы вновь. Никто не должен узнать, во что я превратился.
Мне нужно найти этот отель, нужно попасть туда, потому что я хочу, чтобы все закончилось. Хочу вернуть свою жизнь. Но чем больше времени мы проводим вместе, тем больше понятно: новый я – именно тот, кем мне суждено было стать.
Так что давай, не трусь! Мой дом стоит на холме. В него ведет множество путей, но выход найти совсем непросто. Я уже видел твое убежище. Пора тебе увидеть мое…</t>
  </si>
  <si>
    <t>Лимбус. Том 2</t>
  </si>
  <si>
    <t>Линь Э.</t>
  </si>
  <si>
    <t>Азиатское фэнтези. Миры Эон Линь</t>
  </si>
  <si>
    <t>978-5-17-173610-1</t>
  </si>
  <si>
    <t>АзиатскФэнтези</t>
  </si>
  <si>
    <t>ASE000000000888594</t>
  </si>
  <si>
    <t>http://cdn.eksmo.ru/v2/ASE000000000888594/COVER/cover1.jpg</t>
  </si>
  <si>
    <t>АзиатскФэнтези Линь Лимбус. Том 2</t>
  </si>
  <si>
    <t>– Второй том эпического фэнтези в азиатском антураже! Продолжение истории о юноше, который рожден, чтобы быть принесенным в жертву Верховному Жнецу из-за сделки, заключенной тысячу лет назад.
– Полное «стекла» повествование о чести, отваге и настоящей дружбе с бромансом, предопределенным судьбой. 
– Стильное оформление от художника Stasyan Ostrov: суперобложка, минималистичный переплет, более пятидесяти цветных и черно-белых иллюстраций внутри книги.
– В духе китайских новелл «Злодейский путь» и «Топить в огне бушующем печали».</t>
  </si>
  <si>
    <t>Лимбус хранит все ответы!
И через тысячу преград вода все равно течет в море. Так же и Юань Фэнь, скрывающийся под маской Верховного Жнеца, подобно воде продолжает искать способ вернуть душу Энделлиона.
Завеса между мирами неумолимо разрушается, и монстры во главе со Смертными Грехами затапливают кровью пограничные земли, уничтожая жителей Бесплотных городов. Теперь Юань Фэнь вместе с Богом Войны отправляется в Лунный город за следующим артефактом, охраняемым Повелителем тритонов Шуй Сяолуном.
Пытаясь распутать цепь событий прошлого, они оказываются в плену своих страхов и желаний, рискуя навсегда заблудиться в паутине иллюзий. Сможет ли душа, поглощенная Шигэтайяном, спасти их жизни и стать Десятым Солнцем из легенд?</t>
  </si>
  <si>
    <t>Тренд на сближение</t>
  </si>
  <si>
    <t>Коул К.</t>
  </si>
  <si>
    <t>Горячие боссы</t>
  </si>
  <si>
    <t>978-5-17-178802-5</t>
  </si>
  <si>
    <t>Маркитантова Софья Алексеевна</t>
  </si>
  <si>
    <t>ГорячиеБоссы</t>
  </si>
  <si>
    <t>ASE000000000892814</t>
  </si>
  <si>
    <t>http://cdn.eksmo.ru/v2/ASE000000000892814/COVER/cover1.jpg</t>
  </si>
  <si>
    <t>ГорячиеБоссы Коул Тренд на сближение</t>
  </si>
  <si>
    <t>Колтон Келли считал себя спокойным человеком ровно до того момента, как порог его компании переступила Айла. Полутораметровый ураган привносит в жизнь Колтона вечное раздражение, привычку постоянно дёргать коленом и давно позабытые чувства.
Айла Дэвидсон — противоположность слову «порядок», но под пристальными взглядами Колтона даже у неё появляется желание следовать правилам. Но у Айлы есть и своя цель: заставить Колтона следовать трендам.</t>
  </si>
  <si>
    <t>Горячие боссы (м)</t>
  </si>
  <si>
    <t>978-5-17-178713-4</t>
  </si>
  <si>
    <t>ГорячиеБоссы(м)</t>
  </si>
  <si>
    <t>ASE000000000889367</t>
  </si>
  <si>
    <t>http://cdn.eksmo.ru/v2/ASE000000000889367/COVER/cover1.jpg</t>
  </si>
  <si>
    <t>ГорячиеБоссы(м)Коул Тренд на сближение</t>
  </si>
  <si>
    <t>Жизнь Дениса Кораблёва. Филфак и вокруг: автобиороман с пояснениями</t>
  </si>
  <si>
    <t>Драгунский Д.В.</t>
  </si>
  <si>
    <t>Драгунский: личное</t>
  </si>
  <si>
    <t>978-5-17-181804-3</t>
  </si>
  <si>
    <t>Драгунский(личное)</t>
  </si>
  <si>
    <t>ASE000000000893156</t>
  </si>
  <si>
    <t>http://cdn.eksmo.ru/v2/ASE000000000893156/COVER/cover1.jpg</t>
  </si>
  <si>
    <t>Драгунский(личное)!Жизнь Дениса Кораблёва. Филфак и вокруг: автобиороман с пояснениями</t>
  </si>
  <si>
    <t>– Продолжение бестселлера «Подлинная жизнь Дениса Кораблёва» — жизнь Дениса Кораблёва на филфаке и вокруг.
– В книге показан уникальный мир факультета классической филологии МГУ 1960-70-х годов — легендарные преподаватели, одногруппники, манускрипты, студенческие вечеринки и романы.
– Главы автобиоромана сопровождаются авторским Словарем — со знанием дела и прекрасной иронией Драгунский объясняет читателю, что такое авоська, блат, фарцовщик и прочие слова из 1960-1970-х годов.</t>
  </si>
  <si>
    <t>Денис Драгунский — писатель, журналист, автор книг “Фабрика прозы”, “Обманщики”, “Дочь любимой женщины”, “Соседская девочка” и многих других.
Эта книга — продолжение бестселлера “Подлинная жизнь Дениса Кораблёва”. Там дело кончается поступлением в Университет на отделение классической филологии. Здесь — всё, что случилось потом: легендарные преподаватели, друзья-однокурсники, стройотряд и “картошка”, латынь и греческий, библиотеки и византийские манускрипты, вечеринки и, конечно, романы, влюбленности и измены. Предельно (а чаще всего — беспредельно) искренний рассказ о себе.
Даже если бы я дружил с волшебниками — я уже не хочу отыгрывать назад, как порой мечтал в юности. Не хочу, чтоб Кира вернула мне любовь, а товарищ Протопопов — характеристику для поступления в аспирантуру. Потому тогда у меня получилась бы совсем другая жизнь. Не моя, а вот этого мальчика двадцати трех лет — продленная до семидесяти пяти. Спасибо, не надо.
Действие автобиоромана происходит в незапамятные 1960–1970-е годы, поэтому каждую часть сопровождает словарь с пояснениями, что такое авоська, агитплакат, блат, жучок, толкач — и прочее и прочее.</t>
  </si>
  <si>
    <t>Александр Вампилов: Иркутская история</t>
  </si>
  <si>
    <t>Авченко В.О., Коровашко А.В.</t>
  </si>
  <si>
    <t>ЖИЛ</t>
  </si>
  <si>
    <t>978-5-17-181289-8</t>
  </si>
  <si>
    <t>ASE000000000892819</t>
  </si>
  <si>
    <t>http://cdn.eksmo.ru/v2/ASE000000000892819/COVER/cover1.jpg</t>
  </si>
  <si>
    <t>ЖИЛ Авченко Александр Вампилов: Иркутская история</t>
  </si>
  <si>
    <t>– Александр Вампилов — один из самых тонких и правдивых драматургов советского времени, автор пьес «Старший сын», «Утиная охота», «Прошлым летом в Чулимске».
 – Книга Василия Авченко и Алексея Коровашко показывает, каким был Вампилов в жизни — талантливым, ироничным, внутренне свободным человеком, успевшим сказать о своем времени больше, чем многие современники.
 – Биография построена на редких письмах, дневниках и воспоминаниях близких, создающих живой портрет писателя и эпохи.
 – Серия «ЖИЛ» от Редакции Елены Шубиной (РЕШ) — проекта о людях, изменивших русскую словесность. Читайте также: «Иван Бунин. Жизнь наоборот» — Дмитрий Воденников, «Леонид Андреев: Герцог Лоренцо» — Павел Басинский, «Александр Тиняков: Человек и персонаж» — Роман Сенчин.</t>
  </si>
  <si>
    <t>Василий Авченко — прозаик, журналист; живет и работает во Владивостоке, автор книг “Дальний Восток: Иероглиф пространства” “Красное небо”, “Кристалл в прозрачной оправе” и др.
Алексей Коровашко — прозаик, литературовед, живет и работает в Нижнем Новгороде; автор книг “Михаил Бахтин”, “Олег Куваев” (в соавторстве с В. Авченко) и др. 
“Что такое успех и неуспех, по каким критериям следует оценивать успешность судьбы художника?
Несмотря на трагизм ранней гибели и субъективную неудовлетворённость судьбой, вызванную тем, что он не дожил до своей настоящей славы (и постановок «Утиной охоты» и «Чулимска»), жизнь Вампилова — сверхуспешна.
Упрямый сибиряк, амбициозный провинциал, он сумел выгнуть жизнь под себя, навязать себя миру. История Вампилова — история успеха.
Если угодно, американская мечта по-советски: парень-безотцовщина из далёкой сибирской глуши становится модным драматургом.
Больше чем модным — главным”.</t>
  </si>
  <si>
    <t>Интенсивный курс английского языка для начинающих</t>
  </si>
  <si>
    <t>Дубиковская И.Г., Войтенко Т.Г.</t>
  </si>
  <si>
    <t>Иностранный за 100 дней</t>
  </si>
  <si>
    <t>978-5-17-104555-5</t>
  </si>
  <si>
    <t>ИнострЗа100дней</t>
  </si>
  <si>
    <t>ASE000000000831264</t>
  </si>
  <si>
    <t>http://cdn.eksmo.ru/v2/ASE000000000831264/COVER/cover1.jpg</t>
  </si>
  <si>
    <t>ИнострЗа100дней Англ.Яз.Интенсивный курс для начинающих</t>
  </si>
  <si>
    <t>Данное учебное пособие содержит лексический и грамматический материал для изучения английского языка с нулевого уровня до уровня Pre-Intermediate (A2–B1). Курс разбит на 100 небольших, но насыщенных уроков и рассчитан на прохождение в течение 100 дней, то есть на освоение 1 урока потребуется 1 день. Для отработки языковых навыков и речевых умений предлагается большое количество упражнений, ключи к которым расположены в конце книги. Пособие также научит вас работать с текстами на английском языке и сообщит базовые сведения о культуре современного англоязычного мира.
Книга адресована всем, кто хочет овладеть английским языком, не слишком затягивая процесс изучения, и готов к интенсивным самостоятельным занятиям.</t>
  </si>
  <si>
    <t>Импрессионизм</t>
  </si>
  <si>
    <t>Эксклюзивный формат. Картинная галерея</t>
  </si>
  <si>
    <t>978-5-17-178015-9</t>
  </si>
  <si>
    <t>300х475</t>
  </si>
  <si>
    <t>бумага мелованная глянцевая 150</t>
  </si>
  <si>
    <t>70x100/4</t>
  </si>
  <si>
    <t>Крючкова Александра Андреевна</t>
  </si>
  <si>
    <t>КартинГалереяЭксклюзив</t>
  </si>
  <si>
    <t>ASE000000000892190</t>
  </si>
  <si>
    <t>http://cdn.eksmo.ru/v2/ASE000000000892190/COVER/cover1.jpg</t>
  </si>
  <si>
    <t>КартинГалереяЭксклюзив Импрессионизм</t>
  </si>
  <si>
    <t>Импрессионизм – одно из крупнейших направлений живописи, зародившееся во Франции на рубеже XIX-XX веков и основанное на передаче мимолётных впечатлений, в котором работали такие мастера как Клод Моне, Пьер Огюст Ренуар, Эдгар Дега, Эдуард Мане, Камиль Писсаро, Альфред Сислей. В коллекционном подарочном издании эксклюзивного формата представлено более 170 мировых шедевров великих мастеров импрессионизма и пуантилизма, а также увеличенные фрагменты картин и интересные истории о судьбах их авторов. Вы встретите восходящее солнце над Сеной и прогуляетесь по мостам Лондона, полюбуетесь кувшинкам в саду Моне и почувствуете аромат полевых цветов, пройдётесь по площади Сан-Марко в Венеции и заглянете за кулисы Парижской оперы, оцените красоту мгновений и прикоснётесь к вечности. Совершите незабываемое путешествие во времени и пространстве, чтобы увидеть мир глазами бессмертных творцов!</t>
  </si>
  <si>
    <t>Жребий Салема</t>
  </si>
  <si>
    <t>Кинг: книжная полка</t>
  </si>
  <si>
    <t>978-5-17-145402-9</t>
  </si>
  <si>
    <t>Кинг(книжная полка)</t>
  </si>
  <si>
    <t>SALEM'S LOT</t>
  </si>
  <si>
    <t>ASE000000000861460</t>
  </si>
  <si>
    <t>http://cdn.eksmo.ru/v2/ASE000000000861460/COVER/cover1.jpg</t>
  </si>
  <si>
    <t>Кинг(книжная полка)Жребий Салема</t>
  </si>
  <si>
    <t>От автора культовых бестселлеров «Кладбище домашних животных», «Оно» и «Сияние».
Сам Кинг считает «Жребий Салема» своим любимым романом.
Осенью 2022 года увидит свет новая, уже третья по счету, экранизация книги от продюсера Джеймса Вана («Пила», «Астрал» и «Заклятие»).
Подарочное издание в коллекционном оформлении Андрея Фереза.</t>
  </si>
  <si>
    <t>Все началось с того, что в провинциальном американском городке стали пропадать люди — поодиночке и целыми семьями. Их не могли найти ни родственники, ни даже полиция. А когда надежда, казалось, исчезла навсегда, пропавшие вернулись, и городок содрогнулся от ужаса...</t>
  </si>
  <si>
    <t>Долорес Клейборн</t>
  </si>
  <si>
    <t>978-5-17-092206-2</t>
  </si>
  <si>
    <t>DOLORES CLAIBORNE</t>
  </si>
  <si>
    <t>ASE000000000715490</t>
  </si>
  <si>
    <t>http://cdn.eksmo.ru/v2/ASE000000000715490/COVER/cover1.jpg</t>
  </si>
  <si>
    <t>Кинг(нов/м)Долорес Клейборн</t>
  </si>
  <si>
    <t>Одна из самых богатых жительниц острова Литл-Толл, Вера Донован, была найдена мертвой в собственном доме.
Все в городе уверены, что к смерти причастна ее экономка Долорес Клейборн, ведь она уже обвинялась в убийстве мужа двадцать лет назад. Однако тогда ее вина не была доказана…
Недоверие жителей к ней растет, и Долорес понимает, что пришло время раскрыть тайну из ее прошлого, которую она годами хранила в душе. 
Полная решимости, готовая вновь пережить страшные моменты той ночи, когда погиб ее муж, она начинает рассказ о самой темной стороне своей жизни…</t>
  </si>
  <si>
    <t>Записки на полях: Классика для себя</t>
  </si>
  <si>
    <t>978-5-17-170299-1</t>
  </si>
  <si>
    <t>(Уволен) Гришина Ирина Константиновна</t>
  </si>
  <si>
    <t>КлассикаДляСебя</t>
  </si>
  <si>
    <t>ASE000000000886249</t>
  </si>
  <si>
    <t>http://cdn.eksmo.ru/v2/ASE000000000886249/COVER/cover1.jpg</t>
  </si>
  <si>
    <t>КлассикаДляСебя Бронте Грозовой перевал</t>
  </si>
  <si>
    <t>- Новинка серии «Классика для себя», разработанной специально для любителей вдумчивого и продуктивного чтения.
- В соцсетях не раз поднимался вопрос о том, «как читать книги». Издания серии отвечают на него — каждое из них оформлено так, чтобы максимально обогатить опыт читателя. 
- Широкие поля позволяют делать заметки по ходу чтения, а дополнительные полосы со шкалой эмоций, списком персонажей для оценки и рекомендациями к прочтению способствуют глубокому погружению в прочитанное.
- «Грозовой перевал» — шедевр британской литературы XIX века, «Нормальные люди» Салли Руни в реалиях XIX века. Эта полная трагизма история любви и мести принесла 20-летней Эмили Бронте мировой успех. 
- Роман не раз экранизировали. Хитклифа играли Лоуренс Оливье, Рэйф Файнс и Том Харди. В новой экранизации роли главных героев достались Марго Робби и Джейкобу Элорди. Фильм должен увидеть свет в 2025 году.</t>
  </si>
  <si>
    <t>Она — маленькая королева имения Грозовой Перевал, он — готовый исполнить все ее требования подданный. Она — юная леди, он — безродный приемыш. Они делили детские забавы, взрослели, не представляя жизни порознь. Несмотря на сопротивление ее семьи, мисс Кэтрин Эрншо и Хитклиф держатся вместе, пока в один прекрасный день их беззаботное существование не прерывает молодой Эдгар Линтон. Девушка отдает предпочтение более подходящему ей по статусу Линтону, а Хитклиф исчезает, не в силах справиться с обуревающими его гневом и ревностью. Исчезает, чтобы годы спустя напомнить о себе. Теперь отмщение — цель всей его жизни.
Повзрослевшие и связавшие себя обязательствами с другими людьми, Кэтрин и Хитклиф продолжают терзать друг друга. Привязанность между ними такого рода, что даже смерть не способна ее разрушить…</t>
  </si>
  <si>
    <t>Следствие ведут Колобки. Рисунки В. Чижикова</t>
  </si>
  <si>
    <t>Успенский Э.Н.</t>
  </si>
  <si>
    <t>978-5-17-165042-1</t>
  </si>
  <si>
    <t>ASE000000000882214</t>
  </si>
  <si>
    <t>http://cdn.eksmo.ru/v2/ASE000000000882214/COVER/cover1.jpg</t>
  </si>
  <si>
    <t>КлассикиДетКниги Успенский Следствие ведут Колобки.(илл. В. Чижикова)</t>
  </si>
  <si>
    <t>ПДД – это Пункт Добрых Дел. Кто же их совершает, эти добрые дела? Оказывается, это два детектива, сыщик Колобок и его помощник Булочкин, которых в народе зовут Колобками. Дело, которым занимаются Колобки
в этот раз, пахнет похищением. Причём со стороны инопланетянщины. Подозревают-
ся летающие чайники. Но вот при чём здесь котлеты? Неужели инопланетяне едят наши обыкновенные домашние (правда, очень вкусные и полезные) котлеты?!</t>
  </si>
  <si>
    <t>Нолин. Фарилэйн</t>
  </si>
  <si>
    <t>Салливан М.</t>
  </si>
  <si>
    <t>Хроники мира Элан</t>
  </si>
  <si>
    <t>978-5-17-179056-1</t>
  </si>
  <si>
    <t>ХроникиЭлана</t>
  </si>
  <si>
    <t>Nolyn</t>
  </si>
  <si>
    <t>ASE000000000880537</t>
  </si>
  <si>
    <t>http://cdn.eksmo.ru/v2/ASE000000000880537/COVER/cover1.jpg</t>
  </si>
  <si>
    <t>Мартин(под)Салливан Нолин. Фарилэйн</t>
  </si>
  <si>
    <t>Майкл Салливан – одна из самых ярких звезд современного классического фэнтези, лауреат престижных национальных премий. Его сага о парочке благородных воров сразу же покорила сердца читателей и насчитывает миллионы поклонников по всему миру. Книгами Салливана зачитываются взрослые и подростки, элитарные критики и просто любители хорошей литературы. Подтверждением читательской любви служит тот факт, что романы, повествующие о событиях в мире Элан, включались в списки самых ожидаемых книг года более 150 раз! Успех вдохновил автора рассказать о событиях, происходивших задолго до того, как в мире Элан заговорили о Рийрии. Так появились цикл «Легенды Первой империи», а вслед за ним – «Восход и падение». 
После смерти своей возлюбленной жены Персефоны император Нифрон отправляет единственного сына и наследника в самое пекло жестокой войны. Нолин с честью выдерживает испытание за испытанием, но вместо заслуженного признания получает должность помощника управляющего соляной шахтой на задворках империи. Проходит без малого пятьсот лет, когда Нифрон вновь вспоминает о сыне и призывает его на воинскую службу. Нолин счастлив вырваться из ссылки, однако новая миссия означает для него верную смерть. И кто-то явно позаботился о том, чтобы эта смерть выглядела как обычная боевая потеря… 
***
1000 лет спустя…
Фарилэйн – первая девочка за две тысячи лет в императорской династии Нифрон. С самого раннего детства она знает, что править империей ей не суждено, наследник престола – ее брат-близнец. Однако древнее пророчество гласит, что имя фрэйской принцессы будет вписано золотыми буквами в историю мира Элан…</t>
  </si>
  <si>
    <t>Майкл Салливан — одна из самых ярких звезд современного классического фэнтези, лауреат престижных национальных премий. Его сага о парочке благородных воров сразу же покорила сердца читателей и насчитывает миллионы поклонников по всему миру. Книгами Салливана зачитываются взрослые и подростки, элитарные критики и просто любители хорошей литературы. Подтверждением читательской любви служит тот факт, что романы, повествующие о событиях в мире Элан, включались в списки самых ожидаемых книг года более 150 раз! Успех вдохновил автора рассказать о событиях, происходивших задолго до того, как в мире Элан заговорили о Рийрии. Так появились цикл «Легенды Первой империи», а вслед за ним — «Восход и падение».
В сборник вошли романы «Нолин» и «Фарилэйн» из цикла «Восход и падение».</t>
  </si>
  <si>
    <t>Тейват. Большая книга рецептов</t>
  </si>
  <si>
    <t>Павлов П.А., Ambersand</t>
  </si>
  <si>
    <t>Милые энциклопедии</t>
  </si>
  <si>
    <t>978-5-17-165446-7</t>
  </si>
  <si>
    <t>МилыеЭнц</t>
  </si>
  <si>
    <t>12-14</t>
  </si>
  <si>
    <t>ASE000000000882610</t>
  </si>
  <si>
    <t>http://cdn.eksmo.ru/v2/ASE000000000882610/COVER/cover1.jpg</t>
  </si>
  <si>
    <t>МилыеЭнц Тейват. Большая книга рецептов</t>
  </si>
  <si>
    <t>Что если любимые блюда из Genshin Impact оказались бы прямо у вас на кухне? В этой книге мы объединили нежные иллюстрации от Ambersand и проверенные рецепты от Петра Павлова, адаптированные для обычных продуктов. Почти каждый представлен в двух версиях: близкой к игре и удобной для домашней кухни.
Листайте страницы, готовьте и наслаждайтесь — ведь еда из Тейвата создана, чтобы дарить радость.</t>
  </si>
  <si>
    <t>Второй шанс. Америка и мир</t>
  </si>
  <si>
    <t>Бжезинский З.</t>
  </si>
  <si>
    <t>Мировой порядок</t>
  </si>
  <si>
    <t>ОБЩЕСТВЕННО-ПОЛИТИЧЕСКАЯ ПУБЛИЦИСТИКА</t>
  </si>
  <si>
    <t>978-5-17-181247-8</t>
  </si>
  <si>
    <t>МировойПорядок</t>
  </si>
  <si>
    <t>SECOND CHANCE: THREE PRESIDENTS AND THE CRISIS OF AMERICAN SUPERPOWER</t>
  </si>
  <si>
    <t>ASE000000000894806</t>
  </si>
  <si>
    <t>http://cdn.eksmo.ru/v2/ASE000000000894806/COVER/cover1.jpg</t>
  </si>
  <si>
    <t>МировойПорядок Бжезинский Второй шанс. Америка и мир</t>
  </si>
  <si>
    <t>Збигнев Бжезинский (1928—2017) — выдающийся политолог, социолог, историк. Идеолог внешней политики США, в 1977—1981 годах занимал должность советника Д. Картера по национальной безопасности. Он был одним из самых авторитетных специалистов в области мировой политики.
В книге «Второй шанс» З. Бжезинский дает глубокий анализ внешнеполитической деятельности трех президентов США — Буша-старшего, Клинтона и Буша-младшего, ставших после исчезновения двухполюсного мира «глобальными лидерами». По мнению Бжезинского, за время, прошедшее после окончания холодной войны, США уже растратили значительную часть своей мощи, но по-прежнему обладают достаточным потенциалом, чтобы использовать, несмотря на противодействующие факторы, второй и последний шанс на глобальное лидерство.
В книге «Америка и мир» З. Бжезинский и Б. Скоукрофт  вместе пытаются найти ответ на самый больной вопрос, почему супердержава номер один, не знавшая конкурентов после распада СССР и  считавшаяся оплотом свободы и толерантности, вдруг стала объектом всеобщей ненависти и недоверия?
По мнению авторов книги, изменения в отношении мира к США не являются результатом административных ошибок какого-либо конкретного американского правительства. Вовсе нет. Они полагают, что меняется "сама ПРИРОДА СИЛЫ". 
Но каковы эти перемены? И как Америке к ним приспособиться?</t>
  </si>
  <si>
    <t>Арктика</t>
  </si>
  <si>
    <t>Рой О.</t>
  </si>
  <si>
    <t>978-5-17-177676-3</t>
  </si>
  <si>
    <t>7-16</t>
  </si>
  <si>
    <t>ASE000000000891820</t>
  </si>
  <si>
    <t>http://cdn.eksmo.ru/v2/ASE000000000891820/COVER/cover1.jpg</t>
  </si>
  <si>
    <t>МояРоссия Арктика</t>
  </si>
  <si>
    <t>Приготовьтесь к удивительному путешествию в самый холодный и загадочный край нашей планеты — Арктику! Юные исследователи Ваня и Варя живут среди бескрайних снегов и северного сияния вместе со своей умной собакой Лайкой, которая не только умеет говорить, но и знает все тайны этого сурового края.
Вместе с этой неразлучной тройкой читателей ждёт захватывающее приключение: они познакомятся с белыми медведями и моржами, прокатятся на мощных ледоколах Северного морского флота и узнают, какие несметные сокровища скрыты под вечной мерзлотой. Эта книга — увлекательная энциклопедия в формате истории, которая откроет детям удивительный мир Арктики, расскажет о её уникальной природе, смелых людях и важнейших богатствах, которые нужно беречь.</t>
  </si>
  <si>
    <t>Ее тайная мечта</t>
  </si>
  <si>
    <t>Мэтьюз П.</t>
  </si>
  <si>
    <t>Шарм(мини)!</t>
  </si>
  <si>
    <t>978-5-17-173690-3</t>
  </si>
  <si>
    <t>МШ!</t>
  </si>
  <si>
    <t>The Dreaming Tree</t>
  </si>
  <si>
    <t>ASE000000000888714</t>
  </si>
  <si>
    <t>http://cdn.eksmo.ru/v2/ASE000000000888714/COVER/cover1.jpg</t>
  </si>
  <si>
    <t>МШ!Мэтьюз Ее тайная мечта</t>
  </si>
  <si>
    <t>Хоуп Блэксток не знала бы горя и нужды, стань она женою трудолюбивого и честного фермера. Но могла ли она решиться на брак без любви, если сердце ее уже отдано неотразимому Котти Старку? Увы, Котти предпочел Хоуп ее младшую сестру. Казалось бы, надежды на счастье нет. Однако решительная австралийская красавица продолжала верить, что подлинная страсть способна творить чудеса…</t>
  </si>
  <si>
    <t>Поэзия садов</t>
  </si>
  <si>
    <t>Лихачев Д.С.</t>
  </si>
  <si>
    <t>Мыслители эпох. Классика</t>
  </si>
  <si>
    <t>978-5-17-160383-0</t>
  </si>
  <si>
    <t>125х190</t>
  </si>
  <si>
    <t>80x108/32</t>
  </si>
  <si>
    <t>МыслителиЭпохКлассика</t>
  </si>
  <si>
    <t>ASE000000000876954</t>
  </si>
  <si>
    <t>http://cdn.eksmo.ru/v2/ASE000000000876954/COVER/cover1.jpg</t>
  </si>
  <si>
    <t>МыслителиЭпохКлассика Лихачев Поэзия садов</t>
  </si>
  <si>
    <t>Книга выдающегося ученого XX века, филолога, академика Дмитрия Сергеевича Лихачева - не история садов и не описание отдельных произведений садового искусства. Это попытка подойти к садовым стилям как к проявлениям художественного сознания той или иной эпохи, той или иной страны. В каждую эпоху можно заметить определенные признаки «стиля эпохи», которые в равной мере сказываются в садах и в поэзии.
Книга исследует, как соотносится творчество поэта с садовым искусством, каким общим стилям, каким стилистическим формациям они подчиняются, какие общие идеи выражают, а кроме того, разумеется, какую роль играет садово-парковое искусство в творчестве поэта.</t>
  </si>
  <si>
    <t>Физика на пальцах. Для детей и родителей, которые хотят объяснять детям</t>
  </si>
  <si>
    <t>Никонов А.П.</t>
  </si>
  <si>
    <t>ФИЗИКА. МЕХАНИКА. АСТРОНОМИЯ</t>
  </si>
  <si>
    <t>978-5-17-168203-3</t>
  </si>
  <si>
    <t>Букина Светлана Анатольевна</t>
  </si>
  <si>
    <t>ASE000000000884718</t>
  </si>
  <si>
    <t>http://cdn.eksmo.ru/v2/ASE000000000884718/COVER/cover1.jpg</t>
  </si>
  <si>
    <t>НаукаПросто Никонов Физика на пальцах. Для детей и родителей, которые хотят объяснять детям</t>
  </si>
  <si>
    <t>Данная книга призвана открыть двери в удивительный мир физики для всех любознательных читателей независимо от того, учили ли вы физику только в школе или интересуетесь наукой как любитель.
Известный публицист и популяризатор теоретической науки Александр Никонов доступно и увлекательно расскажет о фундаментальных вопросах главной науки XXI века: от удивительных открытий Марии Склодовской-Кюри до теории относительности и квантовой физики. 
Текст сопровождают пояснительные схемы и иллюстрации.</t>
  </si>
  <si>
    <t>Колыбельная</t>
  </si>
  <si>
    <t>Паланик Ч.</t>
  </si>
  <si>
    <t>От битника до Паланика (м)</t>
  </si>
  <si>
    <t>978-5-17-150156-3</t>
  </si>
  <si>
    <t>ОтБитникаДоПаланика(м)</t>
  </si>
  <si>
    <t>LULLABY</t>
  </si>
  <si>
    <t>ASE000000000866484</t>
  </si>
  <si>
    <t>http://cdn.eksmo.ru/v2/ASE000000000866484/COVER/cover1.jpg</t>
  </si>
  <si>
    <t>ОтБитникаДоПаланика(м)Паланик Колыбельная</t>
  </si>
  <si>
    <t>…СВСМ. Синдром внезапной смерти младенцев. Каждый год семь тысяч детишек грудного возраста умирают без всякой видимой причины — просто засыпают и больше не просыпаются… Синдром «смерти в колыбельке»? Или — СМЕРТЬ ПОД «КОЛЫБЕЛЬНУЮ»? Под колыбельную, которую, как говорят, «в некоторых древних культурах пели детям во время голода и засухи. Или когда племя так разрасталось, что уже не могло прокормиться на своей земле».
Под колыбельную, которую пели изувеченным в битве и смертельно больным — всем, кому лучше было бы умереть. Тихо. Без боли. Без мучений…Это — "Колыбельная".</t>
  </si>
  <si>
    <t>Алгоритмы поиска и сортировки</t>
  </si>
  <si>
    <t>Дзеранов И.В.</t>
  </si>
  <si>
    <t>Путь программиста</t>
  </si>
  <si>
    <t>978-5-17-169830-0</t>
  </si>
  <si>
    <t>ASE000000000885753</t>
  </si>
  <si>
    <t>http://cdn.eksmo.ru/v2/ASE000000000885753/COVER/cover1.jpg</t>
  </si>
  <si>
    <t>ПутьПрограммиста Дзеранов Алгоритмы поиска и сортировки</t>
  </si>
  <si>
    <t>Алгоритмы — ключ к работе программиста. Эффективный код и решение любых практических задач основываются именно на них. Эта книга — практическое руководство по алгоритмам для программистов, готовящихся к собеседованиям и стремящихся углубить свои знания. 
Автор, Иосиф Дзеранов — опытный разработчик, преподаватель и победитель ряда престижных конкурсов, — делится проверенными подходами к решению задач, которые часто встречаются в реальной работе. Пошаговое изучение алгоритмов поиска и сортировки, оценки эффективности, а также практические задания делают книгу полезной как для новичков, так и для опытных специалистов. 
Издание основано на адаптированном курсе с платформы Stepik.</t>
  </si>
  <si>
    <t>Почти серьезно...и письма к маме</t>
  </si>
  <si>
    <t>Никулин Ю.В.</t>
  </si>
  <si>
    <t>Символ времени</t>
  </si>
  <si>
    <t>978-5-17-152975-8</t>
  </si>
  <si>
    <t>СимволВремени</t>
  </si>
  <si>
    <t>ASE000000000866229</t>
  </si>
  <si>
    <t>http://cdn.eksmo.ru/v2/ASE000000000866229/COVER/cover1.jpg</t>
  </si>
  <si>
    <t>СимволВремени Никулин Почти серьезно...и письма к маме</t>
  </si>
  <si>
    <t>Юрий Владимирович Никулин… За этим именем стоят веселые цирковые репризы ("Насос", "Лошадки", "Бревно", "Телевизор" и другие), прекрасно сыгранные роли в любимых всеми фильмах (среди них "Пес Барбос и необычный кросс", "Самогонщики", "Кавказская пленница…", "Бриллиантовая рука", "Старики-разбойники", "Они сражались за Родину") и, конечно, Московский цирк на Цветном бульваре, приобретший мировую известность.
Настоящая книга — это чуть ироничный рассказ о себе и серьезный о других: родных и близких, знаменитых и малоизвестных, но невероятно интересных людях цирка и кино.
Книга полна юмора. В ней нет неправды. В ней не приукрашивается собственная жизнь и жизнь вообще. "Попытайтесь осчастливить хотя бы одного человека и на земле все остальные будут счастливы", — пишет в своей книге Юрий Никулин. Откройте ее, и вы почувствуете, что он сидит рядом с вами и рассказывает свою историю именно вам.
Издание органично дополняют письма артиста к матери.</t>
  </si>
  <si>
    <t>Ночь перед Рождеством</t>
  </si>
  <si>
    <t>Гоголь Н.В.</t>
  </si>
  <si>
    <t>Сказки бабушки Зимы</t>
  </si>
  <si>
    <t>978-5-17-181919-4</t>
  </si>
  <si>
    <t>СказкиБабушкиЗимы</t>
  </si>
  <si>
    <t>ASE000000000895273</t>
  </si>
  <si>
    <t>http://cdn.eksmo.ru/v2/ASE000000000895273/COVER/cover1.jpg</t>
  </si>
  <si>
    <t>СказкиБабушкиЗимы Гоголь Ночь перед Рождеством (2-ое издание)</t>
  </si>
  <si>
    <t>Капризные красавицы любят требовать от своих ухажёров подарков и подвигов. 16-летняя Оксана, девица из украинской деревни, пошла дальше других: приказала молодому кузнецу Вакуле принести ей туфельки, какие носит царица. И никогда бы кузнецу не справиться с этим заданием, есил бы не поклонник его матери — чёрт! Однако грешник Вакула и черевички достал, и грехи замолил.</t>
  </si>
  <si>
    <t>Одна из самых уютных и весёлых повестей Н.В. Гоголя. Всё в ней проникнуто рождественским духом, праздничным настроением, несмотря на то что читатель найдёт здесь множество представителей нечистой силы. Но главный герой кузнец Вакула чист душой, а потому сумеет использовать их для доброго дела. Радостные, яркие иллюстрации И.Петелиной.
Для среднего школьного возраста.</t>
  </si>
  <si>
    <t>Планета удивительных детей</t>
  </si>
  <si>
    <t>Перрен К.</t>
  </si>
  <si>
    <t>978-5-17-155894-9</t>
  </si>
  <si>
    <t>Изотова Арина Константиновна</t>
  </si>
  <si>
    <t>LES INCROYABLES OU LES ENFANTS LES PLUS ÉTONNANTS QUE J'AI RENCONTRÉS</t>
  </si>
  <si>
    <t>ASE000000000872434</t>
  </si>
  <si>
    <t>http://cdn.eksmo.ru/v2/ASE000000000872434/COVER/cover1.jpg</t>
  </si>
  <si>
    <t>СокровищаМирЛитДетей Перрен Планета удивительных детей(илл. Клотильды Перрен)</t>
  </si>
  <si>
    <t>Откройте для себя волшебный мир с книгой Клотильды Перрен, известной французской художницы. 
Эта книга полна потрясающих иллюстраций и стихов, которые увлекут вашего малыша. Каждая страница рассказывает о детях с уникальными суперспособностями: Ребёнок-Солнышко освещает всех вокруг своим светом, Холодок любит мороженое и уединение, а Ребёнок-Сердечко излучает любовь. Вы узнаете, где живут эти удивительные дети, что они любят и кто их друзья. 
Ваш малыш с радостью погрузится в мир фантазии, а в конце сможет пройти тест, чтобы узнать какой он ребенок и какими супер-способностями обладает. 
Эта книга идеально подойдет для детей с богатой фантазией и тем, кто любит красочные иллюстрации. А родители будут рады найти среди всех описанных детей того, на кого похож их ребёнок.
Не упустите возможность порадовать себя и своего ребёнка этой замечательной книгой!</t>
  </si>
  <si>
    <t>Мудрость Востока</t>
  </si>
  <si>
    <t>Конфуций</t>
  </si>
  <si>
    <t>Твоя коллекция</t>
  </si>
  <si>
    <t>978-5-17-171920-3</t>
  </si>
  <si>
    <t>ТвояКоллекция</t>
  </si>
  <si>
    <t>Мудрость востока</t>
  </si>
  <si>
    <t>ASE000000000887474</t>
  </si>
  <si>
    <t>http://cdn.eksmo.ru/v2/ASE000000000887474/COVER/cover1.jpg</t>
  </si>
  <si>
    <t>ТвояКоллекция Конфуций Мудрость Востока</t>
  </si>
  <si>
    <t>Учение Конфуция, основанное на человеколюбии, добродетели, верности традициям, мудрости и искренности, было распространено в Китае подобно учению Будды в Индии, а само конфуцианство имело статус государственной идеологии до начала XX века и даже называлось религией. В этом подарочном издании представлено более 300 философских изречения Конфуция из самой почитаемой книги конфуцианства – «Беседы и суждения», в профессиональном переводе П.С. Попова (1842-1913), а также воспоминания о Конфуции его учеников. Жемчужины восточной мудрости гармонично дополняют 128 классических китайских гравюр. Прикоснитесь к бессмертной душе Учителя, который уже более 2000 лет передаёт знания всё новым поколениям читателей, вдохновляя и поддерживая каждого из них на пути к Небу своими лаконичными, но мудрыми словами.</t>
  </si>
  <si>
    <t>Поэзия Востока. Япония</t>
  </si>
  <si>
    <t>978-5-17-171915-9</t>
  </si>
  <si>
    <t>бумага мелованная 130</t>
  </si>
  <si>
    <t>ASE000000000887468</t>
  </si>
  <si>
    <t>http://cdn.eksmo.ru/v2/ASE000000000887468/COVER/cover1.jpg</t>
  </si>
  <si>
    <t>ТвояКоллекция Поэзия Востока. Япония</t>
  </si>
  <si>
    <t>Эта книга – поэтическое путешествие по Японии, в ходе которого читатель поднимется на вершины священных гор и заглянет в рыбацкую харчевню у моря, полюбуется Луной 16-ой ночи и цветением сакуры, послушает колокольный звон, крик кукушки и плач оленя, поучаствует в ловле сверчков и сборе урожая риса, узнает тайну легендарного камня лисицы, побывает на праздниках Первого дня Змеи, Встречи двух звёзд, Ханами, Танабата и Цукими, попробует вино с лепестками хризантем и по достоинству оценит красоту всех времён года. Более 630 хокку 90 японских классиков в переводах Н. Азбелева, К. Бальмонта, А. Бранта, В. Марковой, В. Март, В. Мендрина, Н. Новича, А. Пресс, Г. Рачинского, П. Сухотина и М. Ямагучи, проиллюстрированные 125 старинными японскими картинами и гравюрами, откроют читателю двери в удивительный мир японского мироощущения и созерцания.</t>
  </si>
  <si>
    <t>Золотые слова</t>
  </si>
  <si>
    <t>Хайам О.</t>
  </si>
  <si>
    <t>978-5-17-171919-7</t>
  </si>
  <si>
    <t>ASE000000000887473</t>
  </si>
  <si>
    <t>http://cdn.eksmo.ru/v2/ASE000000000887473/COVER/cover1.jpg</t>
  </si>
  <si>
    <t>ТвояКоллекция Хайам Золотые слова</t>
  </si>
  <si>
    <t>Лаконичные рубаи Омара Хайяма на протяжении уже почти тысячелетия остаются драгоценными жемчужинами мудрости и продолжают покорять сердца читателей по всему миру. В данном полноцветном издании представлена коллекция избранных четверостиший персидского поэта в переводах О. Румера, И. Тхоржевского, Л. Некоры, К. Бальмонта и М. Ватагина, которые гармонично дополнены картинами известных британских художников – Эдмунда Дюлака (1882–1953) и Рене Булла (1872–1942), благодаря чему читатель совершит увлекательное путешествие в загадочную душу перса, заглянет в гончарную мастерскую и за занавеску бытия, откроет Книгу Жизни и побеседует с Творцом, продегустирует запретное вино и познакомится с неверной красавицей, почувствует дыхание весны и зажжёт костёр любви в своём сердце.</t>
  </si>
  <si>
    <t>Золотые слова, Мудрость Востока, Поэзия Востока. Япония. (3 книги в 1 футляре)</t>
  </si>
  <si>
    <t>Хайам О., Ватагин М.Г., Конфуций</t>
  </si>
  <si>
    <t>Твоя коллекция. Футляр</t>
  </si>
  <si>
    <t>978-5-17-174244-7</t>
  </si>
  <si>
    <t>ТвояКоллекция(Футляр)</t>
  </si>
  <si>
    <t>ASE000000000889320</t>
  </si>
  <si>
    <t>http://cdn.eksmo.ru/v2/ASE000000000889320/COVER/cover1.jpg</t>
  </si>
  <si>
    <t>ТвояКоллекция(Футляр)Золотые слова, Мудрость Востока, Поэзия Востока. Япония. (3 книги в 1 футляре)</t>
  </si>
  <si>
    <t>Эксклюзивное подарочное издание включает три книги Восточной мудрости: «Поэзия Востока. Япония», «Золотые слова. Омар Хайям», «Мудрость Востока. Конфуций».
В коллекции представлено более 630 стихов-хокку 90 японских поэтов-классиков Н. Азбелева, К. Бальмонта, А. Бранта, В. Марковой, В. Март, В. Мендрина, Н. Новича, А. Пресс, Г. Рачинского, П. Сухотина и М. Ямагучи + 125 старинных японских гравюр; более 360 четверостиший-рубаи великого персидского философа и поэта Омара Хайяма в переводах О. Румера, И. Тхоржевского, Л. Некоры, К. Бальмонта и М. Ватагина + 100 картин в восточном стиле известных британских художников Эдмунда Дюлака и Рене Булла; более 300 философских изречений китайского мудреца Конфуция из книги «Беседы и суждения» в классическом переводе П.С. Попова + 128 старинных китайских гравюр. 
Совершите незабываемое путешествие на Восток, погружаясь в уникальную атмосферу лаконичной мудрости!</t>
  </si>
  <si>
    <t>978-5-17-174242-3</t>
  </si>
  <si>
    <t>ASE000000000889318</t>
  </si>
  <si>
    <t>http://cdn.eksmo.ru/v2/ASE000000000889318/COVER/cover1.jpg</t>
  </si>
  <si>
    <t>ТвояКоллекция(Футляр)Конфуций Мудрость Востока</t>
  </si>
  <si>
    <t>978-5-17-174243-0</t>
  </si>
  <si>
    <t>ASE000000000889319</t>
  </si>
  <si>
    <t>http://cdn.eksmo.ru/v2/ASE000000000889319/COVER/cover1.jpg</t>
  </si>
  <si>
    <t>ТвояКоллекция(Футляр)Поэзия Востока. Япония</t>
  </si>
  <si>
    <t>978-5-17-174241-6</t>
  </si>
  <si>
    <t>ASE000000000889316</t>
  </si>
  <si>
    <t>http://cdn.eksmo.ru/v2/ASE000000000889316/COVER/cover1.jpg</t>
  </si>
  <si>
    <t>ТвояКоллекция(Футляр)Хайам Золотые слова (</t>
  </si>
  <si>
    <t>Тренажер по чистописанию. 1 класс. Учимся писать всего за 30 занятий. От азов до каллиграфического письма</t>
  </si>
  <si>
    <t>Тренажер для начальной школы</t>
  </si>
  <si>
    <t>978-5-17-110953-0</t>
  </si>
  <si>
    <t>(Уволен) Альбова Татьяна Николаевна</t>
  </si>
  <si>
    <t>Узорова(ТренажерНачШк)</t>
  </si>
  <si>
    <t>ASE000000000839075</t>
  </si>
  <si>
    <t>http://cdn.eksmo.ru/v2/ASE000000000839075/COVER/cover1.jpg</t>
  </si>
  <si>
    <t>Узорова(ТренажерНачШк)1 кл.По чистописанию.Учимся писать всего за 30 занятий. От азов до каллиграфического письма</t>
  </si>
  <si>
    <t>Учебное пособие известных педагогов-практиков О. В. Узоровой и Е. А. Нефёдовой поможет первоклассникам сформировать графические навыки письма, выработать красивый почерк и увеличить скорость письма. 
Отличное дополнительное пособие для школьников младших классов.
• Соответствует ФГОС для начальной школы.
• Тренажёр представляет собой рабочую тетрадь, в которой ребёнок потренируется писать буквы, их элементы и варианты соединений, а также слоги, слова и предложения.
• Занимаясь по этому пособию, ребёнок сможет выработать красивый почерк и увеличить скорость письма.
• Тренажёр даёт возможность отработать графические навыки, правильную постановку руки, развить мелкую моторику.
• Ребёнок может заниматься самостоятельно.
• Пособие можно использовать на уроках в классе, а также для работы дома.
Использование в книге второго цвета ускорит процесс освоения учебного материала.</t>
  </si>
  <si>
    <t>«Тренажер по чистописанию. Учимся писать всего за 30 занятий. 1 класс . От азов до каллиграфического письма» соответствует ФГОС и программе обучения в 1 классе. Его авторы — известные педагоги-практики О. В. Узорова и Е. А. Нефёдова. 
Тренажёр представляет собой рабочую тетрадь, в которой первоклассники потренируются аккуратно и красиво писать буквы, их элементы, варианты соединений, а также слоги, слова и предложения. Выполнение приведённых в пособии заданий поможет ученикам выработать красивый почерк и увеличить скорость письма. 
Использование в книге второго цвета ускорит процесс освоения учебного материала.
Пособие можно использовать в качестве дополнительного материала на уроках в классе, а также для работы дома.
Для начального образования.</t>
  </si>
  <si>
    <t>Словарные слова. Кроссворды и головоломки для начальной школы</t>
  </si>
  <si>
    <t>978-5-17-150073-3</t>
  </si>
  <si>
    <t>Кулешова Ольга Викторовна</t>
  </si>
  <si>
    <t>ASE000000000866392</t>
  </si>
  <si>
    <t>http://cdn.eksmo.ru/v2/ASE000000000866392/COVER/cover1.jpg</t>
  </si>
  <si>
    <t>Узорова(ТренажерНачШк)Словарные слова. Кроссворды и головоломки для начальной школы</t>
  </si>
  <si>
    <t>«Словарные слова. Кроссворды и головоломки для начальной школы» — это сборник кроссвордов по русскому для учеников 1–4-го классов, основанный на авторской методике О. В. Узоровой. Книга поможет ученикам выучить словарные слова, обогатить словарный запас, вызвать познавательный интерес к русскому языку.</t>
  </si>
  <si>
    <t>«Словарные слова. Кроссворды и головоломки для начальной школы» — это сборник кроссвордов по русскому для учеников 1–4-го классов, основанный на авторской методике О. В. Узоровой. Решение кроссвордов помогает выучить словарные слова, вызвать познавательный интерес к русскому языку, развивает, внимание, мышление, память, а также способствует обогащению словарного запаса и формированию орфографической зоркости. Разгадывать кроссворды можно на уроках русского языка, на внеклассных занятиях или дома с родителями.
Для начального образования.</t>
  </si>
  <si>
    <t>Рисуем милых водных животных</t>
  </si>
  <si>
    <t>Акикуса А.</t>
  </si>
  <si>
    <t>Уроки милого рисования</t>
  </si>
  <si>
    <t>978-5-17-176637-5</t>
  </si>
  <si>
    <t>215х190</t>
  </si>
  <si>
    <t>90x80/16*</t>
  </si>
  <si>
    <t>УрокиМилогоРисования</t>
  </si>
  <si>
    <t>ASE000000000878870</t>
  </si>
  <si>
    <t>http://cdn.eksmo.ru/v2/ASE000000000878870/COVER/cover1.jpg</t>
  </si>
  <si>
    <t>УрокиМилогоРисования Акикуса Рисуем милых водных животных</t>
  </si>
  <si>
    <t>Эта книга содержит простые пошаговые уроки рисования милых водных животных. Благодаря советам художницы Акикуса Ай вы узнаете как рисовать очаровательного пингвина или забавного моржа, какой кит больше, а какой меньше, как наслаивать оттенки, как изобразить предмет с разных ракурсов и даже начнете разбираться в видах нарисованной шёрстки!
Этот милый самоучитель по рисованию одновременно расскажет вам о различных водных животных и ознакомит со стилями штриховки, а также возможностями смешивания различных цветов.
Для среднего школьного возраста.</t>
  </si>
  <si>
    <t>Амигуруми. Мультяшные игрушки. Вязание крючком</t>
  </si>
  <si>
    <t>Малярик С.</t>
  </si>
  <si>
    <t>Хобби от А до Я</t>
  </si>
  <si>
    <t>978-5-17-175793-9</t>
  </si>
  <si>
    <t>Хобби(от А до Я)</t>
  </si>
  <si>
    <t>ASE000000000890311</t>
  </si>
  <si>
    <t>http://cdn.eksmo.ru/v2/ASE000000000890311/COVER/cover1.jpg</t>
  </si>
  <si>
    <t>Хобби(от А до Я)Малярик Амигуруми. Мультяшные игрушки. Вязание крючком</t>
  </si>
  <si>
    <t>В книге представлено 6 мастер-классов, по которым можно связать крючком забавных и необычных персонажей: дедушку Грибыча, добрую Змеюку, очаровательную Крысэльду, милого Дракошу, лягушек Квакушу и мистера Хлюпа, а также необыкновенную Моль. Все мастер-классы сопровождают пошаговые фото, описания по рядам, советы по выбору инструментов и материалов, набивке, соединению и оформлению деталей. Также в книге собраны основные приемы вязания и видеоуроки от автора, доступные по QR-кодам.</t>
  </si>
  <si>
    <t>Последний сантехник</t>
  </si>
  <si>
    <t>Слава Сэ</t>
  </si>
  <si>
    <t>978-5-17-161845-2</t>
  </si>
  <si>
    <t>Алексеева Анастасия Сергеевна</t>
  </si>
  <si>
    <t>ASE000000000878468</t>
  </si>
  <si>
    <t>http://cdn.eksmo.ru/v2/ASE000000000878468/COVER/cover1.jpg</t>
  </si>
  <si>
    <t>ЭксклюзивКласНов Слава Сэ Последний сантехник</t>
  </si>
  <si>
    <t>Книга от автора «Разводы», «Когда утонет черепаха» и «Сантехник, его кот, жена и другие подробности». Для поклонников Александра Цыпкина и Наринэ Абгарян!
Психолог по образованию, сантехник по роду деятельности, музыкант, актер, один из самых известных ЖЖ-блогеров, а главное — писатель. Это все он, Слава Сэ! Тяжело не проникнуться симпатией к его прозе, ведь это настоящее лекарство от дурных настроений! Пара абзацев перед сном — и вот уже дневные неурядицы кажутся вовсе не такими страшными. Лечащая особенность книг Славы Сэ в том, что они пронизаны юмором, житейской философией, самоиронией и добродушным отношением к неприятностям и проблемам, какими бы сложными они ни были.</t>
  </si>
  <si>
    <t>В сборнике «Последний сантехник» Слава Сэ собрал узнаваемые житейские истории. Герои добрых и немного грустных рассказов учатся водить грузовик, готовятся к свадьбе, путешествуют вместе с детьми. И ищут ответ на вопрос: правда ли, что дача – это лучший способ поправить здоровье, убитое на строительстве дачи?</t>
  </si>
  <si>
    <t>Зеленый Дом</t>
  </si>
  <si>
    <t>Варгас Льоса М.</t>
  </si>
  <si>
    <t>978-5-17-135997-3</t>
  </si>
  <si>
    <t>LA CASA VERDE</t>
  </si>
  <si>
    <t>ASE000000000856787</t>
  </si>
  <si>
    <t>http://cdn.eksmo.ru/v2/ASE000000000856787/COVER/cover1.jpg</t>
  </si>
  <si>
    <t>ЭксклюзивКлассика Варгас Льоса Зеленый Дом</t>
  </si>
  <si>
    <t>Марио Варгас Льоса (1936–2025) – перуанский писатель, один из выдающихся представителей латиноамериканской прозы, лауреат Нобелевской премии по литературе 2010 года, премии Сервантеса и других авторитетных премий, член Французской академии, кавалер ордена Почетного легиона.  
Однажды на главной улице провинциального городка, зажатого между пустыней и сельвой, появился очаровательный веселый незнакомец, который в считанные дни стал любимцем горожан и желанным гостем в каждом питейном заведении. 
Освоившись в городе, загадочный дон Ансельмо  неожиданно для всех начал строить дом в зыбучих песках на окраине города, и никакие уговоры не могли заставить его отказаться от безумной затеи. Никто не верил, что дон Ансельмо выйдет победителем в бесконечной битве с песком, однако в положенный срок Зеленый Дом открыл свои двери. По ночам там сверкали огни, из окон лилась чарующая музыка, и обольстительные женщины дарили мужчинам свои ласки…</t>
  </si>
  <si>
    <t>978-5-17-180300-1</t>
  </si>
  <si>
    <t>ASE000000000894071</t>
  </si>
  <si>
    <t>http://cdn.eksmo.ru/v2/ASE000000000894071/COVER/cover1.jpg</t>
  </si>
  <si>
    <t>ЭксклюзивКлассика Кинг Долорес Клейборн</t>
  </si>
  <si>
    <t>— От автора романов «Оно» и «Зеленая миля».
— Стивен Кинг — один из самых популярных писателей современности. Он написал свыше 60 бестселлеров, которые переведены на 44 языка, изданы в 80  странах мира и разошлись тиражом более 400 000 000 экземпляров.
— Самая продаваемая книга 1992 года в США по версии издания Publishers Weekly.
— Журнал Time включил вышедшую в 1995 году экранизацию книги с Кэти Бейтс в главной роли в число десяти лучших фильмов по Стивену Кингу. 
— Издание в серии «Эксклюзивная классика» — в удобном карманном формате и узнаваемом оформлении.</t>
  </si>
  <si>
    <t>Заколдованное кресло</t>
  </si>
  <si>
    <t>Леру Г.</t>
  </si>
  <si>
    <t>978-5-17-176193-6</t>
  </si>
  <si>
    <t>Le fauteuil hanté</t>
  </si>
  <si>
    <t>ASE000000000890712</t>
  </si>
  <si>
    <t>http://cdn.eksmo.ru/v2/ASE000000000890712/COVER/cover1.jpg</t>
  </si>
  <si>
    <t>ЭксклюзивКлассика Леру Заколдованное кресло</t>
  </si>
  <si>
    <t>Французская академия возникла как частное общество в 1625 году благодаря кардиналу Ришелье.  Это научное учреждение во Франции, целями которого является изучение французского языка и литературы. Насчитывает 40 членов. Избрание в академию является пожизненным, поэтому академиков называют «бессмертными». Когда кто-то из них умирает, на его место выбирают другого; вновь избранный член должен произнести речь в честь своего покойного предшественника.
Освободилось сороковое место в Академии, среди множества претендентов необходимо выбрать самого достойного. Однако после смерти трех кандидатов число желающих заметно убавилось. Ходят слухи о проклятии, наложенное на «заколдованное кресло». Удастся ли кому-нибудь избежать смерти или это место будет вечно пустовать?..</t>
  </si>
  <si>
    <t>978-5-17-122777-7</t>
  </si>
  <si>
    <t>ASE000000000851243</t>
  </si>
  <si>
    <t>http://cdn.eksmo.ru/v2/ASE000000000851243/COVER/cover1.jpg</t>
  </si>
  <si>
    <t>ЭксклюзивКлассика Паланик Колыбельная</t>
  </si>
  <si>
    <t>Орфей спускается в ад. Сладкоголосая птица юности</t>
  </si>
  <si>
    <t>Уильямс Т.</t>
  </si>
  <si>
    <t>978-5-17-178834-6</t>
  </si>
  <si>
    <t>ORPHEUS DESCENDING. SWEET BIRD OF YOUTH. THE NIGHT OF THE IGUANA. SUMMER AND SMOKE</t>
  </si>
  <si>
    <t>ASE000000000892844</t>
  </si>
  <si>
    <t>http://cdn.eksmo.ru/v2/ASE000000000892844/COVER/cover1.jpg</t>
  </si>
  <si>
    <t>ЭксклюзивКлассика Уильямс Орфей спускается в ад. Сладкоголосая птица юности</t>
  </si>
  <si>
    <t>Дорога заносит молодого бродягу-музыканта в маленький городок, где, как и положено Глубокому Югу, скелеты в шкафах приличных семейств исчисляются десятками, кипят исступленные страсти и зреют семена преступлений...
Стареющая, спивающаяся актриса и ее временный дружок-жиголо абсолютно несчастны и изощренно отравляют жизнь друг другу. Но если бывшая звезда способна жить лишь прошлым, то альфонс лелеет планы на лучшее будущее...
В этот сборник вошли две легендарные пьесы Теннесси Уильямса: «Орфей спускается в ад» и «Сладкоголосая птица юности», объединенные темами разрушительной любви и пугающего одиночества в толпе.</t>
  </si>
  <si>
    <t>НЛО: один современный миф</t>
  </si>
  <si>
    <t>Юнг К.</t>
  </si>
  <si>
    <t>978-5-17-179158-2</t>
  </si>
  <si>
    <t>ZIVILISATION IM ŰBERGANG</t>
  </si>
  <si>
    <t>ASE000000000893172</t>
  </si>
  <si>
    <t>http://cdn.eksmo.ru/v2/ASE000000000893172/COVER/cover1.jpg</t>
  </si>
  <si>
    <t>ЭксклюзивКлассика Юнг НЛО: один современный миф</t>
  </si>
  <si>
    <t>Карл Густав Юнг (1875–1961) – швейцарский психолог, психотерапевт, философ, социолог и культуролог – один из выдающихся ученых ХХ столетия, ученик Зигмунда Фрейда, основоположник аналитической психологии и психотерапии, основатель и президент Швейцарского общества практической психологии.
В 1950-е годы ХХ столетия по всему миру широко обсуждалась тема неопознанных летающих объектов. Все возрастающий интерес к «летающим тарелкам» в конце концов привлек внимание Юнга, и он попытался рассмотреть этот феномен с точки зрения психологии. В предлагаемый сборник вошли статьи и письма, в которых автор рассматривает феномен НЛО и его связь с социально-психологическими проблемами в кризисные периоды истории.</t>
  </si>
  <si>
    <t>Звук и ярость</t>
  </si>
  <si>
    <t>Фолкнер У.</t>
  </si>
  <si>
    <t>978-5-17-181590-5</t>
  </si>
  <si>
    <t>THE SOUND AND THE FURY</t>
  </si>
  <si>
    <t>ASE000000000894599</t>
  </si>
  <si>
    <t>http://cdn.eksmo.ru/v2/ASE000000000894599/COVER/cover1.jpg</t>
  </si>
  <si>
    <t>ЭксклюзивКлассика(тв/ляссе)Фолкнер Звук и ярость</t>
  </si>
  <si>
    <t>«Звук и ярость» – главный роман Фолкнера, не единожды экранизированный, входящий в список 100 лучших англоязычных романов по версии журнала «Time». Роман, о котором не устают спорить до сих пор. Это фантастически виртуозное по форме повествование, в котором не так просто разобраться. Самым значительным художественным открытием писателя стало то, что в одной из частей романа рассказ ведется от лица олигофрена, а в другой – от лица его брата, постепенно сходящего с ума. Может показаться, что читать такой текст сложно – иногда в нем фактически отсутствуют знаки препинания, некоторые попросту фразы не закончены. Но благодаря этому мы начинаем лучше понимать героев, буквально проникаем в их души, что производит совершенно ошеломляющий эффект.</t>
  </si>
  <si>
    <t>Об ораторском искусстве</t>
  </si>
  <si>
    <t>Цицерон М.</t>
  </si>
  <si>
    <t>978-5-17-181592-9</t>
  </si>
  <si>
    <t>De Oratore</t>
  </si>
  <si>
    <t>ASE000000000894929</t>
  </si>
  <si>
    <t>http://cdn.eksmo.ru/v2/ASE000000000894929/COVER/cover1.jpg</t>
  </si>
  <si>
    <t>ЭксклюзивКлассика(тв/ляссе)Цицерон Об ораторском искусстве</t>
  </si>
  <si>
    <t>В этот сборник вошли два трактата Цицерона, посвященные риторике, – «Об ораторе» и «Оратор». В философии Цицерона, близкой к стоической, сама идея ораторского искусства неразрывно связана с личностными и гражданскими качествами идеального оратора – «истинного римлянина», мужественного и непреклонного перед лицом опасности и превыше всего ставящего республиканские добродетели.  Что же касается формы этих произведений, то уже современники признавали ее безукоризненное совершенство, а в последующие времена Цицерон считался (и до сих пор считается) лучшим стилистом древнеримской литературы.</t>
  </si>
  <si>
    <t>Марийкино детство</t>
  </si>
  <si>
    <t>Бродская Д.</t>
  </si>
  <si>
    <t>978-5-17-179077-6</t>
  </si>
  <si>
    <t>ASE000000000893085</t>
  </si>
  <si>
    <t>http://cdn.eksmo.ru/v2/ASE000000000893085/COVER/cover1.jpg</t>
  </si>
  <si>
    <t>ЭксклюзивКлассикаРус Бродская Марийкино детство</t>
  </si>
  <si>
    <t>Повесть «Марийкино детство» − это история восьмилетней девочки, детство которой пришлось на тяжелые революционные годы. Марийка − кухаркина дочка, смышленая и наблюдательная. Она умеет радоваться жизни, любит читать и больше всего мечтает об учебе. Ее мечта недостижима, но Марийка пока не думает об этом.
Проходит время... Девочки из состоятельных семей отправляются в гимназию, а Марийка по-прежнему помогает маме на кухне и проводит время на улице... Она не унывает, однако задается вопросом: «Кем я
буду, когда вырасту?» Ответ Марийка получит, когда жизнь вокруг нее начнет стремительно меняться.</t>
  </si>
  <si>
    <t>Что такое искусство?</t>
  </si>
  <si>
    <t>Толстой Л.Н.</t>
  </si>
  <si>
    <t>978-5-17-179119-3</t>
  </si>
  <si>
    <t>ASE000000000893150</t>
  </si>
  <si>
    <t>http://cdn.eksmo.ru/v2/ASE000000000893150/COVER/cover1.jpg</t>
  </si>
  <si>
    <t>ЭксклюзивКлассикаРус Толстой Что такое искусство?</t>
  </si>
  <si>
    <t>«Что такое искусство?» — это главное философско-эстетическое исследование писателя. Толстой считает, что настоящее искусство там, где автор передает искренние чувства людям, и это объединяет людей и делает их духовно ближе. Что искусство должно способствовать нравственному улучшению людей и укреплению общих чувств и ценностей, создавать искреннюю эмоциональную связь, которая будет вести людей к добру.
В сборник также включены избранные статьи об искусстве, критические заметки и очерки.</t>
  </si>
  <si>
    <t>300 занимательных заданий для детей 1-3 лет</t>
  </si>
  <si>
    <t>300 заданий с наклейками для малышей</t>
  </si>
  <si>
    <t>КНИГИ-ИГРУШКИ (0-3 ЛЕТ)</t>
  </si>
  <si>
    <t>978-5-17-180668-2</t>
  </si>
  <si>
    <t>300ЗаданийМалышей(НАКЛ)</t>
  </si>
  <si>
    <t>ASE000000000894232</t>
  </si>
  <si>
    <t>http://cdn.eksmo.ru/v2/ASE000000000894232/COVER/cover1.jpg</t>
  </si>
  <si>
    <t>300ЗаданийМалышей(НАКЛ)300 занимательных заданий для детей 1-3 лет</t>
  </si>
  <si>
    <t>«300 занимательных заданий для детей 1-3 лет» — лучший выбор для первого знакомства ребенка с сюжетными играми в картинках. Эта книга идеальный помощник для родителей, которые хотят заниматься с ребёнком с самого раннего возраста. Весёлые песенки, шагалки, находилки, первые раскраски, стихи-болтушки, гимнастика для пальчиков — всё, что нужно для развития речи, мышления и эмоционального интеллекта, внимания, памяти, зрительного восприятия. Прекрасное полиграфическое исполнение — хороший, современный дизайн, плотная, приятная на ощупь бумага отличного качества. Крупные наклейки с хорошей печатью, легко отделяются от основы — идеально подойдут для детских пальчиков. Подбирать наклейки для каждой картинки — весело, увлекательно и полезно. Сенсорная игра развивает мелкую моторику и координацию движений. Интерактивная книжка станет уникальным подарком для девочек и мальчиков на день рождения или Новый год.</t>
  </si>
  <si>
    <t>«300 занимательных заданий для детей 1-3 лет» — прекрасно иллюстрированная книжка для самых маленьких + 30 наклеек разного размера. Весёлые игры с картинками, песенки, потешки, первые раскраски, шагалки, стихи-болтушки, гимнастика для пальчиков — всё, что нужно для развития речи, мышления и эмоционального интеллекта, зрительного восприятия, мелкой моторики. На красочных страницах — интересные игровые сюжеты, которые помогут увлечь ребёнка. Бонус — крупные наклейки с хорошей печатью, легко отделяются от основы, прекрасно подойдут для детских пальчиков.
Для детей до 3 лет.</t>
  </si>
  <si>
    <t>300 занимательных заданий для детей 2-4 лет</t>
  </si>
  <si>
    <t>978-5-17-180670-5</t>
  </si>
  <si>
    <t>2-3</t>
  </si>
  <si>
    <t>ASE000000000894234</t>
  </si>
  <si>
    <t>http://cdn.eksmo.ru/v2/ASE000000000894234/COVER/cover1.jpg</t>
  </si>
  <si>
    <t>300ЗаданийМалышей(НАКЛ)300 занимательных заданий для детей 2-4 лет</t>
  </si>
  <si>
    <t>«300 занимательных заданий для детей 2-4 лет» — яркая развивающая книга с наклейками. Игры с наклейками, первые дорисовашки, простые пальчиковые игры — всё для координации движений и мелкой моторики. Поиск отличий и отгадывание загадок — развиваем память и внимание. Звукоподражания и скороговорки — помогаем малышу заговорить. 30 крупных наклеек с высоким качеством печати легко отделяются от основы и делают обучение намного веселее!</t>
  </si>
  <si>
    <t>«300 занимательных заданий для детей 2-4 лет» — яркая развивающая книга с наклейками. В книге 30 крупных наклеек и много развивающих заданий с цветными картинками. Малыш запомнит названия цветов и геометрических фигур в лёгкой игровой форме. Ребёнок разовьёт память, внимание, речь и мелкую моторику. Большой формат, высокое качество печати и плотные страницы — книга прекрасно подходит для рисования.
Для дошкольного возраста.</t>
  </si>
  <si>
    <t>300 занимательных заданий для детей 3-5 лет</t>
  </si>
  <si>
    <t>978-5-17-180671-2</t>
  </si>
  <si>
    <t>ASE000000000894235</t>
  </si>
  <si>
    <t>http://cdn.eksmo.ru/v2/ASE000000000894235/COVER/cover1.jpg</t>
  </si>
  <si>
    <t>300ЗаданийМалышей(НАКЛ)300 занимательных заданий для детей 3-5 лет</t>
  </si>
  <si>
    <t>Книга «300 занимательных заданий для детей 3–5 лет» — это настоящий кладезь игр и упражнений, которые направлены на развитие внимания, мышления, воображения и мелкой моторики. Малышу будет интересно проходить запутанные лабиринты, находить отличия и лишние предметы, придумывать обобщающие слова, обводить рисунки по пунктиру и продолжать штриховки. Каждое задание превращает обучение в игру, а 30 ярких наклеек делают процесс ещё веселее!
300 заданий = 300 дней радости и развития. Больше не нужно ломать голову, чем занять ребёнка: открыли книгу — и игра началась!
Играем — учимся — растём!</t>
  </si>
  <si>
    <t>Книга «300 занимательных заданий для детей 3–5 лет» — это отличный способ провести время с пользой и удовольствием. 300 разнообразных заданий: лабиринты, игры на внимание и развитие речи, логические задачки, обводки, штриховки и множество увлекательных упражнений. 30 красочных наклеек сделают занятия ещё интереснее! 
Для дошкольного возраста.</t>
  </si>
  <si>
    <t>Библиотека теней</t>
  </si>
  <si>
    <t>Мур Р.</t>
  </si>
  <si>
    <t>978-5-17-179634-1</t>
  </si>
  <si>
    <t>THE LIBRARY OF SHADOWS</t>
  </si>
  <si>
    <t>ASE000000000879629</t>
  </si>
  <si>
    <t>http://cdn.eksmo.ru/v2/ASE000000000879629/COVER/cover1.jpg</t>
  </si>
  <si>
    <t>BUZZ(цветной обрез)Мур Библиотека теней</t>
  </si>
  <si>
    <t>Эсте поступает на стипендию в престижную частную школу Редклифф, где когда-то учился ее погибший отец. Все, что от него осталось — загадочный ключ и тайна, почему он так и не завершил обучение. На пути к разгадке ее не остановят ни привидения, ни тот факт, что в школе уже много лет пропадают ученики. 
Однако ее планы нарушает встреча с неким Матео, который оказывается призраком. Когда девушку застают за незаконным проникновением в библиотеку, она оказывается на грани исключения. Исследуя библиотеку с секретными проходами, скрытыми туннелями и залами с привидениями, Эсте узнает, что исчезновения студентов — это не просто миф. И если она не будет осторожна, то станет следующей.</t>
  </si>
  <si>
    <t>Уильям Шекспир: король театра</t>
  </si>
  <si>
    <t>Пуричелли Гуэрра, Э.</t>
  </si>
  <si>
    <t>Grandissimi. Величайшие люди в истории</t>
  </si>
  <si>
    <t>978-5-17-177712-8</t>
  </si>
  <si>
    <t>GrandissimiВелЛюди</t>
  </si>
  <si>
    <t>William Shakespeare: re del teatro</t>
  </si>
  <si>
    <t>ASE000000000891882</t>
  </si>
  <si>
    <t>http://cdn.eksmo.ru/v2/ASE000000000891882/COVER/cover1.jpg</t>
  </si>
  <si>
    <t>Grandissim Пуричелли Уильям Шекспир: король театра</t>
  </si>
  <si>
    <t>Откройте для себя мир великого Уильяма Шекспира — гения театра и литературы, чьи произведения покорили сердца миллионов по всему миру! Его пьесы переведены на все языки мира и ставятся чаще, чем произведения других авторов, а по частоте цитирования Шекспира превосходит только Библия. Бессмертная история любви «Ромео и Джульетта» и глубокая драма «Гамлет» остаются актуальными даже спустя четыре столетия, трогая души зрителей и читателей.
Отправьтесь в увлекательное путешествие по жизни Шекспира — от его первых шагов до вершины славы, узнайте о том, как он изменил английский язык и мировую литературу навсегда.</t>
  </si>
  <si>
    <t>№1 в мировой литературе
Уильям Шекспир — величайший драматург и поэт всех времён! Его пьесы переведены на все основные языки мира и ставятся чаще, чем произведения других авторов. 
№1 в номинации «Вечная любовь»
«Ромео и Джульетта» — самая пронзительная и красивая история любви, покорившая сердца миллионов.
№1 в номинации «Психологическая драма»
«Гамлет» — самая экранизируемая пьеса в истории литературы.
№1 в номинации «Историческая драма»
«Король Лир» — трагедия, ставшая эталоном в своём жанре.
Уильям Шекспир оказал огромное влияние не только на развитие театрального искусства, но и на английский язык и мировую литературу. Он не боялся экспериментировать с языком, создавая новые слова и выражения, которые до сих пор используются в повседневной речи, а по частоте цитирования Шекспира превосходит только Библия.
О жизни Уильяма Шекспира расскажет сам Уильям Шекспир! Повествование ведётся от первого лица. В конце книги вы найдёте приложение с местами и произведениями, связанными с главным героем, которые помогут полностью погрузиться в жизнь и творчество великого гения, чья биография овеяна тайнами и до сих пор вызывает споры.</t>
  </si>
  <si>
    <t>Парни из Манчестера. Все под контролем</t>
  </si>
  <si>
    <t>Холланд С.</t>
  </si>
  <si>
    <t>978-5-17-168239-2</t>
  </si>
  <si>
    <t>ASE000000000884756</t>
  </si>
  <si>
    <t>http://cdn.eksmo.ru/v2/ASE000000000884756/COVER/cover1.jpg</t>
  </si>
  <si>
    <t>ФА Февраль 2025</t>
  </si>
  <si>
    <t>Love&amp;MafiaНаРусском Холланд Парни из Манчестера-4. Все под контролем</t>
  </si>
  <si>
    <t>– Финальная книга в цикле «Парни из Манчестера».
– Цикл Саммер Холланд отличается логичным и последовательным развитием любовных отношений, динамичным слогом, классическим английским юмором и яркими пикантными сценами, на которых хочется оставить закладки.
– Для фанатов современной любовной драмы и творчества Коры Рейли, Пенелопы Дуглас, Сары Кейт, Али Хейзелвуд и Аны Хуан.
– Тропы: «отношения по контракту» и «серая мораль».</t>
  </si>
  <si>
    <t>Мир предпринимателя и преступника Леона Гамильтона разрушен до основания, а будущее выглядит ещё мрачнее. Горе, отчаяние и чувство вины разрывают Леона на куски. Чтобы не сойти с ума окончательно, он придумывает себе новую жизненную цель: месть.
Зои Харпер только что получила шанс сделать ещё один прыжок в своей карьере, но вместе с ним оказалась в самой гуще корпоративной войны. Шансы на победу есть, но ставки становятся слишком высоки. Пока Леон видит в Зои идеальный инструмент для мести, она понимает, что он — та поддержка, которой не хватало в её собственной войне.
Они заключают контракт, главным ограничением которого становятся сильные… чувства. В урагане событий их жизни переплетаются настолько, что любовь неизбежна, вот только сможет ли хоть один из них принять этот факт?</t>
  </si>
  <si>
    <t>Семестр нераскрытых преступлений</t>
  </si>
  <si>
    <t>Голубева В.</t>
  </si>
  <si>
    <t>978-5-17-177739-5</t>
  </si>
  <si>
    <t>ASE000000000891915</t>
  </si>
  <si>
    <t>http://cdn.eksmo.ru/v2/ASE000000000891915/COVER/cover1.jpg</t>
  </si>
  <si>
    <t>SugarLove(тв)Голубева Семестр нераскрытых преступлений</t>
  </si>
  <si>
    <t>Виола Барнс — молодая писательница и королева жанра ужасов. Леденящие кровь истории — ее фирменный почерк. Но тиражи падают, вдохновение пропадает, и она находит выход. Изучить сыскное дело и писать о расследованиях!
Этот путь приводит ее в Магическую Академию Кольера, где весь следующий год ей предстоит быть слушателем. Всего один год, чтобы научиться мастерству Дознания. Всего один год, чтобы завоевать сердце сурового профессора. Всего один год, чтобы раскрыть преступления, в которые она оказывается втянута.</t>
  </si>
  <si>
    <t>Счастливый хвост — счастливый я! Рассказы о котах и кошках</t>
  </si>
  <si>
    <t>Безукладникова А.В., Тюхай Е.А., Степанова С.</t>
  </si>
  <si>
    <t>Люди, которые всегда со мной (подарочная)</t>
  </si>
  <si>
    <t>978-5-17-180614-9</t>
  </si>
  <si>
    <t>Абгарян(best/под)</t>
  </si>
  <si>
    <t>ASE000000000894161</t>
  </si>
  <si>
    <t>http://cdn.eksmo.ru/v2/ASE000000000894161/COVER/cover1.jpg</t>
  </si>
  <si>
    <t>Абгарян(best/под)Счастливый хвост — счастливый я! Рассказы о котах и кошках</t>
  </si>
  <si>
    <t>— Литературно-благотворительный проект. Все средства от продажи данной книги пойдут на помощь кошачьему приюту «Счастливый хвост».
— Котико-умиротворительный проект. Внутри вы найдете добрые рассказы о котах и кошках от современных российских авторов.
— Двадцать историй в самых разных жанрах, от сказок, фэнтези и магического реализма до психологической прозы и автофикшена.
— Как минимум двадцать причин, почему коты и кошки делают нашу жизнь лучше.
— С трогательными иллюстрациями художницы Саши Николаенко.
— Изображениями своих мордочек для обложки книги поделились котики из приюта и питомцы сотрудников.</t>
  </si>
  <si>
    <t>Однажды в кошачьем приюте «Счастливый хвост» обвалился потолок… А потом начались бесконечные траты на аренду помещения, транспорт, лекарства. И стало понятно, что без стабильной помощи, покрывающей хотя бы часть этих расходов, не обойтись. Так родилась идея проекта — сборник рассказов, средства от продаж которого помогут приюту чувствовать себя увереннее.
Однако эта книга — больше чем литературно-благотворительный проект. Это двадцать добрых рассказов современных российских авторов о котах и кошках: от психологической прозы до магического реализма, от счастливых историй с добрым концом до трогательных воспоминаний о любимых питомцах. В каждом рассказе вы найдете множество причин, по которым коты и кошки делают нашу жизнь лучше.
Этот сборник — замечательный подарок любителям кошек и уютного чтения. А для котиков из приюта «Счастливый хвост» каждая купленная книга — шаг к миске с едой, теплому дому и к своему человеку.</t>
  </si>
  <si>
    <t>Ботаника. Атлас-раскраска</t>
  </si>
  <si>
    <t>Майоров С.Р.</t>
  </si>
  <si>
    <t>978-5-17-159914-0</t>
  </si>
  <si>
    <t>ASE000000000876488</t>
  </si>
  <si>
    <t>http://cdn.eksmo.ru/v2/ASE000000000876488/COVER/cover1.jpg</t>
  </si>
  <si>
    <t>АтласРаскрНаучПодход Ботаника.</t>
  </si>
  <si>
    <t>Сергей Майоров - кандидат биологических наук, старший научный сотрудник лаборатории экологии и охраны природы кафедры высших растений биофака МГУ. Автор более 200 научных публикаций, а также текстов к ряду Красных книг. Увлекается ботанической фотографией, цель которой - запечатлеть растение в наиболее выгодном и правильном ракурсе.
Ботаническая иллюстрация – особый художественный жанр, отличающийся мастерским исполнением деталей. В «Атласе-раскраске» собраны контурные копии иллюстраций из старинных альбомов, выполненные по законам науки, но с любовью, присущей первооткрывателям. Эти рисунки вдохновят вас взять карандаши и совершить невероятное путешествие по Евразии, узнавая яркие подробности о флоре континента. Цветовые коды помогут точно передать утонченную красоту растений, а научно-популярные тексты расскажут о принципах классификации царства, морфологии, физиологии и необычных представителях. Издание будет интересно как студентам, изучающим ботанику, так и тем, кого завораживает совершенство растительного мира.
- Исторические факты и современный подход.
- Правильные контурные иллюстрации растений.
- Научное описание каждого представителя царства.</t>
  </si>
  <si>
    <t>Время — деньги</t>
  </si>
  <si>
    <t>Рокфеллер Д., Форд Г.</t>
  </si>
  <si>
    <t>Бизнес-книга</t>
  </si>
  <si>
    <t>978-5-17-101818-4</t>
  </si>
  <si>
    <t>БизнесКнига</t>
  </si>
  <si>
    <t>ASE000000000828350</t>
  </si>
  <si>
    <t>http://cdn.eksmo.ru/v2/ASE000000000828350/COVER/cover1.jpg</t>
  </si>
  <si>
    <t>БизнесКнига Рокфеллер/Форд Время — деньги</t>
  </si>
  <si>
    <t>Генри Форд - промышленник, владелец заводов по производству автомобилей по всему миру, изобретатель, автор 161 патента США. Его лозунг - «Автомобиль для всех»; завод Форда выпускал наиболее дешевые автомобили в начале эпохи автомобилестроения. Компания «Ford Motor Company» существует по сей день. 
Джон Рокфеллер - американский предприниматель, филантроп, первый долларовый миллиардер в истории человечества. В 1870 году основал компанию «Standard Oil» и управлял ею до своего официального выхода на пенсию в 1897 году. 
Придерживайтесь принципа «учиться у лучших», и тогда всё в ваших руках!</t>
  </si>
  <si>
    <t xml:space="preserve">     «Кто весь день работает, тому некогда зарабатывать деньги» — знакомая ситуация? А ведь так считал один из самых успешных и богатых предпринимателей в истории.
     Если вы хотите, но не знаете, как заработать свой первый капитал, — автобиографии Генри Форда и Джона Дэвисона Рокфеллера помогут успешно начать бизнес.
     Советы, которые находятся в этой книге, можно использовать и в повседневной жизни.
     Например, у Рокфеллера предпринимательская жилка появилась еще в детстве. Джон покупал фунт конфет, делил его на маленькие кучки и с наценкой распродавал собственным сестрам.
     Мудрость и опыт авторов послужат вам отправной точкой для финансовой независимости, помогут развить творческое мышление и успешное решение задач.
     Оказывается, необязательно быть гением — трудолюбие, здравый расчет, правильное воспитание и отличное образование вкупе с умением общаться с людьми и в них разбираться — все, что нужно.
     </t>
  </si>
  <si>
    <t>Планета-Свалка. Ничейный мир</t>
  </si>
  <si>
    <t>Поселягин В.Г.</t>
  </si>
  <si>
    <t>978-5-17-167809-8</t>
  </si>
  <si>
    <t>ASE000000000884294</t>
  </si>
  <si>
    <t>http://cdn.eksmo.ru/v2/ASE000000000884294/COVER/cover1.jpg</t>
  </si>
  <si>
    <t>БоевФантастика Поселягин Планета-Свалка. Ничейный мир(ИДЛенинград)</t>
  </si>
  <si>
    <t>– Первая книга цикла «Планета-Свалка». Захватывающая боевая фантастика о выживании в мире, где человечество оказалось на обломках цивилизации.
– Планета-свалка — место, куда сбрасывают всё ненужное, включая людей. Здесь нет законов, только борьба за жизнь и власть.
– Владимир Геннадьевич Поселягин — один из самых популярных российских писателей-фантастов, автор множества циклов о попаданцах и альтернативной истории.
– Серия «Боевая фантастика». Также в серии: Александр Герда «Четвертое правило дворянина», Евгений Гарцевич «Геном хищника», Владимир Поселягин «Жаркое лето 43-го».</t>
  </si>
  <si>
    <t>Эти планеты находятся за границей государств и являются собственностью частной корпорации, которая вот уже как несколько столетий держит на планетах много сотен перерабатывающих заводов. Со всех государств сюда доставляют старые и разбитые космические суда и корабли. Ведь это единственное место для официальной утилизации. Жители планет не имеют никаких прав и не могут покинуть свои планеты. От рабов корпорация избавляться не желает, ведь это такая экономия. Именно на одной такой планете и оказался наш соотечественник, землянин Клим Воронов. Теперь задача состоит не только в том, чтобы выжить, но и сбежать. Задача не просто трудная, а скорее, невыполнимая. Однако Клим не унывает, у него есть идея и план.</t>
  </si>
  <si>
    <t>Русский язык 2 класс. Проверочные и контрольные работы</t>
  </si>
  <si>
    <t>978-5-17-152239-1</t>
  </si>
  <si>
    <t>ASE000000000868573</t>
  </si>
  <si>
    <t>http://cdn.eksmo.ru/v2/ASE000000000868573/COVER/cover1.jpg</t>
  </si>
  <si>
    <t>БыстрОбуч(Узорова)Рус.яз.2 кл.Проверочные и контрольные работы</t>
  </si>
  <si>
    <t>Задания пособия  позволят проверить уровень знаний учащимися орфографических и пунктуационных норм русского языка, умение применять эти знания на практике, а также поможет  ребёнку  в освоении школьной программы. В одной книге собраны различные проверочные и контрольные работы на все темы курса русского языка  для 2 класса: грамматические задания, тесты, тексты для  контрольного списывания, задания по работе с  текстом и предложением, диктанты, изложения, словарные диктанты.
О. В. Узорова и Е.А Нефёдова — известные педагоги-практики, авторы самых издаваемых учебников и учебных пособий в России. Основанные на авторской методике, доказавшей  свою эффективность миллионными тиражами, эти пособия помогут родителям подготовить ребенка к школе, а  ученикам –  легко и эффективно освоить программу начальной школы.</t>
  </si>
  <si>
    <t>Пособие поможет ребёнку  в освоении школьной программы. В одной книге собраны различные проверочные и контрольные работы на все темы курса русского языка  для 2 класса.
Ребёнок сможет заниматься самостоятельно.  Выполняя работы, ребёнок повторит орфографические и пунктуационные нормы  русского языка, закрепит полученные навыки и отлично подготовится   к проверочным и контрольным работам любого уровня сложности.</t>
  </si>
  <si>
    <t>Волшебные искры солнца</t>
  </si>
  <si>
    <t>978-5-17-155525-2</t>
  </si>
  <si>
    <t>Аксенова Анастасия Михайловна</t>
  </si>
  <si>
    <t>ASE000000000872056</t>
  </si>
  <si>
    <t>http://cdn.eksmo.ru/v2/ASE000000000872056/COVER/cover1.jpg</t>
  </si>
  <si>
    <t>Джейн Анна(мир любви)Волшебные искры солнца</t>
  </si>
  <si>
    <t>Обновленное издание третьей части романтического цикла Анны Джейн «Мы – искры»! Книга «Волшебные искры солнца» рассказывает историю двух подростков – Насти и Ярослава. Она – дерзкая и смелая бунтарка. Он – избалованный красавчик, который ни в чем не привык себе отказывать. Им не дано быть вместе, но судьба сталкивает их снова и снова. Что это, случайность или знак свыше? Ответ спрятан в сердцах героев и в той неведомой силе, которая управляет ими, словно кукловод. Без магии тут не обошлось… Роман в жанре городского фэнтези закружит вас в вихре магии, чудес и коварных интриг, преодолеть которые способна только настоящая любовь!</t>
  </si>
  <si>
    <t>Настя и Ярослав невзлюбили друг друга с первого взгляда. Их ненависть могла перерасти в любовь, если бы не могущественный дух, который заставил их поменяться телами. Теперь они должны узнать, как вернуть все обратно, а еще – познакомиться с волшебной изнанкой города и узнать о существовании магов, взявших их под защиту. За ними уже началась охота – Черная королева ищет артефакты Славянской тройки, и она готова на все, чтобы достать их. Друзья предадут. Близкие отрекутся. А один из них должен убить другого, чтобы спасти себя. Магия ближе, чем думали эти двое, и искрится в сердцах ярким пламенем…</t>
  </si>
  <si>
    <t>Игры для запуска речи. 0+</t>
  </si>
  <si>
    <t>Бунина В.С., Ершова Е.С.</t>
  </si>
  <si>
    <t>Запуск речи малыша</t>
  </si>
  <si>
    <t>978-5-17-173936-2</t>
  </si>
  <si>
    <t>ЗапускРечиМалыша</t>
  </si>
  <si>
    <t>ASE000000000888940</t>
  </si>
  <si>
    <t>http://cdn.eksmo.ru/v2/ASE000000000888940/COVER/cover1.jpg</t>
  </si>
  <si>
    <t>ЗапускРечиМалыша  Игры для запуска речи. 0+</t>
  </si>
  <si>
    <t>С этой книгой запуск речи малыша превращается в увлекательную игру. Дети с удовольствием будут рассматривать большие и понятные картинки, слушать весёлые стихи-болтушки, выполнять увлекательные развивающие задания, повторять звукоподражания. Книга поможет малышу произнести первые осознанные слова, она основана на авторской логопедической методике запуска и развития речи. Методика запуска речи опытного логопеда Виктории Бунина попуярна в России и за рубежом. Эффективность методики запуска речи доказали уже более 100 тысыч родителей и специалистов. Виктория Бунина автор книг и пособий для родителей и логопедов. Бестселлер Виктории Буниной "Я говорю! Игры для запуска речи" содержит более подробное описание авторской методики запуска речи, адаптированной для родителей. Книга поможет не упустить драгоценное время и как можно раньше начать занятия с ребенком. Лучшие развивашки для маленьких непосед!</t>
  </si>
  <si>
    <t>Комплекс игровых упражнений опытного логопеда Виктории Буниной поможет запустить речь и активизировать развитие вашего ребёнка. Виктория Бунина — автор методики запуска речи, эффективность которой подтвердили более 10 тыс. родителей. Увлекательные задания, специальные стихи-болтушки  и крупные картинки привлекут внимание маленьких непосед. Подробные подсказки для родителей обеспечат эффективный результат занятий.
Для дошкольного возраста.</t>
  </si>
  <si>
    <t>Кактусы. Колючая правда</t>
  </si>
  <si>
    <t>Пожарова Д.</t>
  </si>
  <si>
    <t>Зеленая Академия</t>
  </si>
  <si>
    <t>978-5-17-170861-0</t>
  </si>
  <si>
    <t>ЗеленаяАкадемия</t>
  </si>
  <si>
    <t>ASE000000000886623</t>
  </si>
  <si>
    <t>http://cdn.eksmo.ru/v2/ASE000000000886623/COVER/cover1.jpg</t>
  </si>
  <si>
    <t>ЗеленаяАкадемия Пожарова Кактусы. Колючая правда</t>
  </si>
  <si>
    <t>Дарья Пожарова — кактусовод, участник всероссийских выставок растений, автор популярного блога о колючих питомцах, где обсуждаются все аспекты ухода за ними. В ее коллекции более 5000 взрослых растений, в том числе редкие виды пустынных кактусов.
Мы привыкли считать кактусы самыми неприхотливыми растениями, способными выживать в любых условиях. Но правда в том, что эти удивительные создания часто гибнут от нашей «заботы»: чрезмерного полива, неправильного грунта и недостатка света. Кактусы — не просто колючие шарики на подоконнике, а сложные организмы с особыми потребностями, достойные внимания и понимания.
Вы держите в руках подробный и честный гид по содержанию кактусов в домашних условиях — от первой покупки до цветения, зимовки, пересадки и даже прививок. В книге разобраны типичные ошибки, мифы, болезни и способы спасения растений. Пошаговые инструкции, чек-листы и таблицы помогут и новичку, и увлеченному любителю. А еще вы узнаете, какие кактусы цветут зимой, как адаптировать заграничные растения к нашему климату и что означают таинственные полевые номера.
После прочтения этой книги ваши отношения с колючими питомцами перейдут на новый уровень — от тревожной неопределенности к осознанной заботе и профессиональному подходу.</t>
  </si>
  <si>
    <t>Я осталась злодейкой в романе, и уже не важно в каком</t>
  </si>
  <si>
    <t>Лисина В., Дари А.</t>
  </si>
  <si>
    <t>Как злодейке остаться в живых</t>
  </si>
  <si>
    <t>978-5-17-175047-3</t>
  </si>
  <si>
    <t>Злодейка</t>
  </si>
  <si>
    <t>ASE000000000886941</t>
  </si>
  <si>
    <t>http://cdn.eksmo.ru/v2/ASE000000000886941/COVER/cover1.jpg</t>
  </si>
  <si>
    <t>Злодейка Лисина Я стала злодейкой в романе, но не помню в каком -2.</t>
  </si>
  <si>
    <t>– Вторая часть дилогии «Я стала злодейкой в романе, но не помню в каком».
– Идеально для фанатов манхвы «Единственный конец злодейки — смерть», романов Киры Иствуд и историй про перерождение!
– Хит от авторского дуэта Василисы Лисиной и Адрианы Дари — смешно и остроумно, романтично и очень интересно.</t>
  </si>
  <si>
    <t>Тот, кого я любила, решил избавиться от меня. А ведь совсем недавно мне казалось, что даже «злодейка», в тело которой я попала, может быть достойна любви.
К счастью, я узнала способ вернуться домой, в свой мир! Надо всего-то выжить, избежать венчания и, самое главное, не передумать, оказавшись в крепких объятиях того, в ком пробудила силу…</t>
  </si>
  <si>
    <t>Русский авангард: принципы нового творчества</t>
  </si>
  <si>
    <t>Бобринская Е.А.</t>
  </si>
  <si>
    <t>История и наука Рунета. Лекции</t>
  </si>
  <si>
    <t>978-5-17-175031-2</t>
  </si>
  <si>
    <t>История&amp;НаукаРунета(Лекци</t>
  </si>
  <si>
    <t>ASE000000000889880</t>
  </si>
  <si>
    <t>http://cdn.eksmo.ru/v2/ASE000000000889880/COVER/cover1.jpg</t>
  </si>
  <si>
    <t>История&amp;НаукаРунета(Лекции)Бобринская Русский авангард: принципы нового творчества</t>
  </si>
  <si>
    <t>Книга Екатерины Бобринской — искусствоведа, доктора наук, специалиста по русскому искусству ХХ века — посвящена авангарду как художественному и культурному феномену эпохи глубоких трансформаций. Автор показывает, как художники начала века обращались к образу «скифства», к поискам национальных истоков и одновременно к утопическому проектированию будущего.
На примере творчества Н. Гончаровой, М. Ларионова, В. Чекрыгина и других мастеров раскрывается, как авангард соединял архаику и новаторство, прошлое и грядущее, превращаясь в пространство идей и экспериментов.
Книга адресована всем, кто интересуется историей искусства и культурой рубежа эпох, когда живопись и художественный жест становились инструментами переосмысления мира.</t>
  </si>
  <si>
    <t>978-5-17-122060-0</t>
  </si>
  <si>
    <t>ASE000000000850541</t>
  </si>
  <si>
    <t>http://cdn.eksmo.ru/v2/ASE000000000850541/COVER/cover1.jpg</t>
  </si>
  <si>
    <t>Кинг(книжная полка)Противостояние</t>
  </si>
  <si>
    <t>978-5-17-133880-0</t>
  </si>
  <si>
    <t>ASE000000000854626</t>
  </si>
  <si>
    <t>http://cdn.eksmo.ru/v2/ASE000000000854626/COVER/cover1.jpg</t>
  </si>
  <si>
    <t>Кинг(книжная полка)Сияние</t>
  </si>
  <si>
    <t>Три столицы России. Уникальная Россия. В футляре</t>
  </si>
  <si>
    <t>Жебрак М., Хабарова Е.В., Нежинский Ю.В.</t>
  </si>
  <si>
    <t>Книги в футляре</t>
  </si>
  <si>
    <t>978-5-17-179651-8</t>
  </si>
  <si>
    <t>КнвФутляре</t>
  </si>
  <si>
    <t>ASE000000000893460</t>
  </si>
  <si>
    <t>http://cdn.eksmo.ru/v2/ASE000000000893460/COVER/cover1.jpg</t>
  </si>
  <si>
    <t>Книги в футляре Три столицы России. Уникальная Россия.</t>
  </si>
  <si>
    <t>Узнавайте Россию — предлагаем для вас три подарочных книги, каждый разворот которых — это не просто страницы, а окно в душу города. Это не просто путеводители — это авторские путешествия, созданные с любовью к архитектуре, истории и тонким деталям, которые делают мегаполисы живыми. 
1.  «Пешком по Москве с Михаилом Жебраком». Михаил Жебрак — москвич, экскурсовод, автор и ведущий программы «Пешком» на телеканале «Культура». Автор книг о Москве и Подмосковье. Прогуляйтесь по улицам столицы, где каждое здание — свидетель великих событий и ярких судеб. Книга разделена на три части. «Эпохи» — от древних кремлёвских стен до сталинского ампира. «Творцы» — архитекторы, чьи проекты изменили облик города. «Жильцы» — владельцы особняков, императоры, купцы, революционеры. Яркие фотографии, авторские маршруты и погружение в историю — для тех, кто хочет понять Москву, а не просто увидеть. 
2. «Санкт-Петербург». Юрий Нежинский —  коренной петербуржец, кандидат исторических наук, опытный экскурсовод, по Санкт-Петербургу и окрестностям. Издание для тех, кто влюбляется с первого взгляда — и остаётся влюблённым навсегда. Книга разделена на два раздела — «Городские маршруты» и «Окрестности Санкт-Петербурга». Автор знакомит читателя с шедеврами мировой архитектуры, их заказчиками и великими архитекторами. Величественные каналы, дворцы, словно сошедшие с полотен, и атмосфера вечной империи. Загляните в тихие переулки, поднимитесь на смотровые, услышьте шёпот старинных фасадов. Эта книга — поэзия камня и света, рассказ о людях, которые строили и жили в городе, задуманном как визитная карточка России. 
3. «Казань. Самые красивые места». Екатерина Хабарова — историк по образованию, экскурсовод. Казань — город-мост, хранящий тысячелетнюю память и смело смотрящий в будущее. Автор проводит для читателя экскурсию от Кремля — объекта Всемирного наследия ЮНЕСКО — до современных парков и арт-кластеров. Каждый найдёт информацию по душе: любители истории — увидят следы Золотой Орды и имперской России, ценители архитектуры — оценят гармонию мечетей и храмов, гурманы и туристы — откроют для себя живую уличную культуру Казани. 
Подарите себе и близким путешествие без границ. Пусть Москва вдохновляет, Санкт-Петербург очаровывает, а Казань удивляет. С этими книгами вы не просто читаете — вы гуляете по России, шаг за шагом, страница за страницей.</t>
  </si>
  <si>
    <t>Узнавайте Россию — предлагаем для вас три подарочных книги, каждый разворот которых — это не просто страницы, а окно в душу города. Это не просто путеводители — это авторские путешествия, созданные с любовью к архитектуре, истории и тонким деталям, которые делают мегаполисы живыми. 1.  «Пешком по Москве с Михаилом Жебраком». Михаил Жебрак — москвич, экскурсовод, автор и ведущий программы «Пешком» на телеканале «Культура». Автор книг о Москве и Подмосковье. Прогуляйтесь по улицам столицы, где каждое здание — свидетель великих событий и ярких судеб. Книга разделена на три части. «Эпохи» — от древних кремлёвских стен до сталинского ампира. «Творцы» — архитекторы, чьи проекты изменили облик города. «Жильцы» — владельцы особняков, императоры, купцы, революционеры. Яркие фотографии, авторские маршруты и погружение в историю — для тех, кто хочет понять Москву, а не просто увидеть. 2. «Санкт-Петербург». Юрий Нежинский —  коренной петербуржец, кандидат исторических наук, опытный экскурсовод, по Санкт-Петербургу и окрестностям. Издание для тех, кто влюбляется с первого взгляда — и остаётся влюблённым навсегда. Книга разделена на два раздела — «Городские маршруты» и «Окрестности Санкт-Петербурга». Автор знакомит читателя с шедеврами мировой архитектуры, их заказчиками и великими архитекторами. Величественные каналы, дворцы, словно сошедшие с полотен, и атмосфера вечной империи. Загляните в тихие переулки, поднимитесь на смотровые, услышьте шёпот старинных фасадов. Эта книга — поэзия камня и света, рассказ о людях, которые строили и жили в городе, задуманном как визитная карточка России. 3. «Казань. Самые красивые места». Екатерина Хабарова — историк по образованию, экскурсовод. Казань — город-мост, хранящий тысячелетнюю память и смело смотрящий в будущее. Автор проводит для читателя экскурсию от Кремля — объекта Всемирного наследия ЮНЕСКО — до современных парков и арт-кластеров. Каждый найдёт информацию по душе: любители истории — увидят следы Золотой Орды и имперской России, ценители архитектуры — оценят гармонию мечетей и храмов, гурманы и туристы — откроют для себя живую уличную культуру Казани. 
Подарите себе и близким путешествие без границ. Пусть Москва вдохновляет, Санкт-Петербург очаровывает, а Казань удивляет. С этими книгами вы не просто читаете — вы гуляете по России, шаг за шагом, страница за страницей.</t>
  </si>
  <si>
    <t>Весь Карнеги. Как завоевать друзей и оказывать влияние на людей. Как перестать беспокоится и начать жить. Как выработать уверенность в себе и влиять на людей, выступая публично</t>
  </si>
  <si>
    <t>Книга, меняющая жизнь. Подарочное издание</t>
  </si>
  <si>
    <t>978-5-17-180253-0</t>
  </si>
  <si>
    <t>КнМеняющаяЖизнь(под)</t>
  </si>
  <si>
    <t>ASE000000000894013</t>
  </si>
  <si>
    <t>http://cdn.eksmo.ru/v2/ASE000000000894013/COVER/cover1.jpg</t>
  </si>
  <si>
    <t>КнМеняющаяЖизнь(под)Карнеги Весь Карнеги. Как завоевать друзей и оказывать влияние на людей. Как перестать беспокоится и начать жить. Как выработать уверенность в себе и влият...</t>
  </si>
  <si>
    <t>Эксклюзивное издание сборника Дейла Карнеги с цветным обрезом станет прекрасным подарком и украшением домашней библиотеки. Издание включает в себя три самые популярные книги Дейла Карнеги, признанные во всем мире лучшими практическими руководствами для овладения навыками эффективного общения, ярких публичных выступлений и управления тревожностью. 
Методики Карнеги остаются актуальными и пользуются популярностью у читателей и по сей день.
Вы найдете проверенные временем рекомендации и советы о том, как расположить к себе любого человека, справиться с тревогой и беспокойством, а также стать убедительным оратором, способным влиять на аудиторию. Приемы и методы Дейла Карнеги может легко освоить любой человек — это и конкретные шаги, и отличная мотивация для изменения жизни к лучшему прямо сейчас! 
Трилогию называют золотой классикой саморазвития, обязательной для каждого, кто интересуется психологией. Три книги, входящие в это издание, с момента первой публикации проданы тиражом более 60 миллионов экземпляров на 80 языках мира!
Из сборника вы узнаете:
•   как располагать к себе людей с первых слов и строить прочные связи;
•   как находить подход к каждому, даже самому сложному собеседнику;
•   как развивать уверенность и внутреннюю устойчивость;
•   как вытеснить беспокойство из души и жизни;
•   как сделать свою речь яркой и эффективной;
•   как изменить свой внутренний настрой и раскрыть весь потенциал.</t>
  </si>
  <si>
    <t>Гвардеец</t>
  </si>
  <si>
    <t>Дашко Д.Н.</t>
  </si>
  <si>
    <t>Коллекция. Военная фантастика</t>
  </si>
  <si>
    <t>978-5-17-181756-5</t>
  </si>
  <si>
    <t>КоллекцияВоенФантастика</t>
  </si>
  <si>
    <t>ASE000000000888400</t>
  </si>
  <si>
    <t>http://cdn.eksmo.ru/v2/ASE000000000888400/COVER/cover1.jpg</t>
  </si>
  <si>
    <t>КоллекцияВоенФантастика Дашко Гвардеец(ИДЛенинград)</t>
  </si>
  <si>
    <t>– В книгу вошли романы «Гвардеец», «Дороги Европы» и «Прощай, гвардия!».
– Напряженная военно-историческая фантастика. Главный герой — офицер-гвардеец. На фоне боев и потерь мы наблюдаем историю становления личности, верности присяге и сохранения чести, когда враг оказывается по эту сторону линии фронта.
– Дмитрий Дашко — российский писатель-фантаст, работающий в жанрах боевой, исторической и постапокалиптической фантастики. Любит нуар и потому с удовольствием привносит элементы этого направления в область фантастики.
– Серия «Коллекция. Военная фантастика». Также в серии: Владимир Малыгин «Летчик», Ерофей Трофимов «Рокировка», Андрей Посняков «Довмонт».</t>
  </si>
  <si>
    <t>Игорь Гусаров, наш современник, оказался в прошлом — в теле моло-
дого курляндского дворянина Дитриха фон Гофена, который решил по-
пытать счастья в «варварской и дикой Московии».
На дворе лето 1735 года. «Бироновщина» — страшное время для стра-
ны. Люди исчезают по ночам, дыба и раскалённые клещи палача в Тайной
канцелярии не знают отдыха. Смутный период накануне русско-турецкой
войны, когда ловкий и предприимчивый человек со шпагой и пистолетом
может круто изменить свою судьбу — и судьбы страны.</t>
  </si>
  <si>
    <t>Kuromi. Альбом наклеек (фиолетовый)</t>
  </si>
  <si>
    <t>Куроми</t>
  </si>
  <si>
    <t>КНИГИ С НАКЛЕЙКАМИ</t>
  </si>
  <si>
    <t>978-5-17-149695-1</t>
  </si>
  <si>
    <t>150х210</t>
  </si>
  <si>
    <t>ASE000000000866010</t>
  </si>
  <si>
    <t>http://cdn.eksmo.ru/v2/ASE000000000866010/COVER/cover1.jpg</t>
  </si>
  <si>
    <t>Куроми(НАКЛ)Альбом наклеек (фиолетовый)</t>
  </si>
  <si>
    <t>Дерзкая, но очаровательная Куроми и ее друзья любят весело проводить время вместе! В этом альбоме собраны 100 стикеров с любимыми героями!
Присоединяйся к друзьям и украшай тетради, блокноты и дневники яркими стикерами!</t>
  </si>
  <si>
    <t>Самый милый щенок Лалафанфан. Раскраска</t>
  </si>
  <si>
    <t>Любимые герои. Раскраски и наклейки</t>
  </si>
  <si>
    <t>978-5-17-153830-9</t>
  </si>
  <si>
    <t>Суворова Дарья Сергеевна</t>
  </si>
  <si>
    <t>ЛюбимГерои(Раскр)</t>
  </si>
  <si>
    <t>ASE000000000868159</t>
  </si>
  <si>
    <t>http://cdn.eksmo.ru/v2/ASE000000000868159/COVER/cover1.jpg</t>
  </si>
  <si>
    <t>ЛюбимГерои(Раскр)Самый милый щенок Лалафанфан. Раскраска</t>
  </si>
  <si>
    <t>ОБ ОЧАРОВАТЕЛЬНОЙ УТОЧКЕ ЛАЛАФАНФАН И ЕЁ ДРУЗЬЯХ ЗНАЮТ ВСЕ!
Они не просто звёзды социальных сетей, но и настоящие модники!
Скорее бери цветные карандаши и раскрашивай любимых героев в стильных костюмчиках!</t>
  </si>
  <si>
    <t>Академия родная</t>
  </si>
  <si>
    <t>Ломачинский А.А.</t>
  </si>
  <si>
    <t>Медицинские хроники</t>
  </si>
  <si>
    <t>978-5-17-157610-3</t>
  </si>
  <si>
    <t>МедХроники</t>
  </si>
  <si>
    <t>ASE000000000872134</t>
  </si>
  <si>
    <t>http://cdn.eksmo.ru/v2/ASE000000000872134/COVER/cover1.jpg</t>
  </si>
  <si>
    <t>МедХроники Ломачинский Академия родная</t>
  </si>
  <si>
    <t>«Академия родная» — это целый взвод уморительных курсантских историй, смешное чтиво как для военных, так и для тех, кто к погонам никакого отношения не имеет. Все истории реальны и написаны от первого лица одним из бывших курсантов. Воспоминания военного медика об учебе в ленинградской Военно-медицинской ордена Ленина Краснознаменной академии им. С. М. Кирова читаются непринужденно, быстро, а главное — с невероятным удовольствием.</t>
  </si>
  <si>
    <t>Раскраска с Мирой и Гошей. У меня всё получится!</t>
  </si>
  <si>
    <t>Про Миру и Гошу: раскраски</t>
  </si>
  <si>
    <t>978-5-17-174841-8</t>
  </si>
  <si>
    <t>МираГоша(раскр)</t>
  </si>
  <si>
    <t>ASE000000000889625</t>
  </si>
  <si>
    <t>http://cdn.eksmo.ru/v2/ASE000000000889625/COVER/cover1.jpg</t>
  </si>
  <si>
    <t>МираГоша(раскр)У меня всё получится!</t>
  </si>
  <si>
    <t>«Просто о важном» — добрый и познавательный мультфильм, который помогает детям и родителям лучше понимать друг друга.
Откройте для себя мир красок и творчества вместе с любимыми героями! В этой раскраске вас ждут:
· Крупные и чёткие иллюстрации с широким контуром, которые легко и приятно раскрашивать;
· Интересные задания и вопросы;
· Простор для фантазии: раскрась героев мультфильма так, как хочешь именно ТЫ!
Погрузитесь в мир добра, любви и взаимопонимания вместе с Мирой, Гошей, Бейби и их большой дружной семьёй!</t>
  </si>
  <si>
    <t>«Просто о важном» — популярный мультфильм о взаимоотношениях в семье и с окружающим миром! Вместе с героями вас ждут:
* крупные иллюстрации специально для маленьких художников;
* вопросы, на которые можно отвечать всей семьёй;
* вдохновляющие страницы — придумай историю о Мире, Гоше и Бейби.
Скорее открывай раскраску — друзья из мультфильма уже заждались тебя!</t>
  </si>
  <si>
    <t>Раскраска с Мирой и Гошей. Это просто возраст такой!</t>
  </si>
  <si>
    <t>978-5-17-174842-5</t>
  </si>
  <si>
    <t>ASE000000000889626</t>
  </si>
  <si>
    <t>http://cdn.eksmo.ru/v2/ASE000000000889626/COVER/cover1.jpg</t>
  </si>
  <si>
    <t>МираГоша(раскр)Это просто возраст такой!</t>
  </si>
  <si>
    <t>Моя чудесная страна Россия</t>
  </si>
  <si>
    <t>Мой самый большой альбом раскрасок</t>
  </si>
  <si>
    <t>978-5-17-171144-3</t>
  </si>
  <si>
    <t>420х320</t>
  </si>
  <si>
    <t>86x70/4*</t>
  </si>
  <si>
    <t>Илюхина Екатерина Александровна</t>
  </si>
  <si>
    <t>МойСамБолАльбомРаскр</t>
  </si>
  <si>
    <t>10-11</t>
  </si>
  <si>
    <t>ASE000000000886938</t>
  </si>
  <si>
    <t>http://cdn.eksmo.ru/v2/ASE000000000886938/COVER/cover1.jpg</t>
  </si>
  <si>
    <t>МойСамБолАльбомРаскрасок Моя чудесная страна Россия</t>
  </si>
  <si>
    <t>Создайте свою собственную картинную галерею великой страны!
В этом альбоме на плотной бумаге вас ждут величественные и прекрасные пейзажи России, которые можно раскрашивать карандашами, фломастерами и даже красками. А после — вырезать по пунктиру и подарить друзьям или повесить на стену. Пройдите по тайге с могущественным амурским тигром, ощутите волшебство цветущей долины лотосов и поймайте переливы северного сияния в Териберке – откройте для себя чудесную и необъятную Россию!</t>
  </si>
  <si>
    <t>Моя прекрасная страна Россия</t>
  </si>
  <si>
    <t>Мой самый красивый альбом раскрасок</t>
  </si>
  <si>
    <t>978-5-17-158735-2</t>
  </si>
  <si>
    <t>280х210</t>
  </si>
  <si>
    <t>116x90/16*</t>
  </si>
  <si>
    <t>МойСамКрасивАльбомРаскр</t>
  </si>
  <si>
    <t>ASE000000000875352</t>
  </si>
  <si>
    <t>http://cdn.eksmo.ru/v2/ASE000000000875352/COVER/cover1.jpg</t>
  </si>
  <si>
    <t>МойСамКрасивАльбомРаскр Моя прекрасная страна Россия</t>
  </si>
  <si>
    <t>Создайте свою собственную картинную галерею великой страны!
На этих страницах на плотной бумаге вас ждут знаменитые символы и скрытые жемчужины нашей Родины, которые можно раскрашивать карандашами, фломастерами и даже красками. А после — вырезать по пунктиру и подарить друзьям или повесить на стену.
Пройдитесь по брусчатке Красной площади под куполами
собора Василия Блаженного, ощутите мощь древних стен
Казанского кремля, отправьте сигнал кораблям с маяка
Токаревского и встретьте задумчивый взгляд 
пушистого и редкого хищника — манула.
Откройте для себя прекрасную и необъятную Россию!</t>
  </si>
  <si>
    <t>Книга пяти колец</t>
  </si>
  <si>
    <t>Миямото М.</t>
  </si>
  <si>
    <t>Наследие мудрых</t>
  </si>
  <si>
    <t>978-5-17-160737-1</t>
  </si>
  <si>
    <t>НаследиеМудрых</t>
  </si>
  <si>
    <t>五輪書</t>
  </si>
  <si>
    <t>ASE000000000875377</t>
  </si>
  <si>
    <t>http://cdn.eksmo.ru/v2/ASE000000000875377/COVER/cover1.jpg</t>
  </si>
  <si>
    <t>НаследиеМудрых Миямото Книга пяти колец</t>
  </si>
  <si>
    <t>Миямото Мусаси признан одним из самых известных фехтовальщиков в Японии. С ранних лет он оттачивал технику владения мечом, которая впоследствии его и прославила. Мусаси был великим мастером боевого искусства и основоположником школы "Земли и Неба", где обучали ведению боя на двух мечах. Все свои знания о воинском деле и ведении боя Мусаси изложил в "Книге пяти колец". Трактат по сей день пользуется популярностью как среди людей, владеющих боевыми искусствами, так и среди тех, кому интересна философия Востока.</t>
  </si>
  <si>
    <t>Самый богатый человек в Вавилоне. Простая система управления финансами. 365 богатых дней</t>
  </si>
  <si>
    <t>Премьер-блокнот</t>
  </si>
  <si>
    <t>978-5-17-180783-2</t>
  </si>
  <si>
    <t>Очковская Анастасия Михайловна</t>
  </si>
  <si>
    <t>ПремьерБлокнот</t>
  </si>
  <si>
    <t>ASE000000000894241</t>
  </si>
  <si>
    <t>http://cdn.eksmo.ru/v2/ASE000000000894241/COVER/cover1.jpg</t>
  </si>
  <si>
    <t>ПремьерБлокнот Самый богатый человек в Вавилоне. Простая система управления финансами. 365 богатых дней</t>
  </si>
  <si>
    <t>На основе мирового бестселлера Дж. С. Клейсона «Самый богатый человек в Вавилоне»!
Цветной недатированный финансовый ежедневник поможет управлять деньгами, избавиться от хаоса в бюджете, выйти из финансового тупика, выработать привычки состоятельного человека и разбогатеть.
Описанные в нем древние законы богатства адаптированы к жизни современного человека — их легко применять. Без скучной теории и расчетов — не нужно обладать специальными знаниями в математике или финансах. 
В ежедневнике:
— пошаговая система управления личными финансами
— 7 принципов богатства и 5 законов золота на практике
— удобные формы для ведения бюджета
— понятные инструкции и наглядные примеры
— простые и эффективные задания для изменения мышления
— яркие иллюстрации и легкочитаемый шрифт
— мотивирующие цитаты из мирового бестселлера
— мудрые советы от героев книги «Самый богатый человек в Вавилоне»
— страницы для анализа, постановки целей и планирования
— версия для путешествий, которую удобно брать с собой
Что даст этот ежедневник:
— четкое понимание, куда уходят деньги и как их контролировать
— полезные финансовые привычки
— умение мыслить как богатый человек
— уверенность в завтрашнем дне
Богатство — это навык, и финансовый ежедневник поможет быстро его освоить.</t>
  </si>
  <si>
    <t>Самый богатый человек. Вавилонские законы процветания для личного финансового роста. Недатированный ежедневник</t>
  </si>
  <si>
    <t>978-5-17-179134-6</t>
  </si>
  <si>
    <t>ASE000000000892998</t>
  </si>
  <si>
    <t>http://cdn.eksmo.ru/v2/ASE000000000892998/COVER/cover1.jpg</t>
  </si>
  <si>
    <t>ПремьерБлокнот Самый богатый человек. Вавилонские законы процветания для личного финансового роста. Недатированный ежедневник</t>
  </si>
  <si>
    <t>Единоличница</t>
  </si>
  <si>
    <t>Кононенко М.Е.</t>
  </si>
  <si>
    <t>Проза нашего времени</t>
  </si>
  <si>
    <t>978-5-17-176048-9</t>
  </si>
  <si>
    <t>ПрозаНашегоВремени</t>
  </si>
  <si>
    <t>ASE000000000890578</t>
  </si>
  <si>
    <t>http://cdn.eksmo.ru/v2/ASE000000000890578/COVER/cover1.jpg</t>
  </si>
  <si>
    <t>ПрозаНашегоВремени Кононенко Единоличница</t>
  </si>
  <si>
    <t>– Нестандартный роман, где реальность крепко срастается со сказкой и мифом. 
– Сага о семье, прошедшей все большие и малые испытания ХХ века, — от Великой Отечественной до Афганистана и распада СССР, от спартанского быта советского гарнизона в ГДР до полуинфернального гротеска московской коммуналки.
– Яркий авторский стиль с отсылками к Льюису Кэрроллу, Джойсу, Сорокину и другим писателям и мыслителям. 
– Майя Кононенко — прозаик, поэт и переводчик, эссеист. «Единоличница» — ее первый роман.</t>
  </si>
  <si>
    <t>Майя Кононенко — поэт и переводчик, эссеист, прозаик. Родилась в Алма-Ате, с девяти лет живёт в Москве. Окончила Литературный институт им. А.М. Горького и несколько курсов школы “Хороший текст”. Публиковалась в журналах “Сеанс”, “Звезда” и “Новый мир”. 
“Единоличница” — её первая большая проза.
Традиционный “семейный” роман здесь опирается на скрытую сказочную конструкцию, вовлекая читателя в интереснейшую игру. По словам автора, “это такой игрушечный «Улисс», написанный с точки зрения ребёнка, девочки”, и сочетающий в себе историю взросления на фоне ХХ века и затейливо выстроенную систему литературных аллюзий, от Льюиса Кэролла до Кафки.
Мама главной героини Айки выходит замуж во второй раз, и девочка обретает “ещё одних бабушку и дедушку” с весьма непростой историей — всю свою жизнь “новый” дедушка отдал работе в спецслужбах. С юрмальской дачи Айка перемещается в ГДР, да и звать её, словно разведчицу под прикрытием, будут теперь иначе — Аней Витрук… Спустя четверть века ей, наконец, предстоит разобраться со старыми детскими страхами, чтобы освободить заколдованную страну детства, которую терзают те же противоречия, что и её саму.</t>
  </si>
  <si>
    <t>Скажи мне, что ты меня любишь..."</t>
  </si>
  <si>
    <t>978-5-17-088530-5</t>
  </si>
  <si>
    <t>SAG MIR, DASS DU MICH LIEBST… Erich Maria Remarque - Marlene Dietrich Zeugnisse einer Leidenschaft</t>
  </si>
  <si>
    <t>ASE000000000704166</t>
  </si>
  <si>
    <t>http://cdn.eksmo.ru/v2/ASE000000000704166/COVER/cover1.jpg</t>
  </si>
  <si>
    <t>Ремарк(best)Скажи мне, что ты меня любишь...</t>
  </si>
  <si>
    <t>Одна из самых завораживающих и печальных историй любви ХХ мирового века.
История романа самого прославленного певца "потерянного поколения" Эриха Марии Ремарка и самой знаменитой "фам фаталь" мирового кинематографа Марлен Дитрих, поведанная ими самими – в письмах, которые они писали друг другу.
Их отношения не были простыми. 
В них вспышки страсти и нежности слишком часто сменялись непониманием, ревностью, недоверием и даже враждой.
Их отношения были и необходимы, и мучительны как для Дитрих, так и для Ремарка.
Они должны были закончиться плохо – и закончились плохо.
Но и сейчас письма великого писателя и гениальной актрисы трогают до глубины души...</t>
  </si>
  <si>
    <t>Печенье для любимой</t>
  </si>
  <si>
    <t>Сахра З.</t>
  </si>
  <si>
    <t>Романтика Турции</t>
  </si>
  <si>
    <t>978-5-17-159626-2</t>
  </si>
  <si>
    <t>РомантикТурции</t>
  </si>
  <si>
    <t>KIRAZ KURABIYE</t>
  </si>
  <si>
    <t>ASE000000000876177</t>
  </si>
  <si>
    <t>http://cdn.eksmo.ru/v2/ASE000000000876177/COVER/cover1.jpg</t>
  </si>
  <si>
    <t>РомантикТурции Сахра Печенье для любимой</t>
  </si>
  <si>
    <t>Сахра наконец обрела своего Ромео… Но надол-
го ли?
Обстоятельства меняются — и снова бросают вызов их чувствам. Разве мог Эмир предположить, случайно забредя на чужую свадьбу, что уже через несколько минут он будет спасать незнакомку от испанской мафии? И разве могла знать Сахра, что эта незнакомка — слишком красивая незнакомка! — и ее проблемы вскоре займут столько места в их жизни?
Сахра верила, что спустя много лет все же нашла счастье. Эмир думал, что убежал от прошлого. Но теперь чужие сердца, словно тени, встают между ними...
Каждый стремится совершать правильные поступки. Но что, если поступить правильно — означает пожертвовать своим счастьем?..</t>
  </si>
  <si>
    <t>Немецкий язык! Большой понятный самоучитель. Всё подробно и "по полочкам"</t>
  </si>
  <si>
    <t>Современный самоучитель</t>
  </si>
  <si>
    <t>978-5-17-164044-6</t>
  </si>
  <si>
    <t>СовременСамоучитель</t>
  </si>
  <si>
    <t>ASE000000000881147</t>
  </si>
  <si>
    <t>http://cdn.eksmo.ru/v2/ASE000000000881147/COVER/cover1.jpg</t>
  </si>
  <si>
    <t>СовременСамоучитель(тв)Немецкий язык! Большой понятный самоучитель. Всё подробно и "по полочкам"</t>
  </si>
  <si>
    <t>Сергей Александрович Матвеев – самый продаваемый автор в нише иностранных языков, полиглот, автор учебных пособий по иностранным языкам.
Данный самоучитель дает возможность выучить немецкий язык с нуля, постепенно осваивая все самое необходимое. В книге даны основы немецкого произношения, рассказано о правилах чтения, причем на протяжении всей книги большинство немецких слов и предложений сопровождаются транскрипцией русскими буквами. Подробно представлены части речи – существительное, прилагательное, глагол и др. Основной материал дополнен полезным приложением, а также русско-немецким и немецко-русским словарем.
Пособие предназначено для широкого круга лиц, изучающих немецкий язык. Материал книги соответствует уровням А1-А2 и подойдет для начинающих обучение.</t>
  </si>
  <si>
    <t>978-5-17-120073-2</t>
  </si>
  <si>
    <t>ASE000000000848467</t>
  </si>
  <si>
    <t>http://cdn.eksmo.ru/v2/ASE000000000848467/COVER/cover1.jpg</t>
  </si>
  <si>
    <t>Стругацкие(лучшее)Отель "У погибшего альпиниста"</t>
  </si>
  <si>
    <t>– От авторов книг «Улитка на склоне», «Понедельник начинается в субботу» и «Пикник на обочине».
– Братья Аркадий и Борис Стругацкие — главные лица в советской фантастике, их творчество оказало огромное влияние на все последующее развитие жанра в нашей стране.
– Авторская серия «Лучшие книги братьев Стругацких» в стильном оформлении и твердой обложке.</t>
  </si>
  <si>
    <t>Одно из самых ярких произведений раннего периода творчества братьев Стругацких – увлекательный научно-фантастический детектив «Отель “У погибшего альпиниста”», в котором немолодой усталый полицейский, расследующий загадочное преступление в занесенном снегом горном отеле, оказывается втянутым в сложную и таинственную историю с «чужими», высадившимися на Земле и творящими то ли добро, то ли зло…</t>
  </si>
  <si>
    <t>Большой альбом наклеек. Все-все машины</t>
  </si>
  <si>
    <t>Супер Альбом. 500 наклеек</t>
  </si>
  <si>
    <t>978-5-17-174907-1</t>
  </si>
  <si>
    <t>260х155</t>
  </si>
  <si>
    <t>110x70/16*</t>
  </si>
  <si>
    <t>СуперАльбом(500НАКЛ)</t>
  </si>
  <si>
    <t>ASE000000000889702</t>
  </si>
  <si>
    <t>http://cdn.eksmo.ru/v2/ASE000000000889702/COVER/cover1.jpg</t>
  </si>
  <si>
    <t>СуперАльбом(500НАКЛ)Все-все машины.Большой альбом наклеек</t>
  </si>
  <si>
    <t xml:space="preserve"> 
Серия «Супер Альбом. 500 наклеек» — увлекательное развлечение для компании дружных и веселых малышей — а также их родителей.  
10 страниц цветных фонов для безграничной детской фантазии. Книга с мелованными страницами отличного качества — поэтому стикеры можно наклеивать много раз!  
Самая полная коллекция наклеек для мальчиков — дорожные знаки,  легковые автомобили, городской транспорт, гоночки, машины-помощники, спецтехника.  
Альбом для создания хорошего настроения + отличная возможность потренировать мелкую моторику, воображение и координацию движения.
Игры с наклейками тренирует мышление и интеллект, мелкую моторику, зрительное восприятие и координацию движений руки. Листать страницы и подбирать наклейки — здорово и интересно</t>
  </si>
  <si>
    <t>«Большой альбом наклеек. Все-все машины» — это более 500 стикеров и 10 страниц цветных фонов для безграничной детской фантазии. Играя с книжкой, мальчишки познакомятся с автомобильной техникой, узнают названия машин-помощников. Весёлые уроки окружающего мира развивают воображение, память и внимание, способствуют развитию речи, зрительного восприятия и мелкой моторики. Книга с мелованными страницами отличного качества — поэтому стикеры можно наклеивать много раз!   
Для дошкольного возраста.</t>
  </si>
  <si>
    <t>Полезные машины</t>
  </si>
  <si>
    <t>Суперкнижки с наклейками</t>
  </si>
  <si>
    <t>978-5-17-109953-4</t>
  </si>
  <si>
    <t>Суперкнижки(НАКЛ)</t>
  </si>
  <si>
    <t>ASE000000000838005</t>
  </si>
  <si>
    <t>http://cdn.eksmo.ru/v2/ASE000000000838005/COVER/cover1.jpg</t>
  </si>
  <si>
    <t>Суперкнижки(НАКЛ)Полезные машины</t>
  </si>
  <si>
    <t>Эта замечательная раскраска с наклейками поможет ребенку интересно и с пользой провести свободное время - малыш быстро запомнит названия автомобильной техники.  Раскраска адресована маленьким почемучкам, веселым фантазерам и всем-всем любознательным малышам.    - Раскраска с вырубкой в виде машинки на книжной полке не затеряется, обязательно привлечет внимание юных читателей.   - Раскрашивание по наклейке-образцу - это занятие, которое поможет малышу развить мелкую моторику, графические навыки, внимание, аккуратность, пространственное мышление. - Ребенок начнет раскрашивать первую страницу - и уже не сможет оторваться!</t>
  </si>
  <si>
    <t>«Полезные машины» — эта раскраска с наклейками станет прекрасным подарком  любознательным малышам.  Ребёнок познакомится с автомобильной техникой, узнает названия машин-помощников. Раскрашивание по наклейке-образцу отлично развивает воображение, память и внимание, способствуют развитию речи, зрительного восприятия и мелкой моторики.
Для дошкольного возраста.</t>
  </si>
  <si>
    <t>Супертехника</t>
  </si>
  <si>
    <t>978-5-17-109949-7</t>
  </si>
  <si>
    <t>ASE000000000838001</t>
  </si>
  <si>
    <t>http://cdn.eksmo.ru/v2/ASE000000000838001/COVER/cover1.jpg</t>
  </si>
  <si>
    <t>Суперкнижки(НАКЛ)Супертехника</t>
  </si>
  <si>
    <t>«Супертехника» — отличный подарок для любознательных мальчишек.  Раскрашивая картинки по наклейкам-образцам, ребёнок с удовольствием рассматривает различные виды транспорта, делает разноцветными нарисованные трассы, порты и аэродромы, развивает воображение, мелкую моторику, образное внимание, логическое и абстрактное мышление.Раскраска —  это картинки автомобилей, кораблей, самолетов, а также много красочных наклеек.
 Раскраска адресована маленьким почемучкам, веселым фантазерам и всем-всем любознательным малышам. 
• Яркая цветная обложка с вырубкой в виде машинки притягивает взгляд.
• Малыши в игровой форме знакомятся с супертехникой. 
• Дошкольник учится аккуратно раскрашивать картинки по образцу и правильно держать карандаш.</t>
  </si>
  <si>
    <t>«Супертехника» — отличный подарок для любознательных мальчишек.  Раскрашивая картинки по наклейкам-образцам, ребёнок с удовольствием рассматривает различные виды транспорта, делает разноцветными нарисованные трассы, порты и аэродромы, развивает воображение, мелкую моторику, образное внимание, логическое и абстрактное мышление.   
Для дошкольного возраста.</t>
  </si>
  <si>
    <t>Тяготы домохозяйства</t>
  </si>
  <si>
    <t>Райн Александр</t>
  </si>
  <si>
    <t>Тексты Рунета</t>
  </si>
  <si>
    <t>978-5-17-176165-3</t>
  </si>
  <si>
    <t>Паклянова Юлия Сергеевна</t>
  </si>
  <si>
    <t>ТекстыРунета</t>
  </si>
  <si>
    <t>ASE000000000890560</t>
  </si>
  <si>
    <t>http://cdn.eksmo.ru/v2/ASE000000000890560/COVER/cover1.jpg</t>
  </si>
  <si>
    <t>ТекстыРунета Райн Тяготы домохозяйства</t>
  </si>
  <si>
    <t>Александр Райн — автор рассказов и романов в жанрах фантастика, фэнтези, мистика, юмор. Блогер с аудиторией более 250 000 подписчиков. Его книги давно полюбились читателям и приобрели верных поклонников, а по трем произведениям даже сняты короткометражные фильмы.
Это тот редкий случай, когда чтение дарит ощущение настоящего праздника, легкости и беззаботности. Приготовьтесь хохотать до слез, всплескивать руками от удивления и ловить себя на мысли, что мир вокруг стал чуть ярче, а проблемы — не такими серьезными.
Нужна домработница, способная отмыть не только полы, но и вашу карму? Ольга Прокофьевна Набекрень — не просто уборщица, а сила природы. Она сеет порядок, гармонию и домашние котлеты, даже если ее об этом не просят. 
Ее методы — это смесь ракетного топлива, алтайского бальзама и железной воли. Она может переставить по фэншую целый дом, усмирить директора школы и провести деловые переговоры крючком для вязания.
Сапега С., иллюстрация на обложке, 2025</t>
  </si>
  <si>
    <t>Правила и упражнения по русскому языку. 5-9 классы</t>
  </si>
  <si>
    <t>Основная школа: академия образования</t>
  </si>
  <si>
    <t>978-5-17-155761-4</t>
  </si>
  <si>
    <t>Узорова(основная школа)</t>
  </si>
  <si>
    <t>ASE000000000872291</t>
  </si>
  <si>
    <t>http://cdn.eksmo.ru/v2/ASE000000000872291/COVER/cover1.jpg</t>
  </si>
  <si>
    <t>Узорова(основная школа)Правила и упражнения по русскому языку. 5-9 классы</t>
  </si>
  <si>
    <t>Пособие поможет учащимся 5-9 классов  усвоить правила  русского языка и сформироваить навыки грамотного письма.</t>
  </si>
  <si>
    <t>Пособие содержит правила и упражнения для учащихся основной школы по русскому языку.
Регулярно выполняя упражнения, учащиеся усвоят навыки грамотного письма и основные орфографические правила.
Книга будет полезна всем школьникам в качестве дополнительного материала по русскому языку, а также при подготовке к проверочным работам, ОГЭ и ЕГЭ.</t>
  </si>
  <si>
    <t>Цветная раскраска-квест: по номерам и фигурам</t>
  </si>
  <si>
    <t>978-5-17-180580-7</t>
  </si>
  <si>
    <t>ЦветРаскрКвест</t>
  </si>
  <si>
    <t>ASE000000000894127</t>
  </si>
  <si>
    <t>http://cdn.eksmo.ru/v2/ASE000000000894127/COVER/cover1.jpg</t>
  </si>
  <si>
    <t>ЦветРаскрКвест Животные</t>
  </si>
  <si>
    <t>Раскраска по номерам «Животные» — скетч-бук для творческих личностей. Это замечательный способ провести время с друзьями или семьей, создавая совместные произведения искусства. И конечно, оторваться от гаджетов — и уделить время уникальному хобби. Два в одном — отличное антистрессовое занятие + перекрестная тренировка мозга. Даже если вы никогда не рисовали — легко войдете в ритм благодаря понятной структуре. Листы-схемы сопровождаются цветовой палитрой: достаточно подобрать цвета и оттенки по номерам. Предлагаются различные уровни сложности, что делает раскраску идеальной для всех возрастов. Стильный дизайн — каждый элемент раскраски тщательно проработан. Отличный подарок для всех, кто ценит красоту и ищет способ провести время с пользой. Возьмите цветные карандаши или ручки и начните раскрашивать первую страницу — и вы уже не сможете оторваться! Полностью отключитесь от внешнего мира, создавая удивительные мозаичные картины. Благодаря арт-терапии вы погрузитесь в волшебный мир творчества, получая огромное удовольствие от каждого законченного рисунка. Комфортный формат и плотная обложка делают раскраску удобной для путешествий и повседневных пауз.</t>
  </si>
  <si>
    <t>Раскраска по номерам «Животные» — уникальный метод развития и арт-терапия для творческих личностей всех возрастов. Книга-головоломка для создавания пиксельных рисунков в оригинальной технике с использованием геометрических ячеек. Хотите достичь внутренней гармонии и спокойствия — попробуйте шаг за шагом раскрашивать квадраты, круги, треугольники, шестиугольники, ромбы. Для каждой картины предлагается палитра цветов и оттенков — подобрав их по номерам, можно своими руками нарисовать завораживающие анималистичные постеры. Немного усердия — и неповторимый шедевр станет хорошим украшением интерьера или замечательным подарком. Подходит и детям, и взрослым.</t>
  </si>
  <si>
    <t>Фэнтези</t>
  </si>
  <si>
    <t>978-5-17-180663-7</t>
  </si>
  <si>
    <t>ASE000000000894228</t>
  </si>
  <si>
    <t>http://cdn.eksmo.ru/v2/ASE000000000894228/COVER/cover1.jpg</t>
  </si>
  <si>
    <t>ЦветРаскрКвест Фэнтези</t>
  </si>
  <si>
    <t>Раскраска по номерам «Фэнтези» — скетч-бук для творческих личностей. Это замечательный способ провести время с друзьями или семьей, создавая совместные произведения искусства. И конечно, оторваться от гаджетов — и уделить время уникальному хобби. Два в одном — отличное антистрессовое занятие + перекрестная тренировка мозга. Даже если вы никогда не рисовали — легко войдете в ритм благодаря понятной структуре. Листы-схемы сопровождаются цветовой палитрой: достаточно подобрать цвета и оттенки по номерам. Предлагаются различные уровни сложности, что делает раскраску идеальной для всех возрастов. Стильный дизайн — каждый элемент раскраски тщательно проработан. Отличный подарок для всех, кто ценит красоту и ищет способ провести время с пользой. Возьмите цветные карандаши или ручки и начните раскрашивать первую страницу — и вы уже не сможете оторваться! Полностью отключитесь от внешнего мира, создавая удивительные мозаичные картины. Благодаря арт-терапии вы погрузитесь в волшебный мир творчества, получая огромное удовольствие от каждого законченного рисунка. Комфортный формат и плотная обложка делают раскраску удобной для путешествий и повседневных пауз.</t>
  </si>
  <si>
    <t>Раскраска по номерам «Фэнтези» — уникальный метод развития и арт-терапия для творческих личностей всех возрастов. Книга-головоломка для создания пиксельных рисунков в оригинальной технике с использованием геометрических ячеек. Хотите достичь внутренней гармонии и спокойствия — попробуйте шаг за шагом раскрашивать квадраты, круги, треугольники, шестиугольники, ромбы. Для каждой картины предлагается палитра цветов и оттенков — подобрав их по номерам, можно своими руками нарисовать завораживающие постеры. Немного усердия — и неповторимый шедевр станет хорошим украшением интерьера или замечательным подарком. Подходит и детям, и взрослым.</t>
  </si>
  <si>
    <t>Незнакомец в зеркале</t>
  </si>
  <si>
    <t>978-5-17-087161-2</t>
  </si>
  <si>
    <t>A STRANGER IN THE MIRROR</t>
  </si>
  <si>
    <t>AST000000000173553</t>
  </si>
  <si>
    <t>http://cdn.eksmo.ru/v2/AST000000000173553/COVER/cover1.jpg</t>
  </si>
  <si>
    <t>Шелдон(best/м)Незнакомец в зеркале</t>
  </si>
  <si>
    <t>Встретить свою настоящую любовь...
Найти женщину, готовую спасти тебя от смерти...
Какой мужчина не мечтает об этом!
И похоже, самому известному американскому комику Тоби Темплу это удалось!
Но... можно ли доверять этой женщине?
Она явно что-то скрывает и готова пойти на все, лишь бы ее тайна так и осталась нераскрытой…
Еще шаг – и жизнь Тоби окажется под угрозой. Но сможет ли он остановиться?..</t>
  </si>
  <si>
    <t>Портрет скакуна</t>
  </si>
  <si>
    <t>Маркелова А.</t>
  </si>
  <si>
    <t>Школа верховой езды</t>
  </si>
  <si>
    <t>978-5-17-178790-5</t>
  </si>
  <si>
    <t>ШколаВерховойЕзды</t>
  </si>
  <si>
    <t>ASE000000000892729</t>
  </si>
  <si>
    <t>http://cdn.eksmo.ru/v2/ASE000000000892729/COVER/cover1.jpg</t>
  </si>
  <si>
    <t>ШколаВерховойЕзды Маркелова Портрет скакуна</t>
  </si>
  <si>
    <t>Одна поездка на конюшню переворачивает жизнь тринадцатилетней Аси с ног на голову.
Предложение нарисовать портрет вороного скакуна для престижной выставки почему-то становится яблоком раздора в отношениях с лучшей подругой. А одноклассники шепчутся за спиной.
Когда до выставки остаются считаные дни, предательство застает Асю врасплох. Ей кажется, что мир рушится, но она находит неожиданных союзников - молчаливого Егора, который верит в ее талант, тренера Юлю и того, кто не умеет говорить, но понимает Асю лучше всех.</t>
  </si>
  <si>
    <t>Запоминаем китайские иероглифы. Набор карточек</t>
  </si>
  <si>
    <t>978-5-17-161877-3</t>
  </si>
  <si>
    <t>60х60</t>
  </si>
  <si>
    <t>64x60/64*</t>
  </si>
  <si>
    <t>ASE000000000878498</t>
  </si>
  <si>
    <t>http://cdn.eksmo.ru/v2/ASE000000000878498/COVER/cover1.jpg</t>
  </si>
  <si>
    <t>ШколаКитайскогоЯзыка Запоминаем китайские иероглифы. Набор карточек</t>
  </si>
  <si>
    <t>Данные карточки помогут детям выучить новые слова на китайском языке и закрепить их в памяти при помощи интерактивной системы запоминания: если слово было правильно совмещено со своим переводом, картинки на оборотах карточек совпадут.
Набор включает 40 карточек и позволяет выучить 19 новых китайских слов на темы "семья", "животные", "одежда" и "еда". К нему также прилагаются правила, которые подробно объясняют, как нужно пользоваться карточками для изучения и повторения слов.
Набор ориентирован на детей младшего школьного возраста, которые только начали изучать китайский язык.</t>
  </si>
  <si>
    <t>Список гостей</t>
  </si>
  <si>
    <t>Фоли Л.</t>
  </si>
  <si>
    <t>978-5-17-170301-1</t>
  </si>
  <si>
    <t>THE GUEST LIST</t>
  </si>
  <si>
    <t>ASE000000000886251</t>
  </si>
  <si>
    <t>http://cdn.eksmo.ru/v2/ASE000000000886251/COVER/cover1.jpg</t>
  </si>
  <si>
    <t>ЭксклюзивКласНов Фоли Список гостей</t>
  </si>
  <si>
    <t>- Бестселлер The New York Times, роман-обладатель премии The Goodreads Choice Awards.
- Блестящей герметичный детектив. Эмоции героев романа обладают едва ли не большей разрушительной силой, чем шторм, в самый эпицентр которого они попали.
- «Этот текст, будто рожденный от тайного союза „Убийства в „Восточном экспрессе““ Агаты Кристи и „Большой маленькой лжи“. Люси Фоли наполнила „Список гостей“ персонажами, которые в любой момент готовы раскопать топор войны, и поместила их на остров, предоставив власти страстей и инстинктов» — Ваннесса Кронин, редактор Amazon.
- Компактный покет.
- Впервые в серии «Эксклюзивная новая классика»!</t>
  </si>
  <si>
    <t>На пустынном острове, затерянном в холодных водах, гости собираются, чтобы отметить радостное событие – свадьбу Уилла и Джулс. Шикарный особняк, возвышающийся над суровым пейзажем, распахнет свои двери только для избранных. Только для тех, кому повезло оказаться в списке гостей. 
Жених – восходящая звезда экрана. Невеста – успешный издатель. Они молоды, амбициозны и вызывающе красивы.
Торжество обещает быть грандиозным, правда, есть одно но… Обиды и ревность смешиваются с весельем, пожеланиями молодым перемежаются воспоминаниями. 
Но есть вещи, о которых лучше забыть. Каждому гостю есть что скрывать.
Призраки прошлого блуждают по острову, и кто-то точно не доживет до конца свадьбы…</t>
  </si>
  <si>
    <t>Яма</t>
  </si>
  <si>
    <t>978-5-17-162652-5</t>
  </si>
  <si>
    <t>ASE000000000879372</t>
  </si>
  <si>
    <t>http://cdn.eksmo.ru/v2/ASE000000000879372/COVER/cover1.jpg</t>
  </si>
  <si>
    <t>ЭксклюзивКлассика(тв/ляссе)Куприн Яма</t>
  </si>
  <si>
    <t>"Яма" — самое трагическое произведение Куприна, которое в свое время произвело среди читателей и критиков эффект разорвавшейся бомбы, и даже сейчас потрясает своей силой и беспощадным реализмом. Печальная история обитательниц борделя средней руки рассказана с почти фотографической точностью. Характеры "ночных бабочек", их клиентов и единственного друга — журналиста, образ которого у Куприна имеет автобиографические черты, восхищают психологической глубиной и яркостью. Роман захватывает не пикантностью темы, а честным, неравнодушным и человечным отношением автора к судьбе  девушек, которых обстоятельства завели в "Яму".</t>
  </si>
  <si>
    <t>Зов Ктулху</t>
  </si>
  <si>
    <t>978-5-17-115722-7</t>
  </si>
  <si>
    <t>ASE000000000843322</t>
  </si>
  <si>
    <t>http://cdn.eksmo.ru/v2/ASE000000000843322/COVER/cover1.jpg</t>
  </si>
  <si>
    <t>ЭксклюзивКлассика(тв/ляссе)Лавкрафт Зов Ктулху</t>
  </si>
  <si>
    <t>Дагон, Ктулху, Йог-Сотот и многие другие темные божества, придуманные Говардом Лавкрафтом в 1920-е годы, приобрели впоследствии такую популярность, что сотни творцов фантастики, включая Нила Геймана и Стивена Кинга, до сих пор продолжают расширять его мифологию. Каждое монструозное божество в лавкрафтианском пантеоне олицетворяет собой одну из бесчисленных граней хаоса. Таящиеся в глубинах океана или пребывающие в глубине непроходимых лесов, спящие в египетских пирамидах или замурованные в горных пещерах, явившиеся на нашу планету со звезд или из бездны неисчислимых веков, они неизменно враждебны человечеству и неподвластны разуму. И единственное, что остается человеку – это всячески избегать столкновения с этими таинственными существами и держаться настороже…</t>
  </si>
  <si>
    <t>978-5-17-132903-7</t>
  </si>
  <si>
    <t>ASE000000000853399</t>
  </si>
  <si>
    <t>http://cdn.eksmo.ru/v2/ASE000000000853399/COVER/cover1.jpg</t>
  </si>
  <si>
    <t>ЭксклюзивКлассика(тв/ляссе)Льюис Письма Баламута. Баламут предлагает тост</t>
  </si>
  <si>
    <t>— От автора знаменитого цикла «Хроники Нарнии».
— Клайв Стейплз Льюис — известный британский писатель, поэт, филолог и теолог, автор книг в жанрах фэнтези и научной фантастики, а также многочисленных трудов по христианской апологетике, один из самых заметных культурных деятелей Великобритании XX века.
— «Письма Баламута» — одно из первых знаковых произведений Льюиса, в котором поднимаются вопросы религии, нравственности, любви, хороших и плохих поступков. 
— В легкой и остроумной форме Льюис объясняет важные философские вопросы и рассуждает на вечные темы добра и зла.
— Написанная более полувека назад повесть не теряет актуальности и в наши дни.
— В данное издание также вошел рассказ «Баламут поднимает тост», в котором Льюис иносказательно проходится по недостаткам системы государственного образования.
— Издание в серии «Эксклюзивная классика (Лучшее)» — привычное оформление в твердой обложке!</t>
  </si>
  <si>
    <t>Цирцея</t>
  </si>
  <si>
    <t>Миллер Мадлен</t>
  </si>
  <si>
    <t>978-5-17-111581-4</t>
  </si>
  <si>
    <t>Circe</t>
  </si>
  <si>
    <t>ASE000000000839733</t>
  </si>
  <si>
    <t>http://cdn.eksmo.ru/v2/ASE000000000839733/COVER/cover1.jpg</t>
  </si>
  <si>
    <t>Corpus.(roman)Древняя Греция Миллер Цирцея</t>
  </si>
  <si>
    <t>Мастер Дедал сооружает для своего сына Икара крылья, а тот, не послушавшись предостережений отца, поднимается слишком высоко к солнцу и разбивается. Свирепый Минотавр мечется в подземных лабиринта Крита, дожидаясь новых жертв. Хитроумный Одиссей, добыв Агамемнону победу в Троянской войне, пытается добраться до дома, но, утратив покровительство Афины, терпит множество лишений и оказывается на острове, которым заправляет колдунья Цирцея, и та превращает членов его команды в свиней… Эти истории мы знаем с детства. Мадлен Миллер помогает нам вообразить, какие страсти бушевали в сердцах всех этих существ и людей, чего они боялись, кого любили, что смогли утаить от потомков. Миллер с безграничной фантазией связывает между собой разные факты, вплетая в единое полотно романа легенду за легендой. В центре повествования – Цирцея, дочь могущественного титана Гелиоса и океаниды Персеиды. Как так получилось, что никому не известную нимфу ссылают, словно опаснейшего преступника, на необитаемый остров? Как дочь Гелиоса становится колдуньей, силы которой страшатся сами олимпийцы? Каково ей жить в одиночестве? И, главное, что же произошло между нею и Одиссеем, чей потрепанный бурями корабль в один прекрасный день пристал к ее острову?</t>
  </si>
  <si>
    <t>Цирцея – дочь великого титана Гелиоса, бога солнца, который каждый день озаряет собой небосвод. Но своей божественной природы она почти не ощущает: брат и сестра издеваются над ней, мать не выносит звуков ее голоса, а отец едва обращает на нее внимание. Еще ребенком она присутствует на судилище над Прометеем, могущественным титаном, пожертвовавшим своей свободой ради благополучия смертных, и эта встреча навсегда меняет её жизнь. Как и встреча с Главком, бедным молодым рыбаком, ради которого Цирцея совершает нечто столь невероятное, что даже сам златоокий Гелиос и Зевс-громовержец приходят в замешательство и решают отправить ее в изгнание на необитаемый остров Ээя. И вот тут-то и начинается самое интересное.</t>
  </si>
  <si>
    <t>Закон вольных сталкеров</t>
  </si>
  <si>
    <t>978-5-17-178869-8</t>
  </si>
  <si>
    <t>ASE000000000892884</t>
  </si>
  <si>
    <t>http://cdn.eksmo.ru/v2/ASE000000000892884/COVER/cover1.jpg</t>
  </si>
  <si>
    <t>S.T.A.L.K.E.R!СТАЛКЕР Силлов!! Закон вольных сталкеров</t>
  </si>
  <si>
    <t>– Сорок девятый роман о Снайпере — легендарном герое постапокалиптических серий, странствующем между аномальными Зонами в разных мирах.
– После ранения Снайпер оказывается в параллельной вселенной, где Зона заполнена эволюционировавшими зомби. Спастись почти невозможно — живые мертвецы превзошли в своем развитии человека, а кроме того, на их стороне — разумная аномалия невиданной силы.
– Дмитрий Силлов — бывший десантник, медик и писатель-фантаст, создатель культовых персонажей Снайпера и Якудзы, автор более 50 книг серий «Сталкер» и «Кремль 2222».</t>
  </si>
  <si>
    <t>Когда мертвец кусает человека, у того остается лишь два выхода.
Умереть — либо самому превратиться в живого мертвеца...
Но Снайперу, получившему в бою такое ранение, судьба предлагает третий выход.
Чтобы излечиться, ему необходимо найти лекарство в иной вселенной Розы Миров, которую полностью захватили зомби, не особенно отличающиеся от людей — а кое в чем и превосходящие их. И для того, чтобы спастись от смерти самому, Снайперу необходимо вернуть людям этого мира их дом, захваченный живыми мертвецами.
Но реально ли это сделать, если на пути нашего героя стоят не только полчища зомби, но и разумная аномалия, гораздо более могущественная, чем знаменитый Монумент Чернобыльской Зоны?</t>
  </si>
  <si>
    <t>18 шагов к финансовой свободе. Просто, но не быстро</t>
  </si>
  <si>
    <t>Баршевский Г.А., Баршевский И.Г.</t>
  </si>
  <si>
    <t>Бизнес. Разумный подход</t>
  </si>
  <si>
    <t>ФИНАНСЫ. БАНКОВСКОЕ ДЕЛО. ИНВЕСТИЦИИ</t>
  </si>
  <si>
    <t>978-5-17-176590-3</t>
  </si>
  <si>
    <t>БизнесРазумныйПодход</t>
  </si>
  <si>
    <t>ASE000000000890868</t>
  </si>
  <si>
    <t>http://cdn.eksmo.ru/v2/ASE000000000890868/COVER/cover1.jpg</t>
  </si>
  <si>
    <t>БизнесРазумныйПодход Баршевский 18 шагов к финансовой свободе. Просто, но не быстро</t>
  </si>
  <si>
    <t>Григорий Баршевский — кандидат экономических наук, инвестор, автор книги «Хочешь выжить? Инвестируй! 65 шагов от нуля до профи», имеет более чем 30-летний опыт работы на финансовом рынке.
Илья Баршевский — вице-президент банка «Бис-Кредит», инвестор с 1997 года, изучал экономику в Pace University (NY, USA).
Эта книга для людей, которые хотят реализовать для себя уникальные возможности фондового рынка, но не хотят «влезать в него с головой». Авторы покажут те пути, которые не являются сегодня самыми популярными, но именно они приведут вас к цели.
Эта книга написана для частных инвесторов. В 18 шагах расписан путь, который позволит достичь финансовой независимости.
Книга для частных инвесторов, которые:
•   стремятся достичь высокой доходности и надежности своих инвестиций;
•   не хотят становиться профессионалами, но хотят добиться высокой отдачи от своих инвестиций при разумном уровне риска;
•   планируют достичь финансовых целей за оптимальный срок.
Авторы раскрывают аспекты инвестирования, на которые следует обращать внимание, а также предлагают алгоритм, который поможет сделать инвестирование более успешным.
Вас отделяют от достижения своей финансовой свободы только 18 шагов!</t>
  </si>
  <si>
    <t>Большая книга о животных. 1001 фотография</t>
  </si>
  <si>
    <t>Ермакович Д.И.</t>
  </si>
  <si>
    <t>978-5-17-114733-4</t>
  </si>
  <si>
    <t>ASE000000000843008</t>
  </si>
  <si>
    <t>http://cdn.eksmo.ru/v2/ASE000000000843008/COVER/cover1.jpg</t>
  </si>
  <si>
    <t>БолКнОбоВсём Животные. 1001 фотография</t>
  </si>
  <si>
    <t>Где можно встретить ленивца?
Косатка - это рыба или млекопитающее?
Что за существа скрываются под названиями ядозуб, калан и капуцин?
Похожа ли морская свинья на свою сухопутную тезку?
Какие животные боятся людей, а кто предпочитает селиться поближе к человеку, порой даже в его собственном доме?
Так ли страшна на вид черная вдова, как ее репутация?
На такие вопросы мало получить ответы - этих удивительных существ надо увидеть! Множество уникальных фотографий, запечатлевших отличительные особенности животных и позволяющих увидеть их в естественной среде обитания, даст возможность совершить захватывающее путешествие в мир живой природы. Удивительыне открытия ждут вас на каждой станице книги!</t>
  </si>
  <si>
    <t>Чтобы увидеть диких животных, редких птиц и экзотических рыб, изучить их повадки и образ жизни, совсем не обязательно пускаться в большое путешествие по далеким континентам. Достаточнооткрыть эту книгу - и все они окажутся перед вашими глазами! Здесь собраны как знакомые вам животные, так и редкие существа, встретить которых - большая удача. На уникальных фотографиях обитатели лесов и гор, рек, морей и океанов, жарких пустынь и ледяных равнин предстают как живые, позволяя рассмотреть себя во всех подробностях. А из содержательных описаний вы узнаете, где эти животные обитают, чем питаются, как растят детенышей и спасаются от опасностей.
Все самые интересные животные нашей планеты - в одной книге!</t>
  </si>
  <si>
    <t>Поднятие уровня в одиночку. Solo Leveling. Том 10 (вебтун)</t>
  </si>
  <si>
    <t>Чхугон, DUBU (Redice Studio), h-goon</t>
  </si>
  <si>
    <t>Вебтун. Поднятие уровня в одиночку. Solo Leveling</t>
  </si>
  <si>
    <t>978-5-17-155723-2</t>
  </si>
  <si>
    <t>64x90/16</t>
  </si>
  <si>
    <t>ВебтунSoloLeveling</t>
  </si>
  <si>
    <t>Solo Levelling. Volume 10  (webtoon)</t>
  </si>
  <si>
    <t>ASE000000000889984</t>
  </si>
  <si>
    <t>http://cdn.eksmo.ru/v2/ASE000000000889984/COVER/cover1.jpg</t>
  </si>
  <si>
    <t>ВебтунSoloLeveling Поднятие уровня в одиночку.Том 10 (вебтун)</t>
  </si>
  <si>
    <t>Сон Чину узнаёт о вечной войне между загадочными Повелителями и Властителями, которая вскоре может разразиться уже на Земле. Охотники по всему миру не успевают зачищать постоянно возникающие Врата, а охотник национального уровня найден мёртвым. Главным подозреваемым неожиданно становится отец Сон Чину, пропавший в подземелье десять лет назад. 
Чтобы разобраться в происходящем, Сон Чину и Ю Чинхо отправляются в США на международную конференцию охотников как представители Южной Кореи. Однако там их подстерегает Хван Тонсу, который так и не оставил попыток отомстить за своего брата...</t>
  </si>
  <si>
    <t>Бесконечная шутка</t>
  </si>
  <si>
    <t>Уоллес Д.Ф.</t>
  </si>
  <si>
    <t>Великие романы</t>
  </si>
  <si>
    <t>978-5-17-096355-3</t>
  </si>
  <si>
    <t>ВеликиеРоманы</t>
  </si>
  <si>
    <t>Infinite Jest</t>
  </si>
  <si>
    <t>ASE000000000722184</t>
  </si>
  <si>
    <t>http://cdn.eksmo.ru/v2/ASE000000000722184/COVER/cover1.jpg</t>
  </si>
  <si>
    <t>ВеликиеРоманы Уоллес Бесконечная шутка</t>
  </si>
  <si>
    <t>В недалеком будущем пациенты реабилитационной клиники ЭннетХаус и студенты Энфилдской теннисной академии, а также правительственные агенты и члены террористической ячейки ищут мастер-копию «Бесконечной шутки», фильма, который, по слухам, настолько опасен, что любой, кто его посмотрит, умирает от блаженства. 
Одна из величайших книг XX века, стоящая наравне с «Улиссом» Джеймса Джойса и «Радугой тяготения» Томаса Пинчона, «Бесконечная шутка» — это одновременно черная комедия и философский роман идей, текст, который обновляет само представление о том, на что способен жанр романа. Впервые на русском языке.</t>
  </si>
  <si>
    <t>Его фанатка</t>
  </si>
  <si>
    <t>978-5-17-118744-6</t>
  </si>
  <si>
    <t>ASE000000000847121</t>
  </si>
  <si>
    <t>http://cdn.eksmo.ru/v2/ASE000000000847121/COVER/cover1.jpg</t>
  </si>
  <si>
    <t>Джейн Анна(мир любви)!Его фанатка</t>
  </si>
  <si>
    <t>История любви 14-тилетней девочки к музыкальному кумиру</t>
  </si>
  <si>
    <t>Нелли фанатеет от Фила с четырнадцати лет. Еще бы – он гитарист популярной рок-группы, красивый, талантливый и безумно милый!
Но для него она так и остается маленькой девочкой, которой он дарит шоколадки и плюшевых медвежат.
Возможно, однажды Нелли вырастет, и Фил поймет, какая она взрослая и красивая. И как сильно она его любит. По-настоящему.
Это желание она загадывает каждый Новый год.</t>
  </si>
  <si>
    <t>Схемы лечения. Терапия внутренних болезней</t>
  </si>
  <si>
    <t>Достоверная медицина (в инфографике)</t>
  </si>
  <si>
    <t>978-5-17-155150-6</t>
  </si>
  <si>
    <t>ДостовернаяМедицина(в инф</t>
  </si>
  <si>
    <t>ASE000000000871706</t>
  </si>
  <si>
    <t>http://cdn.eksmo.ru/v2/ASE000000000871706/COVER/cover1.jpg</t>
  </si>
  <si>
    <t>ДостовернаяМедицина(в инфографике)Вялов Схемы лечения. Терапия внутренних болезней</t>
  </si>
  <si>
    <t>Книга, которая вылечит любой недуг! 
Чтобы лучше понять болезнь и наметить курс на оздоровление, нужно хорошо знать основные принципы, средства и методы лечения для каждого заболевания. А заболеваний, как известно, великое множество! 
Уникальное графическое руководство доктора Вялова доступно и просто объяснит, как решить проблемы со здоровьем. Каждый разворот –  это готовый алгоритм лечения конкретной болезни с описаниями и подробными схемами. 
Болезни дыхания, сердца и сосудов, пищеварения, суставов, эндокринной и нервной систем, а также борьба с инфекциями – в книге представлен широчайший спектр внутренних заболеваний и «ключи» к ним. Все материалы основаны на базе стандартов и клинических рекомендаций, а также дополнены богатым авторским опытом.</t>
  </si>
  <si>
    <t>Впервые! Уникальные схемы лечения, способные помочь не только пациенту, но и доктору.
• 100+ болезней • 100+ схем лечения • 1000+ препаратов.
Одна болезнь – один разворот в графическом формате: патогенез, фармакология и терапия. Первая книга для врачей по принципу «меню»: выбираем конкретные цели для каждой болезни и конкретные препараты для каждой цели. 
Схемы лечения основаны на базе стандартов, клинических рекомендаций, результатов последних научных исследований и дополнены личным опытом автора и его коллег.
Эта книга про лечение внутренних болезней для всех, в том числе:
• для врачей, которые хотят лучше лечить и систематизировать знания;
• для медсестер и фельдшеров, которые хотят использовать готовые схемы лечения; 
• для студентов, которые хотят стать хорошими врачами и сдать экзамены; 
• для пациентов, которые хотят понимать, что и как лечить, и понимать врачей; 
• для интересующихся и любознательных, которые хотят бороться с болезнями.</t>
  </si>
  <si>
    <t>Драконья сага. Мрачная тайна</t>
  </si>
  <si>
    <t>Сазерленд Т.</t>
  </si>
  <si>
    <t>Драконья сага</t>
  </si>
  <si>
    <t>ФАНТАСТИКА И ФЭНТЕЗИ ДЛЯ ДЕТЕЙ И ПОДРОСТКОВ (11-16 ЛЕТ)</t>
  </si>
  <si>
    <t>978-5-17-102065-1</t>
  </si>
  <si>
    <t>ДраконьяСага</t>
  </si>
  <si>
    <t>ASE000000000828609</t>
  </si>
  <si>
    <t>http://cdn.eksmo.ru/v2/ASE000000000828609/COVER/cover1.jpg</t>
  </si>
  <si>
    <t>ДраконьяСага 4.Мрачная тайна</t>
  </si>
  <si>
    <t>Что делать, если родное племя, о котором ты всю жизнь мечтал, внушает тебе ужас, а его таинственный дом — отвращение? Как остановить новый виток войны, спасти соплеменников и спастись самому — и в то же время не предать драконят судьбы, с которыми ты должен исполнить пророчество… или судьба всё сделает сама? Да и само пророчество — откуда оно вообще взялось? Такие трудные вопросы встают перед Звездокрылом в новой части «Драконьей саги», где ночному дракончику предстоит с помощью друзей не только избежать множества опасностей, но и победить свой собственный страх.</t>
  </si>
  <si>
    <t>Уроки греческого</t>
  </si>
  <si>
    <t>Ган Х.</t>
  </si>
  <si>
    <t>Другие голоса</t>
  </si>
  <si>
    <t>978-5-17-181941-5</t>
  </si>
  <si>
    <t>Панферова Ольга Юрьевна</t>
  </si>
  <si>
    <t>ДругиеГолоса</t>
  </si>
  <si>
    <t>GREEK LESSONS</t>
  </si>
  <si>
    <t>ASE000000000892303</t>
  </si>
  <si>
    <t>http://cdn.eksmo.ru/v2/ASE000000000892303/COVER/cover1.jpg</t>
  </si>
  <si>
    <t>ДругиеГолоса Ган Уроки греческого (Нобелевская премия 2024)</t>
  </si>
  <si>
    <t>– Впервые на русском языке!
– Книга южнокорейской писательницы, лауреата Нобелевской премии по литературе 2024 года, обладательницы Международного Букера (роман «Вегетарианка»).
– Поэтичная история о чуде общения и неустанном поиске человеком новых способов контакта. Героиня утратила голос, ее учитель теряет зрение; между ними рождается необыкновенный язык на основе жестов, прикосновений и древнегреческих слов.
– Лингвистический эксперимент — исследуя ограниченную сенсорику героев и исчезнувший язык, автор стремится нащупать границы человеческой памяти, боли и эмпатии.
– Серия современной восточноазиатской прозы «Другие голоса». Читайте также: Хан Ган — «Я не прощаюсь», Рюджин Чан — «До Луны», А. П. Фирдауз — «А помните, мистер Шарма».</t>
  </si>
  <si>
    <t>ЧТО ВЫ СДЕЛАЕТЕ, ЕСЛИ ПОЙМЕТЕ, ЧТО БОЛЬШЕ НЕ МОЖЕТЕ ГОВОРИТЬ? ИЛИ ЕСЛИ БУДЕТЕ ЗНАТЬ, ЧТО СОВСЕМ СКОРО НАВСЕГДА ПОТЕРЯЕТЕ ЗРЕНИЕ? В ЧЕМ МОЖНО ОБРЕСТИ СПАСЕНИЕ?
«Уроки греческого» рассказывают историю двух обычных людей, встретившихся в момент личной боли и потери для каждого из них. Угасающий свет в глазах мужчины, теряющего зрение, встречается с молчанием женщины, потерявшей способность говорить. Но именно
эти обстоятельства сближают их. Постепенно герои открывают внутри себя глубокое чувство единения — их внутренние голоса переплетаются с поразительной красотой, пока они рука об руку двигаются от тьмы безысходности к свету надежды, от тишины к негромкому дыханию и выражению своего внутреннего я. «Уроки греческого» — роман, помогающий осознать ценность чувств и ощущений и ценность бытия.</t>
  </si>
  <si>
    <t>Ночь дьявола Пенелопы Дуглас</t>
  </si>
  <si>
    <t>978-5-17-144638-3</t>
  </si>
  <si>
    <t>Дуглас(Ночь дьявола)</t>
  </si>
  <si>
    <t>ASE000000000860640</t>
  </si>
  <si>
    <t>http://cdn.eksmo.ru/v2/ASE000000000860640/COVER/cover1.jpg</t>
  </si>
  <si>
    <t>Дуглас(Ночь дьявола)2.Убежище</t>
  </si>
  <si>
    <t>Второй роман в культовом цикле «Ночь дьявола», самой популярной серии книг в жанре романтического саспенса. Темные, запретные чувства. Месть. Готовьтесь к поездке на американских горках ваших эмоций, ведь любить или ненавидеть вы будете вместе с героями.
Бэнкс
В глубине извилистых городских закоулков стоит отель «Понтифик».
Обветшавший, пустой, мрачный, он заброшен и окружен забытой тайной. Ты все еще думаешь, что легенда о двенадцатом этаже, скрытом от посторонних глаз, правдива? Загадка о таинственном постояльце, который не зарегистрировался при заселении и никогда не регистрируется при отъезде. Ты думаешь, я смогу помочь тебе
найти это секретное убежище и добраться до него, не так ли?
Вместе со своими друзьями ты можешь попытаться меня запугать.Можешь попытаться надавить на меня. Потому что, несмотря на мои тщетные старания скрыть все, что я чувствую при виде тебя — еще с тех пор, когда была совсем девчонкой, — я все равно знаю: то, что ты ищешь, гораздо ближе, чем тебе кажется.
Я никогда его не предам. Так что сиди смирно. В Ночь Дьявола на тебя начнется охота.
Кай
Ты даже понятия не имеешь, что я ищу, крошка. Не знаешь, кем мне пришлось стать, чтобы пережить три года в тюрьме, куда я попал за преступление, которое охотно совершил бы вновь. Никто не должен узнать, во что я превратился.
Мне нужно найти этот отель, нужно попасть туда, потому что я хочу, чтобы все закончилось. Хочу вернуть свою жизнь. Но чем больше времени мы проводим вместе, тем больше понятно: новый я — именно тот, кем мне суждено было стать.
Так что давай, не трусь! Мой дом стоит на холме. В него ведет множество путей, но выход найти совсем непросто.
Я уже видел твое убежище. Пора тебе увидеть мое...</t>
  </si>
  <si>
    <t>Скрытые от посторонних глаз места, погони и запретные игры возвращаются...
Бэнкс
В глубине извилистых городских закоулков стоит отель «Понтифик». Обветшавший, пустой, мрачный, он заброшен и окружен забытой тайной.
Ты все еще думаешь, что легенда о двенадцатом этаже, скрытом от посторонних глаз, правдива? Загадка о таинственном постояльце, который не зарегистрировался при заселении и никогда не регистрируется при отъезде. Ты думаешь, я смогу помочь тебе найти это секретное убежище и добраться да него, не так ли?
Вместе со своими друзьями ты можешь попытаться меня запугать. Можешь попытаться надавить на меня. Потому что, несмотря на мои тщетные старания скрыть все, что я чувствую при виде тебя — еще с тех пор, когда была совсем девчонкой, — я все равно знаю: то, что ты ищешь, гораздо ближе, чем тебе кажется.
Я никогда его не предам. Так что сиди смирно. В Ночь Дьявола на тебя начнется охота.
Кай
Ты даже понятия не имеешь, что я ищу, Крошка. Не знаешь, кем мне пришлось стать, чтобы пережить три года в тюрьме, куда я попал за преступление, которое охотно совершил бы вновь. Никто не должен узнать, во что я превратился.
Мне нужно найти этот отель, нужно попасть туда, потому что я хочу, чтобы все закончилось. Хочу вернуть свою жизнь. Но чем больше времени мы проводим вместе, тем больше понятно: новый я — именно тот, кем мне суждено было стать.
Так что давай, не трусь! Мой дом стоит на холме. В него ведет множество путей, но выход найти совсем непросто. Я уже видел твое убежище. Пора тебе увидеть мое...</t>
  </si>
  <si>
    <t>Думай медленно... решай быстро</t>
  </si>
  <si>
    <t>Канеман Д.</t>
  </si>
  <si>
    <t>Думай и Решай</t>
  </si>
  <si>
    <t>978-5-17-080053-7</t>
  </si>
  <si>
    <t>(Уволен) Туров Александр Александрович</t>
  </si>
  <si>
    <t>ДумайРешай</t>
  </si>
  <si>
    <t>Thinking, Fast And Slow</t>
  </si>
  <si>
    <t>AST000000000130217</t>
  </si>
  <si>
    <t>http://cdn.eksmo.ru/v2/AST000000000130217/COVER/cover1.jpg</t>
  </si>
  <si>
    <t>ДумайРешай Канеман Думай медленно... решай быстро(Amazon №1)</t>
  </si>
  <si>
    <t>Эта книга полностью изменит вашу жизнь: ведь речь в ней о нерациональных поступках и неверных решениях, о том, как неправильно мы порой используем наше мышление. Точнее, оба типа мышления, которые имеются в нашем распоряжении: «быстрое» (автоматическое, инстинктивное, эмоциональное) и «медленное» (рациональное и логическое). Переоценка собственной личности, чрезмерный оптимизм, приводящий к неизбежным ошибкам в планировании.... Как с этим бороться? Ответы — на страницах одного из главных бестселлеров нашего времени.</t>
  </si>
  <si>
    <t>Наши действия и поступки определены нашими мыслями. Но всегда ли мы кон-тролируем наше мышление? Нобелевский лауреат Даниэль Канеман объясняет, почему мы подчас совершаем нерациональные поступки и как мы принимаем неверные решения. У нас имеется две системы мышления. «Медленное» мыш-ление включается, когда мы решаем задачу или выбираем товар в магазине. Обычно нам кажется, что мы уверенно контролируем эти процессы, но не будем забывать, что позади нашего сознания в фоновом режиме постоянно работает «быстрое» мышление — автоматическое, мгновенное и неосознаваемое…</t>
  </si>
  <si>
    <t>Замурчательное фэнтези</t>
  </si>
  <si>
    <t>Замуррчательное фэнтези</t>
  </si>
  <si>
    <t>978-5-17-173079-6</t>
  </si>
  <si>
    <t>Тетрадзе Елизавета Андреевна</t>
  </si>
  <si>
    <t>ЗамуррчательноеФэнтези</t>
  </si>
  <si>
    <t>ASE000000000888325</t>
  </si>
  <si>
    <t>http://cdn.eksmo.ru/v2/ASE000000000888325/COVER/cover1.jpg</t>
  </si>
  <si>
    <t>ЗамуррчательноеФэнтези Замурчательное фэнтези</t>
  </si>
  <si>
    <t>– Перед вами — сборник волшебных и уютных историй о котах — как самых обычных, так и магических. Здесь есть колдовские пушистики, коты-спутники чародеев, спасатели миров и мудрые хвостатые философы, знающие о жизни чуть больше людей.
– Авторы — признанные мастера русскоязычного ромфанта: Елена Ардо, Анна Гришаева, Мария Завойчинская и другие.
– Каждый рассказ — маленький мир со своей магией, наполненный добрым юмором.
– Идеальная книга для уютных вечеров — под чашку чая, мягкий плед и тихое мурчание рядом.
– Серия «Замуррчательное фэнтези» — волшебные истории с участием кошачьих!</t>
  </si>
  <si>
    <t>Восемь волшебных историй о самых пушистых и хитрых существах в мире магии. Заклинания, интриги и коты-фамильяры с характером! Рецепт идеального зелья: магия, приключения, щепотка любви и горсть хвостатых фамильяров.</t>
  </si>
  <si>
    <t>Борьба с демоном</t>
  </si>
  <si>
    <t>Зарубежная классика</t>
  </si>
  <si>
    <t>978-5-17-161055-5</t>
  </si>
  <si>
    <t>Зар.класс!</t>
  </si>
  <si>
    <t>Der Kampf mit dem Dämon. Hölderlin – Kleist – Nietzsche</t>
  </si>
  <si>
    <t>ASE000000000877643</t>
  </si>
  <si>
    <t>http://cdn.eksmo.ru/v2/ASE000000000877643/COVER/cover1.jpg</t>
  </si>
  <si>
    <t>Зар.класс!Цвейг Борьба с демоном</t>
  </si>
  <si>
    <t>— Стефан Цвейг — известный австрийский писатель, один из наиболее ярких представителей направления «венского модерна», автор книг «Смятение чувств» и «Нетерпение сердца». 
— Цвейг прославился не только как мастер романтической новеллистики, но как один из родоначальников жанра художественной биографии.
— «Борьба с демоном» — одна из самых ярких книг Цвейга, яркий портрет трех великих гениев и безумцев — Фридриха Ницше, Фридриха Гёльдерлина и Генриха фон Клейста.
— Издание в узнаваемом оформлении серии «Зарубежная классика».</t>
  </si>
  <si>
    <t>У многих читателей Цвейг ассоциируется прежде всего с любовной новеллистикой. Однако он был одним из авторов, стоявших у истоков жанра художественной биографии, превращающего сухие исторические имена и факты в повествование о настоящих, живых людях.
«Борьба с демоном» — одна из самых ярких книг Цвейга, в которой автор рисует портреты трех «чужаков своего века», трех великих гениев-безумцев — Гёльдерлина, Клейста и Ницше.
Со свойственным ему тонким психологизмом Цвейг подробно описывает жизненный путь каждого из них, обнаруживая много общего в их судьбах и давая читателю возможность лучше понять феномен этих удивительных личностей.</t>
  </si>
  <si>
    <t>978-5-17-155587-0</t>
  </si>
  <si>
    <t>ASE000000000872116</t>
  </si>
  <si>
    <t>http://cdn.eksmo.ru/v2/ASE000000000872116/COVER/cover1.jpg</t>
  </si>
  <si>
    <t>КБС(best)Анг.-рус.Рус.-анг.словарь с грамматическим приложением</t>
  </si>
  <si>
    <t>978-5-17-136035-1</t>
  </si>
  <si>
    <t>ASE000000000856826</t>
  </si>
  <si>
    <t>http://cdn.eksmo.ru/v2/ASE000000000856826/COVER/cover1.jpg</t>
  </si>
  <si>
    <t>КБС(best)Анг.-рус.Рус.-анг.словарь с транскрипцией</t>
  </si>
  <si>
    <t>Рассказы антиквария о привидениях</t>
  </si>
  <si>
    <t>Джеймс М.Р.</t>
  </si>
  <si>
    <t>Вселенная Стивена Кинга</t>
  </si>
  <si>
    <t>978-5-17-177861-3</t>
  </si>
  <si>
    <t>Кинг(Вселенная)</t>
  </si>
  <si>
    <t>Ghost Stories of an Antiquary. More Ghost Stories</t>
  </si>
  <si>
    <t>ASE000000000892025</t>
  </si>
  <si>
    <t>http://cdn.eksmo.ru/v2/ASE000000000892025/COVER/cover1.jpg</t>
  </si>
  <si>
    <t>Кинг(Вселенная):Джеймс Рассказы антиквария о привидениях</t>
  </si>
  <si>
    <t>— Монтегю Родса Джеймса считают родоначальником особой «антикварной» ветви готического рассказа.
— В данное издание вошли авторские сборники «Рассказы антиквария о привидениях» и «Новые рассказы антиквария о привидениях», которые считают вершиной творчества Джеймса.
— Для поклонников Артура Мэкена, Э.Ф. Бенсона и Элджернона Блэквуда.
— Проза Джеймса оказала большое влияние на творчество таких авторов, как Говард Филлипс Лавкрафт и Стивен Кинг.</t>
  </si>
  <si>
    <t>Джеймс считается основоположником особой «антикварной» ветви готического рассказа. Важную роль в его историях играют старинные документы, манускрипты, свитки, гравюры, а действие разворачивается в церквях и соборах, колледжах и музеях, архивах и библиотеках, безмятежный покой которых нарушают странные, жуткие и неизменно враждебные потусторонние существа. Прирожденный рассказчик, Джеймс мастерски нагнетает напряжение, умело балансирует между правдоподобностью и нереалистичностью и пугает читателя ощущением неизбежности трагического финала.
В данное издание вошли авторские сборники «Рассказы антиквария о привидениях» и «Новые рассказы антиквария о привидениях», считающиеся вершиной творчества Джеймса. Многие истории были экранизированы, а «Рассказы антиквария о привидениях» вошли в число ста лучших книг, когда-либо написанных в жанре хоррора.</t>
  </si>
  <si>
    <t>Возрождение</t>
  </si>
  <si>
    <t>978-5-17-164545-8</t>
  </si>
  <si>
    <t>Revival</t>
  </si>
  <si>
    <t>ASE000000000881702</t>
  </si>
  <si>
    <t>http://cdn.eksmo.ru/v2/ASE000000000881702/COVER/cover1.jpg</t>
  </si>
  <si>
    <t>Кинг(книжная полка)Возрождение</t>
  </si>
  <si>
    <t>Стивен Кинг — один из самых популярных и плодотворных авторов современности. За свою крайне насыщенную карьеру он написал свыше шестидесяти бестселлеров, которые разошлись по миру тиражом свыше 400 000 000 экземпляров. Но «Возрождение» выделяется даже на фоне других произведений автора — Кинг вынашивал идею книги с детства, а критики сравнили роман с классикой жанра хоррор и назвали одним из самых страшных вещей писателя.
Рок-музыкант Джейми Мортон еще в раннем детстве познакомился с Чарльзом Джейкобсом, бывшим священником, способным помогать людям при помощи некоего «тайного электричества». Однако чем больше Джейми общается с Чарльзом, тем отчетливее понимает, что у каждого сеанса излечения есть жуткие последствия. Но когда Чарльз просит Джейми помочь ему с одним последним экспериментом, Джейми вынужден согласиться. Но он и не представляет, какое открытие ему предстоит.</t>
  </si>
  <si>
    <t>Поразительная история рок-музыканта Джейми Мортона и его то ли спасителя и друга, то ли «злого гения» Чарлза Джейкобса – священника, порвавшего с церковью и открывшего секрет «тайного электричества», исцеляющего и одновременно разрушающего людей.  
Новый  увлекательный роман Мастера  о загадочном и сверхъестественном?
Попытка приоткрыть дверь в мир «за гранью бытия»?
Или будоражащая душу  притча о жизни и смерти в лучших традициях Эдгара По и Рэя Брэдбери?
Каждый читатель даст свой ответ на эти вопросы…</t>
  </si>
  <si>
    <t>Большая ведьмовская книга заклинаний, ритуалов и обрядов. Магические практики. Книга теней</t>
  </si>
  <si>
    <t>Зеник Лада</t>
  </si>
  <si>
    <t>Книга будущего</t>
  </si>
  <si>
    <t>978-5-17-160665-7</t>
  </si>
  <si>
    <t>КнигаБудущего</t>
  </si>
  <si>
    <t>ASE000000000877168</t>
  </si>
  <si>
    <t>http://cdn.eksmo.ru/v2/ASE000000000877168/COVER/cover1.jpg</t>
  </si>
  <si>
    <t>КнигаБудущего Большая ведьмовская книга заклинаний, ритуалов и обрядов. Магические практики. Книга теней</t>
  </si>
  <si>
    <t>«Ведьмы замечают тени. Ведьмы считают тени. Ведьмы вглядываются в тени. Ведь в них таится Магия». 
Это — Книга теней. 
Она научит тебя быть ведьмой. Многие женщины стремятся прикоснуться к магии, не подозревая, что она уже живет внутри них. Некоторые всерьез считают, что существует «школа ведьм», но это неправда. Ведьмы иногда делятся друг с другом своими секретами, но каждая из них учится лишь у себя самой. А точнее — у своей тени. 
В твоих руках настоящий гримуар, созданный ведьмой-практиком. Под его обложкой собраны пять книг о пяти тенях, которые отбрасывают самые важные стороны нашей жизни: красота, любовь, богатство, долголетие, знание прошлого и будущего.
В каждой книге ты найдешь ритуалы, заклинания и рецепты зелий, посвященные одной из тем. Используй их в своей колдовской практике, чтобы развить внутренние способности. Научись направлять энергию на исполнение желаний — на то, чтобы стать счастливой, привлекательной и успешной.
Яркая обложка и цветное издание сделают книгу идеальным подарком для опытных и начинающих ведьм, а также для тех, кто хочет добавить немного магии в свою повседневную жизнь.</t>
  </si>
  <si>
    <t>Школа этикета кота Леопольда</t>
  </si>
  <si>
    <t>Белоусова Т.В., Коннова Е.С., Раль А.В.</t>
  </si>
  <si>
    <t>Кот Леопольд и его друзья</t>
  </si>
  <si>
    <t>978-5-17-178039-5</t>
  </si>
  <si>
    <t>КотЛеопольд</t>
  </si>
  <si>
    <t>ASE000000000892215</t>
  </si>
  <si>
    <t>http://cdn.eksmo.ru/v2/ASE000000000892215/COVER/cover1.jpg</t>
  </si>
  <si>
    <t>КотЛеопольд Школа этикета кота Леопольда</t>
  </si>
  <si>
    <t>Что делает ребёнка счастливым? 
Любовь родителей, много игрушек, сладости и, конечно, дружба!
Весёлые истории про кота Леопольда и шустрых мышат помогут ребятам распознавать свои эмоции и лучше понимать чувства друзей. Правила этикета научат детей выстраивать отношения и с родителями, и со сверстниками, дисциплинируют и очень пригодятся во взрослой жизни.
Об этом вам расскажут:
Татьяна Белоусова —  психолог, писатель, обладатель Национальных премий: «За верность профессии» (2024) и «За развитие делового этикета в России» (2017), лектор Российского общества «Знание», член Национальной ассоциации специалистов по протоколу.
Александра Раль —  член Ассоциации специалистов по этикету, автор детского образовательного проекта «Этикет — это главное», лауреат Гран-при конкурса «Лучший спикер АСпЭ» за лекцию «Воспитание детей на примере царской семьи».
Евгения Коннова — детский писатель, лауреат национальной литературной премии «Рукопись года»
и самый обаятельный, добрый и интеллигентный кот на свете — Леопольд.
Вместе с мышатами — Белым и Серым — мы разберём правила поведения в различных ситуациях, проанализируем поступки и проступки, повеселимся и запомним советы профессионалов.</t>
  </si>
  <si>
    <t>Адюльтер (новая обложка)</t>
  </si>
  <si>
    <t>Коэльо П.</t>
  </si>
  <si>
    <t>Лучшее от Пауло Коэльо (М)</t>
  </si>
  <si>
    <t>978-5-17-114677-1</t>
  </si>
  <si>
    <t>(Уволен) Потапова Екатерина Михайловна</t>
  </si>
  <si>
    <t>Коэльо(best/мяг)</t>
  </si>
  <si>
    <t>Adulterio</t>
  </si>
  <si>
    <t>ASE000000000842952</t>
  </si>
  <si>
    <t>http://cdn.eksmo.ru/v2/ASE000000000842952/COVER/cover1.jpg</t>
  </si>
  <si>
    <t>Коэльо(best/мяг)Адюльтер(2-ое издание)</t>
  </si>
  <si>
    <t>Журналистке Линде 31 год, и все считают, что ее благополучию можно лишь позавидовать: она живет в Швейцарии, у нее любящие муж и дети, достойная работа. Однако Линда ощущает, что с каждым днем все глубже погружается в апатию, и больше не может притворяться счастливой.
Все меняется, когда она встречает свою школьную любовь. Якоб стал успешным политиком, и во время интервью с ним в Линде вдруг пробуждается то, чего ей так не хватало, – страсть.</t>
  </si>
  <si>
    <t>Лучшие испанские сказки</t>
  </si>
  <si>
    <t>Легко читаем по-испански</t>
  </si>
  <si>
    <t>978-5-17-089598-4</t>
  </si>
  <si>
    <t>ЛегкоЧитаем.Исп.</t>
  </si>
  <si>
    <t>ASE000000000707671</t>
  </si>
  <si>
    <t>http://cdn.eksmo.ru/v2/ASE000000000707671/COVER/cover1.jpg</t>
  </si>
  <si>
    <t>ЛегкоЧитаем.Исп.(уровень 1).Лучшие испанские сказки</t>
  </si>
  <si>
    <t>Предлагаем вашему вниманию книги серии «Легко читаем по-испански». Наши увлекательные  адаптированные книги на испанском языке содержат комментарии, упражнения на проверку понимания прочитанного, а также небольшой словарь. В серии «Легко читаем по-испански» вы найдете лучшую классику на испанском языке, сможете познакомиться с популярными произведениями мировой литературы на языке оригинала.    Остроумные, занимательные испанские сказки позволят вам погрузиться в удивительный мир испанского фольклора. Чтение испанских сказок в оригинале - лучший способ выучить язык легко и с удовольствием, а также познакомиться с культурой Испании. Предназначается для начинающих изучать испанский язык (уровень 1 - для начинающих).  Незначительно адаптированная для удобства читателя книга на испанском языке сопровождается комментариями, разными видами упражнений и кратким словарем.</t>
  </si>
  <si>
    <t>Книга содержит семь испанских сказок на разные сюжеты – как волшебные, так и бытовые. Они отличаются искрометным юмором и захватывающим повествованием. 
Для удобства читателя сказки незначительно сокращены, снабжены  комментариями и кратким словарем.
Предназначается для начинающих изучать испанский язык (уровень 1 –  для начинающих).</t>
  </si>
  <si>
    <t>Котов обижать не рекомендуется</t>
  </si>
  <si>
    <t>Безупречный детектив</t>
  </si>
  <si>
    <t>978-5-17-180658-3</t>
  </si>
  <si>
    <t>Михалкова(БезупречныйДете</t>
  </si>
  <si>
    <t>ASE000000000894222</t>
  </si>
  <si>
    <t>http://cdn.eksmo.ru/v2/ASE000000000894222/COVER/cover1.jpg</t>
  </si>
  <si>
    <t>Михалкова(БезупречныйДетектив)Котов обижать не рекомендуется</t>
  </si>
  <si>
    <t>Говорят, что кошка в доме — к счастью. Но полосатый котенок, подобранный девушкой-фотографом в мокрой песочнице, об этом наверняка не слышал. Годзилла и Конан-варвар в одном усатом лице втягивает свою хозяйку в водоворот из чудовищных стечений обстоятельств, трагических событий и загадочного убийства. Почему преступник охотится за фотографом? Успеет ли Светлана опередить его? Что скрывают артисты популярного театра? И — кто же всё-таки убийца? Читайте об этом в детективном романе Елены Михалковой «Котов обижать не рекомендуется».</t>
  </si>
  <si>
    <t>Анатомия для ищущих свой пупок</t>
  </si>
  <si>
    <t>978-5-17-169745-7</t>
  </si>
  <si>
    <t>ASE000000000885672</t>
  </si>
  <si>
    <t>http://cdn.eksmo.ru/v2/ASE000000000885672/COVER/cover1.jpg</t>
  </si>
  <si>
    <t>НаукаПросто Шляхов Анатомия для ищущих свой пупок</t>
  </si>
  <si>
    <t>Организм человека изучают три науки — анатомия, физиология и гигиена. Анатомия изучает строение организма. Физиология изучает функции органов и всего организма в целом. Гигиена изучает условия, необходимые для сохранения и укрепления здоровья.
Среди трех этих наук самой трудной для понимания, что в школах, что в высших учебных заведениях, традиционно считается анатомия. Бытует мнение, что анатомию можно одолеть только зубрежкой. Зубрить, зубрить и еще раз зубрить! Иначе никак! На самом же деле это не так. Если рассматривать человеческий рганизм как единую систему, а не набор отдельных органов, то сразу становится ясно, насколько логично он устроен. Нужно не зубрить, а думать — понимать назначение каждого органа, видеть взаимосвязь между органами и системами и т.п. При таком подходе зубрить ничего не придется.</t>
  </si>
  <si>
    <t>Первым делом спрячем моего младшего брата. Том 1</t>
  </si>
  <si>
    <t>Чхэ Ч.</t>
  </si>
  <si>
    <t>Новелла. Первым делом спрячем моего младшего брата</t>
  </si>
  <si>
    <t>978-5-17-167761-9</t>
  </si>
  <si>
    <t>НовеллМладшийБрат</t>
  </si>
  <si>
    <t>ASE000000000882263</t>
  </si>
  <si>
    <t>http://cdn.eksmo.ru/v2/ASE000000000882263/COVER/cover1.jpg</t>
  </si>
  <si>
    <t>НовеллМладшийБрат Чхэ Первым делом спрячем моего младшего брата. Том 1</t>
  </si>
  <si>
    <t>Главная героиня новеллы неожиданно оказывается внутри манхвы «Волшебный мираж» в теле дочери маркиза Весты. Ее участи нельзя позавидовать — в финале безумный маг Астер Лисхи, преследующий младшего брата Кайлы, лишит её жизни. 
Единственный способ спасти Франца и остальных членов семьи — поменяться с братом семейными реликвиями, чтобы тот смог защитить себя от опасности волшебным щитом. Теперь девушке придется стать рыцарем, отныне она хозяйка магического меча — Шуэта. 
Решив отправиться в академию вместо брата, Кайла делает первый шаг к своей новой судьбе. По пути она впервые вступает в бой с опасным чудовищем, и спасает юную красавицу Астель Айзар.
Сможет ли героиня перехитрить злодея и избежать трагического финала, уготованного ей судьбой? И как связана загадочная Астель Айзар с секретом Астера Лисхи?
Для широкого круга читателей.</t>
  </si>
  <si>
    <t>Путь воина</t>
  </si>
  <si>
    <t>Саматов Р.</t>
  </si>
  <si>
    <t>Новый исторический роман</t>
  </si>
  <si>
    <t>978-5-17-181587-5</t>
  </si>
  <si>
    <t>НовИсторРоман</t>
  </si>
  <si>
    <t>ASE000000000893110</t>
  </si>
  <si>
    <t>http://cdn.eksmo.ru/v2/ASE000000000893110/COVER/cover1.jpg</t>
  </si>
  <si>
    <t>НовИсторРоман Саматов Путь воина(ИДЛенинград)</t>
  </si>
  <si>
    <t>– Военно-приключенческий роман, основанный на исторических событиях и реальных биографиях фронтовиков, что придает произведению документальную достоверность и живую атмосферу времени.
– В книге читатели встретят уже знакомых по другим произведениям автора персонажей.
– Рамзан Саматов — современный российский писатель, автор исторических и военных романов, посвященных судьбам людей, прошедших через войну. Его произведения отличает внимание к деталям, уважение к исторической правде и динамичный, кинематографичный стиль повествования. Среди наиболее известных книг — «Амурский сокол», «Агент русской разведки», «Путь воина».
– Серия «Новый исторический роман». Также читайте: «Раскольники» Владислава Клевакина, «Агент русской разведки» Рамзана Саматова, «Звезда Давида» Константина Волошина.</t>
  </si>
  <si>
    <t>Военно-приключенческий роман «Путь воина» перенесет
читателя во времена Великой Отечественной войны. В книге
отражены становление и боевой путь фронтового разведчи-
ка Виктора Кошелева, начиная с курсантской поры, участия
в боях за Крым, спецоперациях на Балканах и в Прибалтике
и заканчивая учебой в разведшколе. Увлекательная сюжетная
линия основана не только на подлинных исторических собы-
тиях, но и на реальных биографических фактах фронтовиков.
Читателям, знакомым с другими книгами автора, будет инте-
ресно узнать о дальнейшей судьбе Сергея Лысенко — главно-
го героя романа «Амурский сокол».</t>
  </si>
  <si>
    <t>Убийство в книжном магазине</t>
  </si>
  <si>
    <t>Александер Э.</t>
  </si>
  <si>
    <t>Очень книжный детектив</t>
  </si>
  <si>
    <t>978-5-17-172740-6</t>
  </si>
  <si>
    <t>ОченьКнДетектив</t>
  </si>
  <si>
    <t>The Body in the Bookstore</t>
  </si>
  <si>
    <t>ASE000000000887988</t>
  </si>
  <si>
    <t>http://cdn.eksmo.ru/v2/ASE000000000887988/COVER/cover1.jpg</t>
  </si>
  <si>
    <t>ОченьКнДетектив Александер Убийство в книжном магазине</t>
  </si>
  <si>
    <t>– Новинка для всех, кто одержим не только уютными детективами, но и книгами per se!
– 9 место в ТОП-100 среди детективов по версии «Киндл» от Amazon!
– Роман «Убийство в книжном магазине» сочетает в себе атмосферу маленького городка, выходки эксцентричных горожан и энергию неутомимых книгочеев, готовых ради книги на что угодно. На выходе — впечатляющий микс чаепитий на веранде и леденящей кровь детективной работы — все в духе лучших книг Лорен Эллиотт, Меррин Аллингем и М. К. Битон. 
– Книга открывает серию книжных расследований «Очень книжный детектив» — в духе Мисс Марпл и Эркюля Пуаро, полных загадок, неожиданных поворотов и мрачных таинственных фолиантов.</t>
  </si>
  <si>
    <t>Продавщица книг Энни Мюррей устраивает фестиваль детективной литературы, чтобы спасти любимый книжный магазин и вдохнуть жизнь в тихий городок Редвуд-Гроув. Но праздник оборачивается кошмаром: 
за стеллажами находят тело — и это оказывается бывшая однокурсница Энни. Чтобы раскрыть убийство и не дать фестивалю превратиться в реальный триллер, Энни берется за расследование. В кругу подозреваемых — ревнивая подруга, бывший парень и конкурентка из местного бутика. 
С помощью бывшего преподавателякриминалиста Энни должна найти убийцу, пока не стало слишком поздно.</t>
  </si>
  <si>
    <t>Записки осеннего ветра</t>
  </si>
  <si>
    <t>Дадзай О.</t>
  </si>
  <si>
    <t>Neoclassic проза Востока</t>
  </si>
  <si>
    <t>978-5-17-178995-4</t>
  </si>
  <si>
    <t>ПрозаВостока(Neo)</t>
  </si>
  <si>
    <t>ASE000000000893018</t>
  </si>
  <si>
    <t>http://cdn.eksmo.ru/v2/ASE000000000893018/COVER/cover1.jpg</t>
  </si>
  <si>
    <t>ПрозаВостока(Neo)Дадзай Записки осеннего ветра</t>
  </si>
  <si>
    <t>— Автор таких произведений как «Человек недостойный и «Закатное солнце» Осаму Дадзай — признанный классик японской литературы первой половины XX века.
— В данное издание вошли никогда прежде не публиковавшиеся на русском языке произведения, такие как «Записки осеннего ветра», «Чайка», «Повести из разных провинций в новой интерпретации», «Ящик Пандоры» и другие.
— Все вошедшие в данное издание рассказы приведены в переводах известных японистов Татьяны Соколовой-Делюсиной и Дмитрия Рагозина.
— Издание в серии «Neoclassic проза Востока» — качественная бумага, рисунок на форзацах, фольга на обложке.</t>
  </si>
  <si>
    <t>Литературное творчество Дадзая Осаму не ограничивается лишь «Человеком недостойным» и «Закатным солнцем» и насчитывает свыше ста сорока рассказов, в которых в полной мере раскрывается талант автора. К его трагическому юмору, тонкой иронии и глубокому пониманию человеческой души добавляются еще и изящные эксперименты с литературными стилями. 
В данное издание вошли никогда прежде не публиковавшиеся на русском языке произведения: «Записки осеннего ветра», «Чайка», «Повести из разных провинций в новой интерпретации», «Ящик Пандоры» и другие. Все рассказы представлены в переводах известных японистов Татьяны Соколовой-Делюсиной и Дмитрия Рагозина.</t>
  </si>
  <si>
    <t>Смерть в горах</t>
  </si>
  <si>
    <t>Кларк Л.</t>
  </si>
  <si>
    <t>Психологический триллер</t>
  </si>
  <si>
    <t>978-5-17-168808-0</t>
  </si>
  <si>
    <t>ПсихТриллер</t>
  </si>
  <si>
    <t>THE HIKE</t>
  </si>
  <si>
    <t>ASE000000000885229</t>
  </si>
  <si>
    <t>http://cdn.eksmo.ru/v2/ASE000000000885229/COVER/cover1.jpg</t>
  </si>
  <si>
    <t>ПсихТриллер Кларк Смерть в горах</t>
  </si>
  <si>
    <t>— От автора романов «Виновато море», «Убийство на острове» и «Мой чужой дом».
— Люси Кларк — известная британская писательница, книги которой переведены на 25 языков и разошлись тиражом свыше миллиона экземпляров только в Великобритании.
— Два романа Люси Кларк адаптированы для телеэкранов, еще три — готовятся к экранизации.
— «Смерть в горах» — захватывающий психологический триллер о выживании в горах и женской дружбе.</t>
  </si>
  <si>
    <t>Лиз отчаянно нуждается в смене обстановки: отношения с мужем зашли в тупик, а некогда любимая работа перестала приносить удовлетворение. Собрав трех лучших подруг, она предлагает им отправиться в четырехдневный поход по величественным горам Норвегии. Там, в окружении зеленых долин, девственных лесов и кристально-чистых озер, Лиз надеется отдохнуть и перезагрузиться. 
Но чем больше они удаляются от цивилизации, тем отчетливее понимают: они здесь не одни. Дикая природа кроет в себе не только опасность, но и чужие секреты. И если Лиз с подругами не будут осторожны, возможно, не все из них вернутся домой…</t>
  </si>
  <si>
    <t>Пугашки. Раскраска (жёлтая)</t>
  </si>
  <si>
    <t>Пугашки</t>
  </si>
  <si>
    <t>978-5-17-180099-4</t>
  </si>
  <si>
    <t>Маслова Анна Алексеевна</t>
  </si>
  <si>
    <t>ASE000000000893888</t>
  </si>
  <si>
    <t>http://cdn.eksmo.ru/v2/ASE000000000893888/COVER/cover1.jpg</t>
  </si>
  <si>
    <t>Пугашки  Раскраска (жёлтая)</t>
  </si>
  <si>
    <t>Пугашки: Яги, Костик, Фокси и Нежа — юные волшебники, которые помогают бороться со страхами и выручают тех, кто попал в беду. Яги — внук Бабы-Яги, Нежа — внучка Водяного, Костик — внук Кощея Бессмертного, Фокси — внучка Лисы Патрикеевны.
Пугашки никогда не сдаются. Их девиз — «Страхам Бу! Я всё смогу!»
Сейчас им нужна твоя помощь: добавь ярких красок в их приключения. Сделай мир ярче!</t>
  </si>
  <si>
    <t>По ту сторону отражения. Музыкальный приворот</t>
  </si>
  <si>
    <t>Романтические миры</t>
  </si>
  <si>
    <t>978-5-17-170141-3</t>
  </si>
  <si>
    <t>РомантичМиры</t>
  </si>
  <si>
    <t>ASE000000000885996</t>
  </si>
  <si>
    <t>http://cdn.eksmo.ru/v2/ASE000000000885996/COVER/cover1.jpg</t>
  </si>
  <si>
    <t>РомантичМиры Джейн Музыкальный приворот-2. По ту сторону отражения.</t>
  </si>
  <si>
    <t>Любовные привороты сродни любовному суррогату и вряд ли смогут заменить настоящие чувства. Так считала раньше главная героиня. Привороты, с помощью которых желаешь влюбить в себя не кого‑нибудь, а известного рок‑музыканта, приводят к одним лишь глупостям, странным ситуациям и даже к слезам. Так Катрина стала считать после эксперимента своей лучшей подруги. А теперь она вообще не думает о приворотах — сейчас Катрине очень хотелось бы разобраться в себе и понять, кого она любит: нежного и странного или скверного и знаменитого? А может быть, она любит их обоих или... одного и того же человека? И что ему (или все же им?) нужно от нее?</t>
  </si>
  <si>
    <t>Морозко. Зимние сказки</t>
  </si>
  <si>
    <t>Одоевский В.Ф., Елисеева Л.Н.</t>
  </si>
  <si>
    <t>978-5-17-181917-0</t>
  </si>
  <si>
    <t>ASE000000000895271</t>
  </si>
  <si>
    <t>http://cdn.eksmo.ru/v2/ASE000000000895271/COVER/cover1.jpg</t>
  </si>
  <si>
    <t>СказкиБабушкиЗимы Одоевский Морозко. Зимние сказки (2-ое и здание)</t>
  </si>
  <si>
    <t>Кто самый главный герой зимы и новогодних праздников?
Дедушка Мороз! Весь год он сидит у себя дома и готовит детям подарки,
а под Новый год выходит к деткам, чтобы отблагодарить их за хорошее
поведение. И показать, что бывает, если весь год лениться и ничего
не делать. В нашей книжке много разных Дедов Морозов из разных
сказок — «Морозко» из русской народной сказки, «Два Мороза»
М.Л. Михайлова и «Мороз Иванович» В.Ф. Одоевского. Каждый Дед
Мороз по-своему проводит зиму и самый волшебный праздник —
Новый год. Подружитесь с ними, и эти дедушки вам точно оставят под
ёлочкой самые чудесные подарки. В книге великолепные иллюстрации
Анны Власовой, которые очень интересно рассматривать,
знакомясь с героями новогодних чудес.</t>
  </si>
  <si>
    <t>В книгу «Морозко. Зимние сказки» вошли три классические сказки про самого главного героя зимы — Деда Мороза: «Морозко», «Два Мороза» и «Мороз Иванович». В каждом произведении Мороз выступает мудрым, добрым и справедливым хранителем зимнего леса и новогодних чудес. Подружиться с ним совсем не трудно, нужно не лениться, помогать ближнему и отвечать за свои поступки, тогда и Дед Мороз станет другом и помощником. А если лениться и ничего не делать, то дедушка может и заморозить! Читайте зимние сказки, подружитесь с их героями, окунитесь в мир зимних чудес! В книге чудесные и волшебные иллюстрации великолепной художницы Анны Власовой.
Для младшего школьного возраста.</t>
  </si>
  <si>
    <t>Тайное бюро иллюзий. Фантазм. Книга 1</t>
  </si>
  <si>
    <t>Фукадзава Джин</t>
  </si>
  <si>
    <t>Тайное бюро иллюзий</t>
  </si>
  <si>
    <t>978-5-17-178980-0</t>
  </si>
  <si>
    <t>ТайноеБюроИллюзий</t>
  </si>
  <si>
    <t>EIKOKU GENSHI NO SHONENTACHI Vol. 1</t>
  </si>
  <si>
    <t>ASE000000000886367</t>
  </si>
  <si>
    <t>http://cdn.eksmo.ru/v2/ASE000000000886367/COVER/cover1.jpg</t>
  </si>
  <si>
    <t>ТайноеБюроИллюзий Фукадзава Фантазм. Книга 1</t>
  </si>
  <si>
    <t>Японский студент Кай Минагава, чьи глаза с детства видят то, что другим недоступно, приезжает в туманный английский городок Витсберри к своей тете в поисках покоя… и, быть может, нормальной жизни, в которой можно сосредоточиться только на обучении. Но на старинных улочках он встречает не спокойствие, а необычное явление — Фантазм. 
В первый же день Кай знакомится с Лэнсом Фэрлонгом — странным рыжеволосым юношей, который представляется сотрудником тайного бюро иллюзий, которое исследует сверхъестественные происшествия и аномалии. Он холоден, замкнут и упрям, но уверен: если ты однажды увидел другой мир — пути назад уже нет. 
Когда Фантазмы начинают выходить из-под контроля, Каю и Лэнсу приходится работать вместе. Смогут ли они стать настоящими напарниками? И какая жуть на самом деле скрывается в пелене тумана?</t>
  </si>
  <si>
    <t>Падение Нуменора (с илл. Алана Ли)</t>
  </si>
  <si>
    <t>Толкин Д.Р.</t>
  </si>
  <si>
    <t>978-5-17-168703-8</t>
  </si>
  <si>
    <t>The Fall of Numenor (with illustrations by Alan Lee)</t>
  </si>
  <si>
    <t>ASE000000000885127</t>
  </si>
  <si>
    <t>http://cdn.eksmo.ru/v2/ASE000000000885127/COVER/cover1.jpg</t>
  </si>
  <si>
    <t>ТолкинТворецСредиземья Падение Нуменора (с илл. Алана Ли)</t>
  </si>
  <si>
    <t>— От создателя знаменитых книг «Хоббит» и «Властелин колец».
— Впервые на русском языке — и впервые под одной обложке — полная, понятная и последовательная история основных событий Второй эпохи — расцвета и падения гордого острова Нуменор, создания Колец Власти и образования Последнего союза людей и эльфов, который и положил конец правлению Саурона.
— Вошедшие в данное издание материалы отобраны и прокомментированы Брайаном Сибли, исследователем творчества Толкина, на основе различных текстов Профессора.
— С иллюстрациями известного художника Алана Ли.</t>
  </si>
  <si>
    <t>Дж. Р. Р. Толкин, как известно, описал Вторую эпоху Средиземья как годы, о которых «сохранилось не так уж много сведений». Поэтому читателям до поры приходилось довольствоваться захватывающими отрывками, найденными на страницах «Властелина Колец» и приложений к нему, включая создание Колец Власти, строительство Барад-дура и возвышение Саурона.
Более полную историю удалось рассказать только после публикации Кристофером Толкином «Сильмариллиона». Хотя большая часть книги касалась Первой эпохи Средиземья, в конце ее были две истории, раскрывающие бурные события, связанные с расцветом и падением острова Нуменор. Поднятое из Великого Моря и подаренное людям Средиземья в награду за помощь валар и эльфам в победе над Темным Властелином Морготом и его пленении, королевство стало влиятельным и богатым центром Средиземья; но по мере того, как росла мощь нуменорцев, неизбежно было посеяно семя их падения, кульминацией которого стал Последний союз эльфов и людей.
«Неоконченные сказания Нуменора и Средиземья» и двенадцатитомная «История» подарили читателям новые сведения, а редактор Брайан Сибли собрал в этот том новую хронику Второй эпохи, изложенную на основе различных текстов Дж. Р.Р. Толкина.</t>
  </si>
  <si>
    <t>Интерьерные игрушки крючком для детей и взрослых</t>
  </si>
  <si>
    <t>Гаврилова В.И.</t>
  </si>
  <si>
    <t>Тренды рукоделия</t>
  </si>
  <si>
    <t>978-5-17-180060-4</t>
  </si>
  <si>
    <t>ТрендыРукоделия</t>
  </si>
  <si>
    <t>ASE000000000893853</t>
  </si>
  <si>
    <t>http://cdn.eksmo.ru/v2/ASE000000000893853/COVER/cover1.jpg</t>
  </si>
  <si>
    <t>ТрендыРукоделия Гаврилова Интерьерные игрушки крючком для детей и взрослых</t>
  </si>
  <si>
    <t>В этой книге представлено 6 мастер-классов по вязанию крючком каркасных игрушек из мохеровой пряжи. Вы сможете связать цыпленка Чипа, мышонка Боба, лисенка Купа, зайчонка Санни, щенка Лаки, а также кошечку и кота Кисяо. 
Каждый мастер-класс сопровождают пошаговые фотографии и описания процесса вязания по рядам, в отдельных разделах представлены советы по выбору материалов и инструментов, основные техники вязания и оформления игрушек. 
Эти игрушки станут главным украшением любого интерьера, добавив в него тепло и уют, а также отличным подарком для детей и взрослых!
Следуя подробным инструкциям и советам автора, научиться создавать игрушки сможет даже новичок. А профессионалы найдут в книге вдохновение для новых проектов.
Валерия Гаврилова — дизайнер игрушек и мастер по вязанию крючком.</t>
  </si>
  <si>
    <t>Хиты экрана</t>
  </si>
  <si>
    <t>978-5-17-178300-6</t>
  </si>
  <si>
    <t>ХитыЭкрана</t>
  </si>
  <si>
    <t>ASE000000000892507</t>
  </si>
  <si>
    <t>http://cdn.eksmo.ru/v2/ASE000000000892507/COVER/cover1.jpg</t>
  </si>
  <si>
    <t>ХитыЭкрана Кинг Долгая Прогулка ( в кино с 12.09.25)</t>
  </si>
  <si>
    <t>— От автора романов «Зеленая миля», «Сияние» и «Оно».
— Стивен Кинг — один из самых популярных писателей современности. Он создал свыше семи десятков бестселлеров, которые переведены на 44 языка, изданы в 80 странах мира и разошлись по свету тиражом свыше 400 000 000 экземпляров. 
— «Долгая Прогулка» — самый первый роман Стивена Кинга, написанный еще в 1967-68 годах. Кинг более десяти лет пытался его опубликовать, но в итоге роман вышел лишь в 1979 году — под псевдонимом «Ричард Бахман».
— Сам Стивен Кинг считает «Долгую Прогулку» лучшим из своих ранних произведений.
— В данном издании роман публикуется в переводе Екатерины Романовой.
— Читайте книгу — смотрите фильм. В сентябре 2025 года в кино выходит экранизация романа, режиссером которой выступил Фрэнсис Лоуренс («Сойка-пересмешница», «И вспыхнет пламя»), а главные роли сыграли Купер Хоффман  («Лакричная пицца») и Марк Хэмилл («Звездные войны»).</t>
  </si>
  <si>
    <t>Это была страшная игра — игра на выживание. Это была Долгая Прогулка. Прогулка со Смертью, ибо смерть ожидала каждого упавшего. Дорога к счастью — потому что победивший в игре получал все. 
На долгую прогулку вышли многие — но закончит ее только один. Остальные лягут мертвыми на дороге — потому что дорога к счастью для одного станет последней дорогой для многих.</t>
  </si>
  <si>
    <t>Подсознание исполнит ваше желание! Тренинг по системе Джона Кехо. 5-е издание</t>
  </si>
  <si>
    <t>Найт Виктор, Гофман Валерий</t>
  </si>
  <si>
    <t>978-5-17-159889-1</t>
  </si>
  <si>
    <t>ASE000000000876463</t>
  </si>
  <si>
    <t>http://cdn.eksmo.ru/v2/ASE000000000876463/COVER/cover1.jpg</t>
  </si>
  <si>
    <t>ШколаЭзотерики Найт Подсознание исполнит ваше желание! Тренинг по системе Джона Кехо. 5-е издание</t>
  </si>
  <si>
    <t>Этот тренинг создан Виктором Найтом и Валерием Гофманом, чтобы систематизировать глубокие знания Джона Кехо по работе с подсознанием. 
Уникальные советы, несложные практики и упражнения авторского тренинга помогут любому человеку овладеть методикой управления силой подсознания. Каждый может изменить свою жизнь и судьбу, научиться исполнять свои желания и добиться успеха, воспользовавшись методами Джона Кехо!
Джон Кехо — преподаватель, писатель, тренер по саморазвитию, автор книг по личностному росту. Проведя около трех лет в уединении в лесах за изучением работы мозга и его скрытых возможностей, он создал свою уникальную программу, помогающую раскрыть потенциал мозга и развить необычные способности.
Более двадцати лет он рассказывает всем желающим о том, чему научился когда-то сам, — как управлять силами Вселенной и активно работать над осуществлением своих целей. 
В книге объясняются основные принципы устройства Мироздания, предлагаются приемы, которые любой человек может с легкостью использовать в повседневной практике для управления своей жизнью и судьбой. 
Книга в твердой обложке.
•   Замечательное — простое и понятное — изложение всех принципов Джона Кехо и отличные упражнения для их освоения, и все в одной книге! 
•   Отличная книга для работы над собой — анализируя свои мысли и чувства, ты сам приходишь к пониманию того, что мешает тебе добиваться успеха в жизни. И с помощью автора получаешь возможность устранить все эти препятствия. 
•   Эта книга не просто об исполнении желаний — она о любви к себе и миру, о понимании своего места в бесконечной Вселенной, об осознании своего права на счастье и процветание. Она о Духе, о Душе, о бесконечности Мироздания.
•   Идеальная книга для тех, кому надоело ждать «милостей от природы» и кто хочет взять управление судьбой в свои руки. 
•   Книга — мощный антистресс, незаменимый в наше время.</t>
  </si>
  <si>
    <t>Адюльтер</t>
  </si>
  <si>
    <t>978-5-17-112204-1</t>
  </si>
  <si>
    <t>ASE000000000840390</t>
  </si>
  <si>
    <t>http://cdn.eksmo.ru/v2/ASE000000000840390/COVER/cover1.jpg</t>
  </si>
  <si>
    <t>ЭксклюзивКлассика Коэльо Адюльтер</t>
  </si>
  <si>
    <t>Странник по звездам</t>
  </si>
  <si>
    <t>Лондон Д.</t>
  </si>
  <si>
    <t>978-5-17-103720-8</t>
  </si>
  <si>
    <t>The Star Rover</t>
  </si>
  <si>
    <t>ASE000000000830327</t>
  </si>
  <si>
    <t>http://cdn.eksmo.ru/v2/ASE000000000830327/COVER/cover1.jpg</t>
  </si>
  <si>
    <t>ЭксклюзивКлассика Лондон Странник по звездам</t>
  </si>
  <si>
    <t>Человека невозможно смирить.
Жажду свободы невозможно уничтожить.
Такова основная тема почти неизвестного современному отечественному читателю, но некогда необыкновенно популярного фантастического романа Джека Лондона, герой которого, объявленный сумасшедшим, в действительности обладает поразительным даром усилием воли покидать свое физическое тело и странствовать по самым отдаленным эпохам и странам.
Ему не нужна машина времени — машина времени он сам. 
Бренная плоть может томиться за решеткой —  но разве это важно, если свободны разум и дух?..</t>
  </si>
  <si>
    <t>Песнь Кали</t>
  </si>
  <si>
    <t>978-5-17-170755-2</t>
  </si>
  <si>
    <t>SONG OF KALI</t>
  </si>
  <si>
    <t>ASE000000000886535</t>
  </si>
  <si>
    <t>http://cdn.eksmo.ru/v2/ASE000000000886535/COVER/cover1.jpg</t>
  </si>
  <si>
    <t>ЭксклюзивКлассика Симмонс Песнь Кали</t>
  </si>
  <si>
    <t>«Песнь Кали» — роман, который и принес известность Дэну Симмонсу. 
Дэн Симмонс — автор знаменитого цикла «Песни Гипериона» и романа «Террор», который лег в основу одноименного телесериала.
— Лауреат Всемирной премии фэнтези.
— Мрачный и увлекательный хоррор с индийским колоритом.
— Издание в серии «Эксклюзивная классика» — в удобном формате и узнаваемом оформлении.</t>
  </si>
  <si>
    <t>Калькутта. Древний город ученых, философов, музыкантов, художников и поэтов. Город таинственных историй и странных верований, сочетающий в себе божественную красоту и отвратительное уродство, высоту духа и нищету обитателей тесных ночлежек, тонкие благовония и смрад мертвечины. Журналист Роберт Лузак по заданию редакции отправляется в это знаменитое место, чтобы привезти в Америку рукопись поэта Даса, ученика легендарного Рабиндраната Тагора. Обычная командировка оборачивается чередой ужасающих происшествий…</t>
  </si>
  <si>
    <t>Дама с собачкой</t>
  </si>
  <si>
    <t>978-5-17-151912-4</t>
  </si>
  <si>
    <t>ASE000000000868106</t>
  </si>
  <si>
    <t>http://cdn.eksmo.ru/v2/ASE000000000868106/COVER/cover1.jpg</t>
  </si>
  <si>
    <t>ЭксклюзивКлассикаРус Чехов Дама с собачкой(2-ое издание)</t>
  </si>
  <si>
    <t>Проникновенная «Дама с собачкой» – и печальная «Попрыгунья». Хлесткий «Человек в футляре» – и озорные «Мальчики». Беспощадная «Палата номер шесть» – и трогательная «Каштанка». В этот сборник вошли рассказы и повести разных лет, серьезные и смешные, юмористические и трагические, взрослые и детские. Однако о чем бы ни писал великий Чехов – неизменным оставались его поразительное чувство слова, глубокое понимание человеческой природы.</t>
  </si>
  <si>
    <t>Учебные таблицы. Английский язык. 5-11 классы</t>
  </si>
  <si>
    <t>978-5-17-161162-0</t>
  </si>
  <si>
    <t>ASE000000000877760</t>
  </si>
  <si>
    <t>http://cdn.eksmo.ru/v2/ASE000000000877760/COVER/cover1.jpg</t>
  </si>
  <si>
    <t>ЭкстренПомощьШкольнику Английский язык. 5-11 классы.Учебные таблицы</t>
  </si>
  <si>
    <t>Перед Вами книга по английскому языку для школьников 5-11 классов, написанная Викторией Александровной Державиной, автором ряда популярных пособий по английскому языку. В этой книге находятся таблицы и схемы с теоретическим материалом по всем основным темам английского языка, которые изучают в средней и старшей школе: существительные, прилагательные, числительные, местоимения, наречия, глаголы, предлоги, артикли, правила их образования и употребления; все времена, особенности построения простых и сложных предложений. Весь материал наглядно размещен в схемах и таблицах, благодаря чему можно быстро повторить любую тему.
Книга легко поместится в любую сумку или портфель, потому что размером она немного меньше обычной школьной тетради.
Пособие будет полезно при выполнении домашней работы, а также при подготовке к самостоятельным, контрольным, ВПР, ОГЭ и ЕГЭ.</t>
  </si>
  <si>
    <t>Рассвет и лед</t>
  </si>
  <si>
    <t>Мерелль Хелен</t>
  </si>
  <si>
    <t>978-5-17-168084-8</t>
  </si>
  <si>
    <t>Матросова Мария Ивановна</t>
  </si>
  <si>
    <t>L’aurore et la glace</t>
  </si>
  <si>
    <t>ASE000000000884562</t>
  </si>
  <si>
    <t>http://cdn.eksmo.ru/v2/ASE000000000884562/COVER/cover1.jpg</t>
  </si>
  <si>
    <t>MainstreamФэнтези Мерелль Рассвет и лед</t>
  </si>
  <si>
    <t>Десс, юная инуитская шаманка, хранящая обычаи своего народа в современном мире, обладает способностью разговаривать с духами. Расследуя странное крушение корабля у восточного побережья Гренландии, она вскоре начинает подозревать, что дело сложнее, чем кажется: духи здесь хранят зловещее молчание.
Встреча с Эриком, незнакомцем, таящим внутри себя некую силу, интригует ее еще больше. Десс полна решимости разгадать эти тайны, ведь именно теперь она обнаруживает след своего брата, пропавшего без вести несколько лет назад...</t>
  </si>
  <si>
    <t>Аналитическая психология</t>
  </si>
  <si>
    <t>978-5-17-156411-7</t>
  </si>
  <si>
    <t>ASE000000000872966</t>
  </si>
  <si>
    <t>http://cdn.eksmo.ru/v2/ASE000000000872966/COVER/cover1.jpg</t>
  </si>
  <si>
    <t>Philosophy(Neo)Юнг Аналитическая психология</t>
  </si>
  <si>
    <t>В данный том полного собрания сочинений включены две работы Карла Густава Юнга: «О психологии бессознательного» и «Отношения между эго и бессознательным», в которых автор рассуждает о природе неврозов, о власти бессознательных страхов и желаний, выраженных прежде всего в сновидениях, размышляет о месте религии в человеческом сознании, о феномене коллективной психики, и прослеживает сложные отношения человеческого эго и бессознательного, иллюстрируя их интереснейшими примерами из собственной практики.</t>
  </si>
  <si>
    <t>Мама, я хочу быть любимой!» Как исцелить детские травмы, раскрыть свою женственность и создать гармонию в отношениях</t>
  </si>
  <si>
    <t>Карпова Ольга</t>
  </si>
  <si>
    <t>Psychology#KnowHow</t>
  </si>
  <si>
    <t>978-5-17-179023-3</t>
  </si>
  <si>
    <t>Кореневская Мария Николаевна</t>
  </si>
  <si>
    <t>ASE000000000892983</t>
  </si>
  <si>
    <t>http://cdn.eksmo.ru/v2/ASE000000000892983/COVER/cover1.jpg</t>
  </si>
  <si>
    <t>Psychology#KnowHow Карпова «Мама, я хочу быть любимой!» Как исцелить детские травмы, раскрыть свою женственность и создать гармонию в отношениях</t>
  </si>
  <si>
    <t>Ольга Карпова — психолог, сексолог, когнитивно-поведенческий терапевт, травматерапевт, член ассоциации сексологов России.
Почему, несмотря на все усилия, в отношениях с мужчинами вы снова и снова сталкиваетесь с равнодушием, ложью, изменами и чувством, что вас отвергают и не ценят? Почему внутри взрослой, сильной и успешной женщины все еще живет робкая девочка, мечтающая услышать от мамы: «Ты самая лучшая. Я тебя люблю»?
Книга Ольги Карповой — проводник в тайны женской души. Это практическое руководство для начала исцеления от детской боли, которая мешает взрослой женщине создать надежные отношения с мужчиной и почувствовать взаимную любовь.
Здесь собраны лучшие психологические практики, медитации и позитивные установки, которые помогут изменить сценарий вашей жизни и наполнить ее радостью и любовью, независимо от возраста.
•   Узнаете, какие эпизоды детских отношений с мамой привели вас к неудачам в любви, и ослабите их влияние.
•   Сможете изменить отношение к прошлому и вступить в лучший этап своей жизни.
•   Почувствуете себя более женственной и желанной.
•   Начнете выбирать мужчин, которые вас ценят.</t>
  </si>
  <si>
    <t>Молитвенник</t>
  </si>
  <si>
    <t>Залманович М.</t>
  </si>
  <si>
    <t>978-5-17-180298-1</t>
  </si>
  <si>
    <t>ASE000000000894066</t>
  </si>
  <si>
    <t>http://cdn.eksmo.ru/v2/ASE000000000894066/COVER/cover1.jpg</t>
  </si>
  <si>
    <t>Абгарян(best):Залманович Молитвенник</t>
  </si>
  <si>
    <t>Ее спрятали так хорошо, что даже родной внук не знает, ни кто она, ни кто он сам.
Понадобилась девушка, у которой есть цель, чтобы вместе разгадать тайну его рождения.
Семейная сага длиною в десятки лет, протяженная на тысячи километров — от истории спасения во время Холокоста до защиты себя и своих с оружием в руках. От Латвии до Израиля, от 1940-х до наших дней.
История семьи, история земли.</t>
  </si>
  <si>
    <t>978-5-17-181255-3</t>
  </si>
  <si>
    <t>ASE000000000894791</t>
  </si>
  <si>
    <t>http://cdn.eksmo.ru/v2/ASE000000000894791/COVER/cover1.jpg</t>
  </si>
  <si>
    <t>БиблКлассики Ремарк "Скажи мне, что ты меня любишь..."</t>
  </si>
  <si>
    <t>— Эрих Мария Ремарк — один из величайших писателей XX века, автор романов «На западном фронте без перемен», «Три товарища» и «Триумфальная арка». Марлен Дитрих — знаменитая актриса и певица, икона стиля, оказавшая огромное влияние на современную моду.
— В данное издание вошла сохранившаяся переписка между Ремарком и Дитрих, из которой складывается история одной из самых завораживающих и печальных историй любви всего XX века.
— Еще ни в одной своей книге Ремарк не был таким честным, откровенным и уязвимым и не выражал столь открыто свои мысли о любви, женщинах, войне и мире.
— Издание в коллекционном оформлении серии «Библиотека классики»: суперобложка, минималистичный переплет бумвинил, качественная бумага.</t>
  </si>
  <si>
    <t>В стальных грозах</t>
  </si>
  <si>
    <t>Юнгер Э.</t>
  </si>
  <si>
    <t>978-5-17-163386-8</t>
  </si>
  <si>
    <t>In Stahlgewittern</t>
  </si>
  <si>
    <t>ASE000000000880227</t>
  </si>
  <si>
    <t>http://cdn.eksmo.ru/v2/ASE000000000880227/COVER/cover1.jpg</t>
  </si>
  <si>
    <t>БиблКлассики Юнгер В стальных грозах</t>
  </si>
  <si>
    <t>— «В стальных грозах» — дебютная книга Эрнеста Юнгера и одна из главных книг о Первой мировой войне.
— Опубликованная в 1920 году, книга принесла Юнгеру известность.
— Основанные на дневниках, которые Юнгер вел в течение всей войны, «В стальных грозах» объединяют в себе черты художественной литературы, философии и мемуаристики.
— Эрнст Юнгер провел на фронте всю войну: он участвовал в битвах при Сомме и Лангемарке, был 14 раз ранен и за свои заслуги удостоился двух главных наград Германской империи — Железного креста и Рыцарского креста королевского дома Гогенцоллернов. 
— На протяжении жизни Юнгер выпустил 14 переизданий книги, внося в текст многочисленные правки, отражающие меняющиеся с годами историко-философские взгляды автора и его переосмысление опыта войны.</t>
  </si>
  <si>
    <t xml:space="preserve"> «В стальных грозах» — одно из самых известных произведений о Первой мировой войне, соединившее в себе черты художественной литературы, философии и мемуаристики.
Книга возникла из дневниковых записей, которые Юнгер вел на протяжении всей войны. Наполненная не только фактами, переданными с присущей автору математической точностью, но и впечатлениями, оставившими неизгладимый след в памяти, она стала его личной историей войны. Как писал сам Юнгер: «Я не ставлю себе цель живописать о героях, я хочу рассказать не то как могло быть, а как было в действительности». 
Книга выдержала 14 переизданий, текст каждый раз претерпевал многочисленные правки, которые отражали меняющиеся с годами историко-философские взгляды автора, по-новому осмысливающего опыт войны.
</t>
  </si>
  <si>
    <t>Код да Винчи</t>
  </si>
  <si>
    <t>978-5-17-086361-7</t>
  </si>
  <si>
    <t>THE DA VINCI CODE</t>
  </si>
  <si>
    <t>AST000000000168379</t>
  </si>
  <si>
    <t>http://cdn.eksmo.ru/v2/AST000000000168379/COVER/cover1.jpg</t>
  </si>
  <si>
    <t>Браун(best/м)Код да Винчи</t>
  </si>
  <si>
    <t>– Приключенческий триллер от автора романов «Ангелы и демоны», «Инферно» и «Цифровая крепость»! Мировой бестселлер!
– Книга получила одноименную экранизацию с Томом Хэнксом в главной роли!
– Издание серии «Читаем Дэна Брауна!» – книги в мягкой обложке и удобном карманном формате!</t>
  </si>
  <si>
    <t>Секретный код скрыт в работах Леонардо да Винчи...
Только он поможет найти христианские святыни, дающие немыслимые власть и могущество...
Клюк к величайшей тайне, над которой человечество билось веками, наконец может быть найден...</t>
  </si>
  <si>
    <t>Мимолетности, или Подумаешь, бином Ньютона!</t>
  </si>
  <si>
    <t>Гормон счастья. Романы Екатерины Вильмонт</t>
  </si>
  <si>
    <t>978-5-17-179189-6</t>
  </si>
  <si>
    <t>Гусева Анастасия Егоровна</t>
  </si>
  <si>
    <t>Вильмонт(ГормонСчастья)</t>
  </si>
  <si>
    <t>ASE000000000893200</t>
  </si>
  <si>
    <t>http://cdn.eksmo.ru/v2/ASE000000000893200/COVER/cover1.jpg</t>
  </si>
  <si>
    <t>Вильмонт(ГормонСчастья)Мимолетности, или Подумаешь, бином Ньютона!</t>
  </si>
  <si>
    <t>– Переиздание одного из самых известных романов королевы сентиментального жанра Екатерины Вильмонт.
– Новое оформление с иллюстрациями популярной художницы Виктории Лебедевой.
– Екатерина Вильмонт входит в топ-10 самых издаваемых писателей России и в топ-5 авторов, пишущих на тему отношений мужчин и женщин. 
– Серия «Гормон счастья. Романы Екатерины Вильмонт». Читайте также: «Девочка с перчиками», «Нашла себе блондина», «А я дура пятая!».</t>
  </si>
  <si>
    <t>Совершив своего рода "подвиг любви", героиня романа Фаина решает начать новую жизнь в другой стране и как будто у нее все складывается удачно, однако встреча с бродячим котом все расставляет по своим местам, и она возвращается в Москву, на прежнюю работу. Но не зря же говорят, что нельзя дважды войти в одну и ту же воду... И разве можно жить без любви? Но разобраться, где настоящая любовь, а где "мимолетность", не так-то просто...</t>
  </si>
  <si>
    <t>Романовы. История великой династии</t>
  </si>
  <si>
    <t>Бандиленко М.М.</t>
  </si>
  <si>
    <t>Докудрамы</t>
  </si>
  <si>
    <t>978-5-17-154917-6</t>
  </si>
  <si>
    <t>Рябинина Елизавета Николаевна</t>
  </si>
  <si>
    <t>ASE000000000868462</t>
  </si>
  <si>
    <t>http://cdn.eksmo.ru/v2/ASE000000000868462/COVER/cover1.jpg</t>
  </si>
  <si>
    <t>Докудрамы Романовы. История великой династии (сериал Starmediafilm)</t>
  </si>
  <si>
    <t>«Романовы. История великой династии» – книга, которая открывает дверь в мир великолепия, интриг и роскоши и раскрывает тайны одной из самых влиятельных и загадочных династий, которая определила судьбу России и оставила неизгладимый след в истории человечества. Вы познакомитесь с удивительными личностями, такими как Петр I или Павел III, и узнаете, как именно они творили историю.</t>
  </si>
  <si>
    <t>Избранный на российский престол в 1613 году Михаил Феодорович положил начало правлению одной из самых значимых династий в истории России – династии Романовых. 
«Романовы. История великой династии» – невероятно захватывающее путешествие по истории России XVII–нач. XX веков. Реформы Петра I, отмена крепостного права, расцвет культуры и науки в эпоху Просвещения, упадок монархии и последующая революция 1917 года, а также многие другие ключевые события нашли отражение в книге.
Автор, сценарист, кандидат исторических наук, Марина Бандиленко, проделала уникальную работу по переработке текста сценария популярного документального сериала «Романовы», дополнив его новыми любопытными фактами и цитатами из исторических источников, которые не попали на экран.</t>
  </si>
  <si>
    <t>На дне озерном</t>
  </si>
  <si>
    <t>Косталь А.</t>
  </si>
  <si>
    <t>Жуткая книга</t>
  </si>
  <si>
    <t>978-5-17-165557-0</t>
  </si>
  <si>
    <t>ЖуткаяКнига</t>
  </si>
  <si>
    <t>ASE000000000882734</t>
  </si>
  <si>
    <t>http://cdn.eksmo.ru/v2/ASE000000000882734/COVER/cover1.jpg</t>
  </si>
  <si>
    <t>ЖуткаяКнига Косталь На дне озерном</t>
  </si>
  <si>
    <t>Детство, проведенное с бабкой, Даша всеми силами пыталась забыть. Но когда та умирает, приходится вернуться и вспомнить все, чему так и не нашлось объяснения в детской голове. Бойся ворона, что вьется над головой, не смотрись в зеркала и не приближайся к озеру, пока его Хозяйка не вспомнила о жертве, а ступая за порог, знай: пути назад уже не будет.</t>
  </si>
  <si>
    <t>История Российская. Возвращение. 1991–2025</t>
  </si>
  <si>
    <t>Никонов В.А.</t>
  </si>
  <si>
    <t>История Российская</t>
  </si>
  <si>
    <t>978-5-17-165750-5</t>
  </si>
  <si>
    <t>ИсторияРоссийская</t>
  </si>
  <si>
    <t>ASE000000000882949</t>
  </si>
  <si>
    <t>http://cdn.eksmo.ru/v2/ASE000000000882949/COVER/cover1.jpg</t>
  </si>
  <si>
    <t>ИсторияРоссийская Никонов История Российская. Возвращение. 1991–2025</t>
  </si>
  <si>
    <t>История Российской Федерации коротка –– чуть более трети века. Давайте вместе вспомним или узнаем, как наша страна –– крупнейший осколок разбившегося на части Союза Советских Социалистических Республик –– прожила эти первые десятилетия своего независимого бытия. Разложим по полочкам все важное, что с нами случилось, вспомним то, что забылось, узнаем то, о чем не знали.
В «лихие» 1990-е страна бросилась в бурные воды «дикого капитализма», испытала шок от резкого падения уровня жизни и решала больше проблемы выживания и поиска себя в новом мире, где главенствующую роль играли уже другие, далеко не дружественные нам силы. Страна чудом прошла по краю пропасти.
С начала XXI века Россия возвращалась. Народ обретал чувство собственного достоинства, становился сплоченнее. Государство и армия набирали силу. Мы научились отличать друзей от врагов и выстраивать альянсы с подлинными друзьями, помогать тем, кто взывал к нам о помощи.
Каким образом наша Родина, столь резко упавшая с развалом СССР, сумела вернуть себе статус фактической сверхдержавы –– об этом и пойдет речь в этой книге. Первой по времени выхода. Но заключительной в многотомной «Истории Российской» известного историка, политолога, политика, телеведущего Вячеслава Никонова, которая только начинается.</t>
  </si>
  <si>
    <t>Карта звездного неба (светящаяся) А0 (в тубусе)</t>
  </si>
  <si>
    <t>Карта в пластике</t>
  </si>
  <si>
    <t>Карта в упаковке</t>
  </si>
  <si>
    <t>978-5-17-104570-8</t>
  </si>
  <si>
    <t>ASE000000000831290</t>
  </si>
  <si>
    <t>http://cdn.eksmo.ru/v2/ASE000000000831290/COVER/cover1.jpg</t>
  </si>
  <si>
    <t>Карта в пластике(А0/светящаяся)Карта звёздного неба</t>
  </si>
  <si>
    <t>На этой необычной настенной карте с обрезными размерами 1170х790 мм представлены северное и южное полушария небесной сферы. Так ночное небо с мерцающими на нём галактиками, туманностями и звёздными скоплениями выглядит с Северного и Южного полюсов Земли. 
Наиболее яркие звёзды, формирующие созвездия, покрыты флуоресцентной краской и, заряжаясь при солнечном или электрическом свете,  в темноте мерцают, создавая полную иллюзию звёздного неба.
Звёзды на карте ранжированы по видимой звёздной величине. Даны названия самых ярких звёзд и условные очертания всех 88 созвездий. Приведёны краткие сведения о Солнечной системе, небесной сфере, звёздных координатах, эклиптике и зодиакальном круге. Карта может быть рекомендована всем, кто интересуется астрономией и любит романтику. Карта звёздного неба упакована в прозрачный тубус (пакет с объёмным дном и еврослотом) из мягкого пластика. Размеры тубуса: длина 800 мм, диаметр 50 мм.</t>
  </si>
  <si>
    <t>11/22/63</t>
  </si>
  <si>
    <t>978-5-17-089416-1</t>
  </si>
  <si>
    <t>ASE000000000707116</t>
  </si>
  <si>
    <t>http://cdn.eksmo.ru/v2/ASE000000000707116/COVER/cover1.jpg</t>
  </si>
  <si>
    <t>Кинг(нов)11/22/63</t>
  </si>
  <si>
    <t>•   Научно-фантастический роман Стивена Кинга, который признан одной из его лучших работ как фанатами, так и критиками.
•   От автора культовых бестселлеров «Сияние», «Противостояние», «Оно», «Кладбище домашних животных» и «Зелёная миля».
•   «11/22/63» – это книга, которая перенесет вас в маленький американский городок, где обычный учитель Джейк Эппинг получает доступ к временному порталу и отправляется в прошлое, чтобы спасти жизнь президента Кеннеди. Узнайте вместе с ним, возможно ли изменить историю и предотвратить трагедию.
•   Литературная основа шестисерийного фантастического триллера «11.22.63», главную роль в котором исполнил Джеймс Франк.</t>
  </si>
  <si>
    <t>...Убийство президента Кеннеди стало самым трагическим событием американской истории ХХ века. Тайна его до сих пор не раскрыта. Но что, если случится чудо? Если появится возможность отправиться в прошлое и предотвратить катастрофу?
 Это предстоит выяснить обычному учителю из маленького городка Джейку Эппингу, получившему доступ к временному порталу. 
Его цель — спасти Кеннеди.
Но какова будет цена спасения?</t>
  </si>
  <si>
    <t>Моя вина. Трилогия в одном томе</t>
  </si>
  <si>
    <t>Рон М.</t>
  </si>
  <si>
    <t>Клуб романтики</t>
  </si>
  <si>
    <t>978-5-17-173764-1</t>
  </si>
  <si>
    <t>КлубРомантики</t>
  </si>
  <si>
    <t>Culpa mia</t>
  </si>
  <si>
    <t>ASE000000000888765</t>
  </si>
  <si>
    <t>http://cdn.eksmo.ru/v2/ASE000000000888765/COVER/cover1.jpg</t>
  </si>
  <si>
    <t>КлубРомантики Рон Моя вина. Трилогия в одном томе</t>
  </si>
  <si>
    <t>– Самая знаменитая история Мерседес Рон теперь в одном томе: трилогия «Моя вина», «Твоя вина» и «Наша вина».
– Захватывающая история любви с сильным, решительным главным героем, нежными и трогательными сценами, накалом страстей и драмой. Внутри: запретная любовь, мафия и невероятные приключения.
– Цикл обрел особую любовь и популярность благодаря ярким экранизациям. В октябре 2025 года вышла финальная часть кинотрилогии от Amazon Prime video.
– Особое оформление омнибуса: увеличенный формат, бронзовая фольга на обложке и цветные форзацы.
– «Мерседес Рон изображает запретную любовь в такой свежей и невероятно эмоциональной манере. Эта трилогия увлекает и напоминает нам о силе второго шанса и искупления. Мне понравилось!» — автор бестселлеров NYT Анна Тодд, автор серии «После».</t>
  </si>
  <si>
    <t>Вся трилогия «Виновные» популярного автора Мерседес Рон под одной обложкой.
Когда Ноа исполнилось 17 лет, её мать вышла замуж за овдовевшего миллиардера. Теперь у девушки есть сводный брат Николас. Он красив, умён и опасен.
Николас ведёт двойную жизнь, которую успешно скрывает от отца. Ноа влечёт к нему, и в то же время она понимает, что доверять такому человеку не стоит.
Действительно ли их любовь обречена?
Или они смогут найти выход?</t>
  </si>
  <si>
    <t>Богатый я. Откровенные психологические уроки о богатстве, самооценке и внутренней свободе</t>
  </si>
  <si>
    <t>Гуськова А.В., Белоконь М.</t>
  </si>
  <si>
    <t>Книга-наставник</t>
  </si>
  <si>
    <t>978-5-17-169615-3</t>
  </si>
  <si>
    <t>КнигаНаставник</t>
  </si>
  <si>
    <t>ASE000000000885546</t>
  </si>
  <si>
    <t>http://cdn.eksmo.ru/v2/ASE000000000885546/COVER/cover1.jpg</t>
  </si>
  <si>
    <t>КнигаНаставник Гуськова Богатый я. Откровенные психологические уроки о богатстве, самооценке и внутренней свободе</t>
  </si>
  <si>
    <t>Почему одним деньги даются легко, а другим — с огромным трудом? Кому-то нужно прикладывать титанические усилия, а кто-то получает все без напряжения?
Анна Гуськова и Марина Белоконь, клинические психологи и психотерапевты, рассказывают, как неправильные установки мешают чувствовать себя достойным благополучия.
Вместе с авторами вы разберетесь:
•   как самооценка влияет на уровень дохода и почему без внутреннего роста невозможно финансовое процветание; 
•   почему деньги — это не цель, а следствие зрелой личности; 
•   как работать с внутренними блоками, страхами и установками, мешающими финансовому росту; 
•   как коллективные мифы и семейные сценарии формируют ваше денежное поведение. 
«Богатый Я» — это путь к внутренней зрелости, финансовой свободе и новому уровню жизни.</t>
  </si>
  <si>
    <t>Все правила английского языка</t>
  </si>
  <si>
    <t>Тарасова А.В.</t>
  </si>
  <si>
    <t>Лучший школьный справочник</t>
  </si>
  <si>
    <t>978-5-17-166026-0</t>
  </si>
  <si>
    <t>ЛучшШколСправочник</t>
  </si>
  <si>
    <t>ASE000000000883186</t>
  </si>
  <si>
    <t>http://cdn.eksmo.ru/v2/ASE000000000883186/COVER/cover1.jpg</t>
  </si>
  <si>
    <t>ЛучшШколСправочник Все правила английского языка</t>
  </si>
  <si>
    <t>Тарасова Анна Валерьевна — лингвист, преподаватель с многолетним опытом работы, автор популярных учебных пособий для детей и взрослых.
Это пособие — настоящий помощник для школьников начальной школы. В одной книге собраны все основные правила английского языка, изложенные простым и понятным языком. Сложные темы объясняются легко, без перегрузки терминами, а каждый раздел сопровождается примерами, подсказками и наглядными таблицами.
Учебный материал адаптирован под школьную программу и охватывает всё необходимое для успешного изучения английского языка на каждом этапе. Книга подходит к любому школьному курсу и может использоваться как дополнение к урокам, для самостоятельного повторения и подготовки к контрольным работам.
Главная цель пособия — не только помочь ребёнку запомнить грамматические правила, но и научить применять их на практике: при выполнении домашних заданий, в устной речи и на проверочных работах.</t>
  </si>
  <si>
    <t>Большая энциклопедия о кошках и собаках</t>
  </si>
  <si>
    <t>Барановская И.Г., Вайткене Л.Д.</t>
  </si>
  <si>
    <t>Лучшая энциклопедия домашних животных</t>
  </si>
  <si>
    <t>978-5-17-182141-8</t>
  </si>
  <si>
    <t>ЛучшЭнцДомЖивотных</t>
  </si>
  <si>
    <t>ASE000000000895455</t>
  </si>
  <si>
    <t>http://cdn.eksmo.ru/v2/ASE000000000895455/COVER/cover1.jpg</t>
  </si>
  <si>
    <t>ЛучшЭнцДомЖивотных О кошках и собаках.Большая энциклопеди</t>
  </si>
  <si>
    <t>Если вы решили завести домашнего питомца и затрудняетесь с его выбором, вам пригодится эта большая энциклопедия. На страницах книги вы найдете ответ на любой вопрос и узнаете много нового о самых популярных домашних животных — кошках и собаках. Какую породу выбрать? Где лучше приобрести будущего питомца? Как за ним ухаживать и заботиться о его здоровье? Какие проблемы могут возникнуть с поведением четвероногого друга и как их преодолеть? Все эти моменты и другие важные ситуации освещены в данной книге. И конечно же, приведены основные породы кошек и собак, описаны история их происхождения и характер, представлены физические характеристики. На страницах энциклопедии даны советы буквально на все случаи жизни, содержится огромное количество важных сведений, интересных фактов и великолепных иллюстраций, так что эта книга будет полезна и детям, и взрослым.
Для среднего и старшего школьного возраста.</t>
  </si>
  <si>
    <t>Кто-нибудь видел мою девчонку? 100 писем к Сереже</t>
  </si>
  <si>
    <t>Добротворская К.А.</t>
  </si>
  <si>
    <t>На последнем дыхании</t>
  </si>
  <si>
    <t>978-5-17-149607-4</t>
  </si>
  <si>
    <t>НаПоследДыхании</t>
  </si>
  <si>
    <t>ASE000000000865882</t>
  </si>
  <si>
    <t>http://cdn.eksmo.ru/v2/ASE000000000865882/COVER/cover1.jpg</t>
  </si>
  <si>
    <t>НаПоследДыхании Кто-нибудь видел мою девчонку? 100 писем к Сереже(2-ое издание)</t>
  </si>
  <si>
    <t>1.  Новое издание знаменитого бестселлера, завоевавшего сердца тысяч читателей.
2.  Эпистолярное признание в любви, которая не исчезает даже после смерти. Пронзительная история отношений Сергея Добротворского, рано ушедшего из жизни известного кинокритика, киноведа и сценариста, и его бывшей жены Карины Добротворской, журналистки, ставшей одной из ключевых фигур в международной индустрии глянца
3.  Это «чувственная, смелая, горькая, с бесстрашными подробностями и шокирующими откровениями» проза. Роман в письмах, не дошедших до своего адресата, критики уже назвали образцом «новой искренности» 2010-х годов.
4.  «Есть книги, которые не могут быть не написаны. Они могут убить, а могут и спасти, если дать им обрести свой голос, если не бояться собственного прошлого и того, что предстоит увидеть, оглянувшись назад. Именно такую книгу написала Карина Добротворская» (Сергей Николаевич).
5.  По мотивам романа сценарист и режиссер Ангелина Никонова сняла одноименный фильм (2021). В главных ролях: Анна Чиповская, Александр Горчилин и Виктория Исакова.</t>
  </si>
  <si>
    <t>Карина Добротворская – театровед по образованию, журналист и издатель по роду занятий. С 2013 по 2021 гг. президент и редакционный директор Brand Development, Condé Nast International.
«Они считались самой красивой парой богемного Петербурга начала девяностых — кинокритик и сценарист Сергей Добротворский и его юная жена Карина. Но счастливая романтическая история обернулась жестким триллером. Она сбежала в другой город, в другую жизнь, в другую любовь. А он остался в Петербурге и умер вскоре после развода. В автобиографической книге “Кто-нибудь видел мою девчонку? 100 писем к Сереже” Карина Добротворская обращается к адресату, которого давно нет в живых, пытается договорить то, что еще ни разу не было сказано. Хотя книга написана в эпистолярном жанре, ее легко представить в виде захватывающего киноромана из жизни двух петербургских интеллектуалов, где в каждом кадре присутствует время». Сергей Николаевич, «СНОБ»</t>
  </si>
  <si>
    <t>Прогулки с Пушкиным</t>
  </si>
  <si>
    <t>Абрам Терц (Андрей Синявский)</t>
  </si>
  <si>
    <t>Независимый текст</t>
  </si>
  <si>
    <t>978-5-17-165110-7</t>
  </si>
  <si>
    <t>НезависимыйТекст</t>
  </si>
  <si>
    <t>ASE000000000879888</t>
  </si>
  <si>
    <t>http://cdn.eksmo.ru/v2/ASE000000000879888/COVER/cover1.jpg</t>
  </si>
  <si>
    <t>НезависимыйТекст Терц Абрам (Синявский Андрей Донатович) Прогулки с Пушкиным</t>
  </si>
  <si>
    <t>18+ НАСТОЯЩИЙ МАТЕРИАЛ (ИНФОРМАЦИЯ) ПРОИЗВЕДЕН, РАСПРОСТРАНЕН И (ИЛИ) НАПРАВЛЕН ИНОСТРАННЫМ АГЕНТОМ ГЕНИСОМ АЛЕКСАНДРОМ АЛЕКСАНДРОВИЧЕМ ЛИБО КАСАЕТСЯ ДЕЯТЕЛЬНОСТИ ИНОСТРАННОГО АГЕНТА ГЕНИСА АЛЕКСАНДРА АЛЕКСАНДРОВИЧА. 
Новое издание культовой книги, дополненное авторскими статьями Андрея Синявского и предисловием Александра Гениса.
«Непарадный» Пушкин. Эта книга — попытка взглянуть на другого Пушкина, «очищенного» от официальной риторики.  
Никаких запретов и рамок! Имел ли право автор так вольно обращаться с Пушкиным? Не очерняет ли он славу поэта? Книга вышла в 1975 году, но споры о ней не утихают.</t>
  </si>
  <si>
    <t>18+ НАСТОЯЩИЙ МАТЕРИАЛ (ИНФОРМАЦИЯ) ПРОИЗВЕДЕН, РАСПРОСТРАНЕН И (ИЛИ) НАПРАВЛЕН ИНОСТРАННЫМ АГЕНТОМ ГЕНИСОМ АЛЕКСАНДРОМ АЛЕКСАНДРОВИЧЕМ ЛИБО КАСАЕТСЯ ДЕЯТЕЛЬНОСТИ ИНОСТРАННОГО АГЕНТА ГЕНИСА АЛЕКСАНДРА АЛЕКСАНДРОВИЧА. 
“Абрам Терц — литературный псевдоним Андрея Донатовича Синявского (1925–1997), филолога, научного сотрудника ИМЛИ в Москве и профессора Сорбонны в Париже, автора книг  “В тени Гоголя”, “Спокойной ночи”, “Голос из хора”, “Иван-дурак”, повести “Любимов” и романа “Кошкин дом”. 
“Прогулки с Пушкиным” — самая известная, вызвавшая наибольшее количество споров книга Андрея Синявского, которую он написал во время заключения в Дубровлаге. В книгу также вошли эссе “Путешествие на Черную речку” и письмо-ответ А.И.Солженицыну “Чтение в сердцах”, опубликованные в журнале “Синтаксис”. 
Предисловие Александра Гениса.
В оформлении книги использован рисунок Михаила Шемякина.
“Прогулки с Пушкиным” — это лирическая проза писателя Абрама Терца, в которой я по-своему пытаюсь объясниться в любви к Пушкину и высказать благодарность его тени, спасавшей меня в лагере.
Андрей Синявский</t>
  </si>
  <si>
    <t>Дочь Земли: трансформация женской судьбы</t>
  </si>
  <si>
    <t>Жиляева Р.Р.</t>
  </si>
  <si>
    <t>Нонфикшн. Тайны знания</t>
  </si>
  <si>
    <t>978-5-17-119837-4</t>
  </si>
  <si>
    <t>НонфикшнТайныЗнания</t>
  </si>
  <si>
    <t>ASE000000000848239</t>
  </si>
  <si>
    <t>http://cdn.eksmo.ru/v2/ASE000000000848239/COVER/cover1.jpg</t>
  </si>
  <si>
    <t>НонфикшнТайныЗнания Жиляева Дочь Земли: трансформация женской судьбы</t>
  </si>
  <si>
    <t>Регина Жиляева — психолог, мастер телесных и звуковых практик, автор проекта «Дочь Земли», возвращающего тысячи женщин к истокам женской природы. 
Эта книга адресована женщинам. Рассказывая историю внутренней трансформации героини, Регина Жиляева говорит читательницам: «С вами уже все хорошо, вы уже достойны, уже достаточны и уже любимы!»
Наше тело — сосуд наших чувств. Тело хранит весь жизненный опыт. И только наполнив себя, женщина будет готова нести любовь дальше. Земля дает корни, без корней не будет плодов. Важно прочувствовать свою ценность и осознать: ты и есть любовь.</t>
  </si>
  <si>
    <t>Хотите, чтобы в вашей жизни появился мудрый наставник, который знает ответы на все вопросы? Тогда добро пожаловать в эту книгу!
Эта книга — мотиватор, увлекательная трансформационная игра с необычным сюжетом, где вы узнаете себя в главной героине и вместе с ней шаг за шагом будете создавать лучшую версию себя. 
Неудовлетворённость своей жизнью, остывающие отношения в браке, поиск себя, своей женской силы и даже ловушка любовного треугольника… Автор словно берет вас за руку и проводит через трансформацию вашей женской судьбы. И вам остается только удивляться, как, всего лишь читая книгу, вы меняете к лучшему свою жизнь. 
В книге собраны простые и эффективные практики раскрытия женской природы, прощения, отпускания, обретения уверенности и тотального принятия себя.</t>
  </si>
  <si>
    <t>Котёнок по имени Гав (Хорошо спрятанная котлета)</t>
  </si>
  <si>
    <t>Первая книжка-раскладушка</t>
  </si>
  <si>
    <t>978-5-17-173597-5</t>
  </si>
  <si>
    <t>135х125</t>
  </si>
  <si>
    <t>картон мелованный 280</t>
  </si>
  <si>
    <t>60x90/24</t>
  </si>
  <si>
    <t>Терентьева Наталья Николаевна</t>
  </si>
  <si>
    <t>ПервКнРаскладушка</t>
  </si>
  <si>
    <t>ASE000000000888584</t>
  </si>
  <si>
    <t>http://cdn.eksmo.ru/v2/ASE000000000888584/COVER/cover1.jpg</t>
  </si>
  <si>
    <t>ПервКнРаскладушка Остер Котёнок по имени Гав (Хорошо спрятанная котлета)</t>
  </si>
  <si>
    <t>Ваш малыш уже знаком с котёнком по имени Гав и его другом щенком Шариком? Это знакомство можно начать или продолжить благодаря книжке-раскладушке. Небольшой формат, плотный картон - то, что нужно для маленьких ручек.</t>
  </si>
  <si>
    <t>Песенки</t>
  </si>
  <si>
    <t>978-5-17-153177-5</t>
  </si>
  <si>
    <t>ASE000000000869548</t>
  </si>
  <si>
    <t>http://cdn.eksmo.ru/v2/ASE000000000869548/COVER/cover1.jpg</t>
  </si>
  <si>
    <t>ПервКнРаскладушка Песенки</t>
  </si>
  <si>
    <t>Весёлые стихи и яркие рисунки в книжке-раскладушке «Песенки» привлекут внимание ребёнка. Книга карманного формата, поэтому её удобно брать в дорогу. Страницы имеют безопасные закруглённые края. Плотный картон сохранит книгу на долгое время.
Песенки — древний жанр русского народного творчества. Короткие стихотворные напевы простыми словами объясняют ребёнку окружающий мир.</t>
  </si>
  <si>
    <t>В яркой книжке-раскладушке «Песенки» собраны короткие стихотворные напевы, пришедшие к нам из глубины веков. В древности этот жанр фольклора являлся заговором-оберегом и защищал ребёнка от всех несчастий. 
Песенки сопровождают ребёнка в первые годы его жизни, простыми словами объясняя окружающий мир. Формат книги удобен для маленьких детских ручек, страницы имеют безопасные закруглённые края, а плотный картон сохранит книгу на долгое время.
Для дошкольного возраста</t>
  </si>
  <si>
    <t>Антошка. Песенки для малышей</t>
  </si>
  <si>
    <t>Энтин Ю.С.</t>
  </si>
  <si>
    <t>978-5-17-173601-9</t>
  </si>
  <si>
    <t>ASE000000000888587</t>
  </si>
  <si>
    <t>http://cdn.eksmo.ru/v2/ASE000000000888587/COVER/cover1.jpg</t>
  </si>
  <si>
    <t>ПервКнРаскладушка Энтин Антошка. Песенки для малышей</t>
  </si>
  <si>
    <t>Юрий Сергеевич Энтин — один из самых известных советских и российских поэтов-песенников, сценаристов и авторов текстов для детских песен и мультфильмов. Его творчество стало неотъемлемой частью детства нескольких поколений. 
Ни один детский праздник, утренник, ни одно день рождения не обходится без песен Юрия Энтина: «Антошка», «Чунга-чанга», «Бу-ра-ти-но!», «Прекрасное далёко» и других!
В эту книжку-раскладушку вошли песенки для самых маленьких: «Чунга-чанга», «Антошка» и «Весёлая карусель».</t>
  </si>
  <si>
    <t>Химия. Изучаем атомы, молекулы, кристаллы</t>
  </si>
  <si>
    <t>Оганов А.Р.</t>
  </si>
  <si>
    <t>Первая энциклопедия с видеоуроками</t>
  </si>
  <si>
    <t>978-5-17-174961-3</t>
  </si>
  <si>
    <t>ПервЭнц(с видеоуроками)</t>
  </si>
  <si>
    <t>ASE000000000889754</t>
  </si>
  <si>
    <t>http://cdn.eksmo.ru/v2/ASE000000000889754/COVER/cover1.jpg</t>
  </si>
  <si>
    <t>ПервЭнц(с видеоуроками)Химия. Изучаем атомы, молекулы, кристаллы</t>
  </si>
  <si>
    <t>Книга известного учёного Артёма Оганова расскажет школьникам о химических элементах, атомах и молекулах, кристаллах, а яркие запоминающиеся иллюстрации художника Василисы Зинковой дополнят интересный рассказ, заставив подростков улыбнуться. В книгу добавлены QR-коды, с помощью которых можно посмотреть видео химических опытов, поставленных в лаборатории автором.
Для среднего и старшего школьного возраста.</t>
  </si>
  <si>
    <t>Декабристы</t>
  </si>
  <si>
    <t>Громов А.</t>
  </si>
  <si>
    <t>Полная история эпох</t>
  </si>
  <si>
    <t>978-5-17-174050-4</t>
  </si>
  <si>
    <t>Шумилова Дарья Андреевна</t>
  </si>
  <si>
    <t>ПолнаяИсторияЭпох</t>
  </si>
  <si>
    <t>ASE000000000889097</t>
  </si>
  <si>
    <t>http://cdn.eksmo.ru/v2/ASE000000000889097/COVER/cover1.jpg</t>
  </si>
  <si>
    <t>ПолнаяИсторияЭпох Громов Декабристы</t>
  </si>
  <si>
    <t>Мечтатели-идеалисты, которые хотели навести в государстве порядок? Или прожженные циники, сотрудничавшие с иностранной разведкой? А может, просто сошедшие с ума карьеристы, пожелавшие диктаторской власти? Спор о том, кем были декабристы, не утихает до сих пор. В книге проводится тщательный анализ причин и последствий декабристского движения: от зарождения тайных обществ до посвященных декабристам произведений искусства. Автор развенчивает многочисленные мифы об участниках восстания, размышляет о том, кто окружал их, а также пытается ответить на вопрос, почему представители знатнейших дворянских родов решились изменить существующий порядок вещей.</t>
  </si>
  <si>
    <t>Самая страшная книга. Темная сторона</t>
  </si>
  <si>
    <t>Гелприн М.</t>
  </si>
  <si>
    <t>978-5-17-178201-6</t>
  </si>
  <si>
    <t>ASE000000000892390</t>
  </si>
  <si>
    <t>http://cdn.eksmo.ru/v2/ASE000000000892390/COVER/cover1.jpg</t>
  </si>
  <si>
    <t>СамСтрашнаяКнига(тв)Темная сторона</t>
  </si>
  <si>
    <t>— Новинка в серии «Самая страшная книга». Для всех ценителей отечественного хоррора.
— Авторский сборник Майка Гелприна. Внутри — 18 отличных историй, в том числе проверенные временем шедевры и эксклюзивные, доселе нигде не публиковавшиеся вещи.
— Майк Гелприн — один из давних резидентов проекта «Самая страшная книга».
— От автора романов «Кочевники поневоле» и «Хармонт. Наши дни».</t>
  </si>
  <si>
    <t>Она есть у каждого, хотя каждый старается об этом забыть. Темная сторона присуща всему в этом мире. Но о ней не принято говорить или писать.
Темная сторона — это то, что в лучшем случае является нам в ночных кошмарах, а в худшем и наяву. Оборотни и призраки, ожившие мертвецы и уродливые мутанты, психопаты, садисты и маньяки всех мастей — выходцы с темной стороны обитают повсюду. И на страницах этой книги тоже.
Но истории сборника не про них. Это истории про людей и для людей. И для тех, кто уже заглянул на темную сторону бытия, и для тех, кому это еще предстоит. 
Вы готовы? Тогда вперед, на свой страх и риск! Она ждет вас. ТЕМНАЯ СТОРОНА.</t>
  </si>
  <si>
    <t>Французский язык! Большой понятный самоучитель</t>
  </si>
  <si>
    <t>978-5-17-112119-8</t>
  </si>
  <si>
    <t>ASE000000000840290</t>
  </si>
  <si>
    <t>http://cdn.eksmo.ru/v2/ASE000000000840290/COVER/cover1.jpg</t>
  </si>
  <si>
    <t>СовременСамоучитель(тв)Французский язык! Большой понятный самоучитель</t>
  </si>
  <si>
    <t>«Французский язык! Большой понятный самоучитель. Всё подробно и по полочкам» — пособие от С.А. Матвеева, одного из самых популярных авторов в нише изданий по иностранным языкам. 
    Самоучитель дает возможность выучить французский с нуля, постепенно, без чрезмерных усилий осваивая самое необходимое – от азов произношения до правильного употребления той или иной глагольной формы.  
    В этом самоучителе подробно представлены и разложены «по полочкам»:
– правила чтения и произношение
– части речи: существительное, прилагательное, местоимение, глагол и др.
– особенности использования артиклей
– глагол и его различные времена с примерами употребления
– базовая лексика, необходимая для общения
– упражнения на отработку усвоенного материала
– неправильные глаголы и основные их формы
– русско-французский и французско-русский словари 
    В большинстве случаев французские слова даются с произношением русскими буквами, что позволяет сразу же начать говорить по-французски. 
Издание для всех, чья цель – овладеть французским языком быстро, просто и эффективно.</t>
  </si>
  <si>
    <t>В данном пособии представлена революционная методика обучения иностранному языку. Автор доступно объясняет правила и особенности французского языка. Использован особый способ подачи материала, который учитывает психологические особенности освоения иностранного языка и активизирует различные виды памяти. Большое количество упражнений, представленных в книге, позволит лучше закрепить освоенный материал, а подробный разбор примеров непременно поможет выучить французский язык быстро и легко. Книга предназначена для самого широкого круга читателей.</t>
  </si>
  <si>
    <t>Дональд Трамп: везучий неудачник. Как создать иллюзию успеха</t>
  </si>
  <si>
    <t>Бюттнер Р., Крейг С.</t>
  </si>
  <si>
    <t>Стратегии управления</t>
  </si>
  <si>
    <t>УПРАВЛЕНИЕ ПЕРСОНАЛОМ. МОТИВАЦИЯ, ОБУЧЕНИЕ. ДЕЛОПРОИЗВОДСТВО</t>
  </si>
  <si>
    <t>978-5-17-179198-8</t>
  </si>
  <si>
    <t>СтратегииУправления</t>
  </si>
  <si>
    <t>LUCKY LOSER: How Donald Trump Squandered His Father's Fortune and Created the Illusion of Success</t>
  </si>
  <si>
    <t>ASE000000000893208</t>
  </si>
  <si>
    <t>http://cdn.eksmo.ru/v2/ASE000000000893208/COVER/cover1.jpg</t>
  </si>
  <si>
    <t>СтратегииУправления Бюттнер Дональд Трамп: везучий неудачник. Как создать иллюзию успеха</t>
  </si>
  <si>
    <t>Вскоре после объявления о своем первом участии в предвыборной гонке за пост президента США Дональд Дж. Трамп заявил национальной телеаудитории, что жизнь не была к нему благосклонна. В своей речи он живописал суровую притчу о том, как превратил небольшую ссуду от отца в многомиллиардный бизнес и построил империю недвижимости. Этот подвиг, утверждал он, делал его кандидатуру идеально подходящей для руководства страной. За исключением того, что ни одно из этих утверждений не было правдой. 
Будучи избранным преемником своего богатого отца, Трамп получил от семьи более 500 миллионов долларов. Второй крупный куш он сорвал благодаря Марку Бернетту — революционному телепродюсеру, который сделал Трампа звездой. Бизнес-империя Трампа держалась за счет финансов, пришедших к нему отнюдь не из-за его предпринимательского таланта.
«Дональд Трамп: везучий неудачник» — это исчерпывающее и шокирующее исследование, охватывающее почти столетие и наполненное эксклюзивными материалами. Опираясь на данные из конфиденциальных налоговых документов Трампа, включая декларации, которые он пытался скрыть, а также на бизнес-отчеты и интервью с людьми из его ближайшего окружения, журналисты The New York Times Сьюзен Крейг и Расс Бюттнер показывают, как создается, поддерживается и продается публике иллюзия успеха. 
Книга-бестселлер по версии The New York Times дает правдивый ответ на вопрос, что на самом деле стоит за одним из самых знаковых и противоречивых персонажей современности, и развеивает миф о Трампе-миллиардере, который «сделал себя сам».</t>
  </si>
  <si>
    <t>Астрология. Чтение натальной карты</t>
  </si>
  <si>
    <t>Андреев П.</t>
  </si>
  <si>
    <t>Тайные знания от А до Я. Лучшее</t>
  </si>
  <si>
    <t>978-5-17-161948-0</t>
  </si>
  <si>
    <t>ТайныеЗнания(от А до Я/be</t>
  </si>
  <si>
    <t>ASE000000000878577</t>
  </si>
  <si>
    <t>http://cdn.eksmo.ru/v2/ASE000000000878577/COVER/cover1.jpg</t>
  </si>
  <si>
    <t>ТайныеЗнания(от А до Я/best)Астрология. Чтение натальной карты</t>
  </si>
  <si>
    <t>Павел Андреев — профессиональный астролог с более чем 13-летним опытом в исследовании натальных карт, а также основатель и преподаватель Высшей школы астрологии «Лаборатория жизни». 
Книга, которую вы держите в руках, не только поможет погрузиться в изучение астрологии, но и даст ключ к пониманию того, как астрологические силы формируют личность и направляют жизненный путь каждого человека, начиная с его рождения. Сочетающая в себе классические астрологические принципы, проверенные временем практики и передовые методы саморазвития, эта книга будет полезна как начинающим, так и опытным астрологам, желающим расширить свои знания и умения. Благодаря ей вы узнаете: 
• как правильно «читать» и интерпретировать свою натальную карту,  
• какое влияние оказывают планеты на нашу индивидуальность и жизненный путь,  
• как использовать астрологию для раскрытия своего потенциала и улучшения качества жизни.</t>
  </si>
  <si>
    <t>Голод</t>
  </si>
  <si>
    <t>Таласса Л.</t>
  </si>
  <si>
    <t>Миры Лоры Талассы</t>
  </si>
  <si>
    <t>978-5-17-163459-9</t>
  </si>
  <si>
    <t>Таласса Лора(Миры)</t>
  </si>
  <si>
    <t>Famine (The Four Horsemen # 3)</t>
  </si>
  <si>
    <t>ASE000000000880291</t>
  </si>
  <si>
    <t>http://cdn.eksmo.ru/v2/ASE000000000880291/COVER/cover1.jpg</t>
  </si>
  <si>
    <t>Таласса Лора(Миры)Голод</t>
  </si>
  <si>
    <t>– Долгожданная третья часть цикла «Четыре Всадника».
– Непредсказуемые сюжетные ходы. Мрачный мир с большей жестокостью, чем в предыдущих частях, и реалистичными серьезными ситуациями.
– Эмоционально насыщенная любовная линия в стиле слоу-бёрн с яркой химией между героями и тропом «от врагов к возлюбленным».
– Издание в оригинальной обложке.
– Понравится поклонникам темного фэнтези и миров Пенелопы Дуглас, Дженнифер Арментроут, Кэрри Манискалко.</t>
  </si>
  <si>
    <t>Четыре Всадника пришли в наш мир, чтобы уничтожить человечество. МОР, в надвинутой на лоб короне. ВОЙНА, высоко вздымающий стальной клинок. ГОЛОД, с косой и весами в руках. И СМЕРТЬ мрачный, со сложенными за спиной темными крыльями, с факелом, что курился ядовитым дымом.
Они пришли, чтобы убить всех нас.
Ана да Силва всегда предполагала, что умрет молодой, но никак не ожидала, что это произойдет от рук Голода — бессмертного, который спас ей жизнь много лет назад. Но если всадник и вспомнил ее, то определенно без особого тепла. Ведь при следующей встрече с ним ее ранят и оставляют умирать. Только она не совсем умирает. Если Голод в чем-то и хорош, так это в жестокости.
Глупые жалкие людишки иного и не заслуживают.
Как бы Голод ни старался, он не может забыть того, что они однажды с ним сделали. Но когда Ана, призрак из давнего прошлого, загоняет его в угол и угрожает расправой, это выглядит настолько очаровательно, что он решает оставить ее при себе.</t>
  </si>
  <si>
    <t>Столичный доктор. Время перемен</t>
  </si>
  <si>
    <t>Вязовский А.В., Линник С.В.</t>
  </si>
  <si>
    <t>Фантастический боевик. Новая эра</t>
  </si>
  <si>
    <t>978-5-17-181589-9</t>
  </si>
  <si>
    <t>ФанБоевикНовЭра</t>
  </si>
  <si>
    <t>ASE000000000893118</t>
  </si>
  <si>
    <t>http://cdn.eksmo.ru/v2/ASE000000000893118/COVER/cover1.jpg</t>
  </si>
  <si>
    <t>ФанБоевикНовЭра Вязовский Столичный доктор. Время перемен</t>
  </si>
  <si>
    <t>– Шестая книга цикла «Столичный доктор».
– Продолжение популярного цикла о современном враче, оказавшемся в альтернативной реальности.
– Мир меняется — и вместе с ним меняется герой. Когда старые принципы перестают работать, ему предстоит вновь сделать выбор между долгом и выживанием. С каждым шагом «столичный доктор» оказывается всё глубже втянут в политические и военные интриги, где за спасенные жизни приходится платить слишком высокую цену. На фоне грядущих перемен его знания, сила и человечность становятся оружием не меньшей мощности, чем меч или магия.
– Серия «Фантастический боевик. Новая эра». Читайте также: Ерофей Трофимов «Толмач», Юрий Артемьев «Братья по крови», Владимир Поселягин «Адмиралы воздушного флота».</t>
  </si>
  <si>
    <t>За плечами князя Баталова — тысячи спасённых жизней
и признание коллег по всему миру. Но новые времена несут но-
вые испытания. «Столичный доктор. Время перемен» — это исто-
рия о самоотверженности, долге и роли медицины в эпоху, когда
здоровье одного человека может изменить судьбу всей страны.</t>
  </si>
  <si>
    <t>Алые небеса. Книга 1</t>
  </si>
  <si>
    <t>Ынгволь Чжон</t>
  </si>
  <si>
    <t>Хиты Азии. Сквозь историю</t>
  </si>
  <si>
    <t>978-5-17-156201-4</t>
  </si>
  <si>
    <t>ХитыАзии.СквозьИсторию</t>
  </si>
  <si>
    <t>LOVERS OF THE RED SKY Volume 1 홍천기 1</t>
  </si>
  <si>
    <t>ASE000000000872726</t>
  </si>
  <si>
    <t>http://cdn.eksmo.ru/v2/ASE000000000872726/COVER/cover1.jpg</t>
  </si>
  <si>
    <t>ХитыАзииСквозьИсторию Ынгволь Алые небеса. Книга 1</t>
  </si>
  <si>
    <t>Хон Чхонги — талантливая художница, которая стала первой женщиной, принятой в художественную академию при дворе. Это достижение казалось ей чем-то невероятным, ведь она была слепа от рождения. В детстве ей помогал преодолевать трудности лучший друг Ха Рам, мальчик с удивительными способностями, и всегда радовал ее маленькими чудесами. К сожалению, после одной из церемоний по вызову дождя Ха Рам бесследно исчез из жизни Хон Чхонги. Но девочка не сдавалась. И, словно в награду за все ее печали, волшебным образом зрение Хон Чхонги восстановилось. С тех пор она, не останавливаясь, шла к своей цели — стать знаменитым художником, о котором будут говорить все. На пути к своей мечте она однажды встретила таинственного астронома — Ха Рама. Несмотря на свою слепоту, он прекрасно умел читать по звездам. Перед Хон Чхонги начали вставать вопросы: имеет ли Ха Рам какое-то отношение к ее другу детства? И что же с ним произошло?</t>
  </si>
  <si>
    <t>Коварная ложь</t>
  </si>
  <si>
    <t>Хантингтон П.</t>
  </si>
  <si>
    <t>Бестселлеры Л.Дж Шэн и Паркер С. Хантингтон</t>
  </si>
  <si>
    <t>978-5-17-176122-6</t>
  </si>
  <si>
    <t>Шэн.Хантингтон(best)</t>
  </si>
  <si>
    <t>DEVIOUS LIES</t>
  </si>
  <si>
    <t>ASE000000000890647</t>
  </si>
  <si>
    <t>http://cdn.eksmo.ru/v2/ASE000000000890647/COVER/cover1.jpg</t>
  </si>
  <si>
    <t>Шэн.Хантингтон(best)Коварная ложь</t>
  </si>
  <si>
    <t>У меня был план, как выбраться из френдзоны.
Шаг первый: прокрасться в комнату Рида. Шаг второй: переспать с ним.
Но когда зажегся свет, я увидела не хорошо знакомые голубые глаза, а темные, злые и полные демонов. И принадлежали они брату Рида, который был намного старше меня.
Четыре года спустя Нэш Прескотт уже не обозленный сын прислуги.
А я больше не любимая принцесса города.
В свои двадцать два я на мели и ищу работу.
А он к тридцати двум годам стал миллиардером и жаждет
возмездия.
Кого волнует, что моя семья разрушила его семью?
Кого волнует, что он смотрит на меня с неприкрытой ненавистью?
Кого волнует, что каждое его поручение призвано меня измучить?
Мне нужны деньги. Все очень просто.
Я буду безропотно терпеть его жестокость, ведь знаю,
что есть то, чего он жаждет сильнее мести…
Меня.</t>
  </si>
  <si>
    <t>Коварная ложь. Специальное издание</t>
  </si>
  <si>
    <t>978-5-17-176121-9</t>
  </si>
  <si>
    <t>ASE000000000890652</t>
  </si>
  <si>
    <t>http://cdn.eksmo.ru/v2/ASE000000000890652/COVER/cover1.jpg</t>
  </si>
  <si>
    <t>Шэн.Хантингтон(best/цветной обрез)Коварная ложь. Специальное издание</t>
  </si>
  <si>
    <t>978-5-17-099407-6</t>
  </si>
  <si>
    <t>ASE000000000825779</t>
  </si>
  <si>
    <t>http://cdn.eksmo.ru/v2/ASE000000000825779/COVER/cover1.jpg</t>
  </si>
  <si>
    <t>ЭксклюзивКлассика Браун Код да Винчи</t>
  </si>
  <si>
    <t>– Приключенческий триллер от автора романов «Ангелы и демоны», «Инферно» и «Цифровая крепость»! Мировой бестселлер!
– Книга получила одноименную экранизацию с Томом Хэнксом в главной роли!
– Издание в серии «Эксклюзивная классика» — в удобном карманном формате и узнаваемом оформлении.</t>
  </si>
  <si>
    <t>Секретный код скрыт в работах Леонардо да Винчи...
Только он поможет найти христианские святыни, дающие немыслимые власть и могущество...
Ключ к величайшей тайне, над которой человечество билось веками, наконец может быть найден...</t>
  </si>
  <si>
    <t>Вокруг света в восемьдесят дней</t>
  </si>
  <si>
    <t>Верн Ж.</t>
  </si>
  <si>
    <t>978-5-17-118803-0</t>
  </si>
  <si>
    <t>Le tour du monde en quatre-vingts jours</t>
  </si>
  <si>
    <t>ASE000000000847187</t>
  </si>
  <si>
    <t>http://cdn.eksmo.ru/v2/ASE000000000847187/COVER/cover1.jpg</t>
  </si>
  <si>
    <t>ЭксклюзивКлассика Верн Вокруг света в восемьдесят дней</t>
  </si>
  <si>
    <t>Мистер Филеас Фогг вел размеренную,  спокойную жизнь – по крайней мере, до того, как  поспорил, что сможет обогнуть земной шар в кратчайшие сроки.  И  теперь, как истинный англичанин и джентльмен, он во что бы то ни стало обязан выиграть необычное пари! 
Вместе с верным слугой Паспарту он отправляется в полное опасностей и приключений кругосветное путешествие. Героям предстоит пережить восемьдесят самых удивительных  и  непредсказуемых дней в своей жизни: прочувствовать экзотику далеких стран, попасть в шторм на корабле,  проехаться верхом на слоне,  сразиться с кровожадными индейцами и быть арестованными буквально перед самой победой…</t>
  </si>
  <si>
    <t>978-5-17-148224-4</t>
  </si>
  <si>
    <t>ASE000000000864394</t>
  </si>
  <si>
    <t>http://cdn.eksmo.ru/v2/ASE000000000864394/COVER/cover1.jpg</t>
  </si>
  <si>
    <t>ЭксклюзивПоэзия Басё Во тьме безлунной ночи</t>
  </si>
  <si>
    <t>С привкусом пепла</t>
  </si>
  <si>
    <t>Белов И.А.</t>
  </si>
  <si>
    <t>978-5-17-175121-0</t>
  </si>
  <si>
    <t>ASE000000000889968</t>
  </si>
  <si>
    <t>http://cdn.eksmo.ru/v2/ASE000000000889968/COVER/cover1.jpg</t>
  </si>
  <si>
    <t>80летВеликойПобеды Белов С привкусом пепла</t>
  </si>
  <si>
    <t>— Захватывающий военно-детективный триллер от автора цикла «Заступа».
— Закрученный сюжет, яркие персонажи и детально прописанный быт партизанских отрядов на Брянщине.
— Мрачное, жесткое и увлекательное повествование.
— Роман посвящается всем, кто встретил войну на оккупированных территориях. Дань памяти партизанам, подпольщикам и мирному населению.</t>
  </si>
  <si>
    <t>Брянщина, весна 1942 года, партизанский край на границе с Локотской республикой. Немецкие войска готовят карательную операцию с применением танков, артиллерии и авиации. В партизанском отряде «За Родину» происходит череда жестоких убийств. Расследование ложится на плечи офицера НКВД, ждущего эвакуации на Большую землю. Банка с пауками закрывается, лес скрывает мрачные тайны, и каждая ниточка ведет к новому витку крови и лжи.
Посвящается людям, встретившим войну на оккупированных территориях: сожженным заживо, замученным, расстрелянным, повешенным, погибшим от голода, холода и бомбежек, угнанным и не вернувшимся из немецкого рабства. Дань памяти партизанам, подпольщикам и мирному населению. Спасибо вам. Низкий поклон.</t>
  </si>
  <si>
    <t>Робкие создания</t>
  </si>
  <si>
    <t>Чемберс К.</t>
  </si>
  <si>
    <t>978-5-17-168198-2</t>
  </si>
  <si>
    <t>Shy Creatures</t>
  </si>
  <si>
    <t>ASE000000000884711</t>
  </si>
  <si>
    <t>http://cdn.eksmo.ru/v2/ASE000000000884711/COVER/cover1.jpg</t>
  </si>
  <si>
    <t>Corpus.(roman)Чемберс Робкие создания</t>
  </si>
  <si>
    <t>– Новый долгожданный роман от автора сенсационного бестселлера «Простые радости».
– Клэр Чемберс – одна из самых популярных современных британских романисток, лауреат премии Ассоциации романтических писателей и премии British Book Awards.
– В своих книгах Клэр Чемберс исследует человеческие отношения. Ее наполненные тонким психологизмом и добрым юмором произведения часто сравнивают с романами Джейн Остин, Энн Пэтчетт, Элизабет Страут, Сары Уотерс и Барбары Пим. 
– В своей новой книге «Робкие создания» писательница рассказывает историю необычного художника, который несколько десятилетий провел взаперти в собственном доме.
– Роман частично основан на реальных событиях. По признанию Клэр Чемберс, вдохновением для нее послужила газетная заметка 1952 года о человеке, который, как и герой ее книги, многие годы жил в заточении. 
– «Робкие создания» – удивительно жизнеутверждающий роман о силе искусства, о ценности свободы, о сложности человеческих взаимоотношений и, конечно, о любви.</t>
  </si>
  <si>
    <t>Лондонский пригород Кройдон, 1964 год. Хелен Хэнсфорд не замужем, ей за тридцать. К большому разочарованию своих родителей из среднего класса, она работает арт-терапевтом в психиатрической больнице Уэстбери-Парк и заводит бурный роман со своим коллегой Гилом, энергичным, но женатым врачом. Однажды весенним днем им поступает из полиции сигнал. В викторианском доме в нескольких милях от города обнаружен 37‑летний мужчина по имени Уильям Таппинг, с бородой до пояса. Он не разговаривает. В этом доме он живет со своей престарелой теткой, которую везут в больницу, где она вскоре умирает. Никто не знает, почему Уильяма десятилетиями держали взаперти и его никогда не видел никто из соседей. Хелен начинает заниматься с Уильямом и понимает, что он не только в здравом уме, но и талантливый художник. Однако, по мере того как она пытается разгадать загадку этого странного человека, ее собственная тщательно выстроенная жизнь рушится, открывая перед ней новые горизонты.</t>
  </si>
  <si>
    <t>Пепел наших секретов</t>
  </si>
  <si>
    <t>Ланси Е.</t>
  </si>
  <si>
    <t>978-5-17-180041-3</t>
  </si>
  <si>
    <t>ASE000000000890200</t>
  </si>
  <si>
    <t>http://cdn.eksmo.ru/v2/ASE000000000890200/COVER/cover1.jpg</t>
  </si>
  <si>
    <t>LAV.ТемныйРоман(на русском)Ланси Пепел наших секретов</t>
  </si>
  <si>
    <t>Сирена 
Может, ты и славный парень, Кей Хирш. Ты заботишься о близких, но твоя забота так своеобразна. Хранишь секреты других, а потом эти другие умирают. Ненавидишь зависимых людей, но сам делаешь их зависимыми. Хочешь для меня безопасности, но только из-за тебя я в страшной ловушке. Я давала тебе шансы, но когда мне действительно нужна твоя помощь, ты осознанно меня бросаешь снова. Я должна простить это?
Кей 
Год назад, когда тебя убили, друг, я был с твоей сестрой. Стоило мне позволить себе эту слабость, как все обернулось трагедией. Твоя смерть – точка отсчета, когда открываются тайны прошлого. Прошел год, и твое убийство все еще в стадии расследования. Я тебя не убивал. Я только выбрал место для твоей смерти. Прости.</t>
  </si>
  <si>
    <t>Самолет улетит без меня (2-е изд.)</t>
  </si>
  <si>
    <t>Мжаванадзе Т.Х.</t>
  </si>
  <si>
    <t>978-5-17-145578-1</t>
  </si>
  <si>
    <t>ASE000000000861644</t>
  </si>
  <si>
    <t>http://cdn.eksmo.ru/v2/ASE000000000861644/COVER/cover1.jpg</t>
  </si>
  <si>
    <t>Абгарян(best):Мжаванадзе Самолет улетит без меня (2-е издание)</t>
  </si>
  <si>
    <t>В обыкновенной жизни порой случаются поворотные моменты, которые выбивают человека из седла, повергают его в отчаяние и заставляют измениться — вдруг проявляются дремавшие до этого момента свойства: один, казавшийся сильным и грозным, покоряется судьбе и сдается, другой — беззаботный и легкомысленный — неожиданно обнаруживает стальной характер, третий, тот, кто был самым верным другом, предает любимых, четвертый же, наоборот, протягивает руку помощи врагу.
Все истории, рассказанные в этой книге, — о людях в поисках счастья.
Иногда приходится проделать немыслимо сложный путь, запутаться и заблудиться, потерять веру в себя, но все же выбраться к желанному берегу благодаря надежде.</t>
  </si>
  <si>
    <t>Академия футбола. Плохая игра</t>
  </si>
  <si>
    <t>Шлютер А., Маргил И.</t>
  </si>
  <si>
    <t>Академия футбола</t>
  </si>
  <si>
    <t>978-5-17-176604-7</t>
  </si>
  <si>
    <t>Яковлева Елена Евгеньевна</t>
  </si>
  <si>
    <t>АкадемияФутбола</t>
  </si>
  <si>
    <t>Band 6 – Ein schlimmes Spiel</t>
  </si>
  <si>
    <t>ASE000000000890880</t>
  </si>
  <si>
    <t>http://cdn.eksmo.ru/v2/ASE000000000890880/COVER/cover1.jpg</t>
  </si>
  <si>
    <t>АкадемияФутбола Шлютер Академия футбола. Плохая игра</t>
  </si>
  <si>
    <t>Яо и его друзья впервые играют против клубных команд.
Первый матч открытия заканчивается полным хаосом из-за чрезмерно амбициозных родителей и подстрекательства соперников. Это настоящий шок для воспитанников Академии!
Во второй игре на поле выходят девочки. Как пройдёт эта игра? Будет ли она мирной и будничной или что-то нарушит её ход?
Никогда ещё футбольные болельщики и сами игроки не испытывали столь бурные эмоции!</t>
  </si>
  <si>
    <t>Бестиарий китайской мифологии. Книга гор и морей. С дополненной реальностью</t>
  </si>
  <si>
    <t>Хао Л.</t>
  </si>
  <si>
    <t>Артбуки. Красочные миры</t>
  </si>
  <si>
    <t>978-5-17-175096-1</t>
  </si>
  <si>
    <t>АртбукиКрасочныеМиры</t>
  </si>
  <si>
    <t>СВОБОДНОЕ ПРОИЗВЕДЕНИЕ</t>
  </si>
  <si>
    <t>ASE000000000889944</t>
  </si>
  <si>
    <t>http://cdn.eksmo.ru/v2/ASE000000000889944/COVER/cover1.jpg</t>
  </si>
  <si>
    <t>АртбукиКрасочныеМиры Бестиарий китайской мифологии. Книга гор и морей. С дополненной реальностью</t>
  </si>
  <si>
    <t>Артбук с дополненной реальностью!
Где-то среди бескрайних просторов Поднебесной спят драконы и божества, рыскают огненные птицы и рыбы с крыльями, прячутся безликие великаны и многоголовые чудовища. Их истории передают из уст в уста, их образы хранят старинные свитки «Книги гор и морей» — самого известного памятника китайской мифологии.
Откройте этот артбук — и древние существа оживут на ваших глазах. Здесь собраны иллюстрации, описания и биологическое особенности 40 мифических существ из древнекитайского трактата «Книга гор и морей». Каждое существо сопровождает яркая иллюстрация, древние предания, цитаты из «Книги гор и морей», описание внешнего и внутреннего строения создания. Вы встретите Инлуна, способного призывать дожди, Чжулуна, влияющего на времена суток и года, птицу Лэй с двумя головами, управляющую огнем, безликого светящегося Дихуна, рыбу с куриными лапками Цзоу Юй и многих других удивительных созданий.
Каждое существо можно рассмотреть в объемном формате и услышать его голос, скачав специальное приложение.</t>
  </si>
  <si>
    <t>Мертвая комната</t>
  </si>
  <si>
    <t>Коллинз У.</t>
  </si>
  <si>
    <t>Викторианский бестселлер</t>
  </si>
  <si>
    <t>978-5-17-169875-1</t>
  </si>
  <si>
    <t>ВикторианскийБестселлер</t>
  </si>
  <si>
    <t>ASE000000000885798</t>
  </si>
  <si>
    <t>http://cdn.eksmo.ru/v2/ASE000000000885798/COVER/cover1.jpg</t>
  </si>
  <si>
    <t>ВикторианскийБестселлер Коллинз Мертвая комната</t>
  </si>
  <si>
    <t>— Новинка в серии «Викторианский бестселлер». В серии публикуются лучшие произведения, написанные за время правления королевы Виктории — период наивысшего расцвета Британской империи.
— Уилки Коллинз — автор романов «Лунный камень» и «Женщина в белом», один из самых видных представителей британской литературы второй половины XIX века.</t>
  </si>
  <si>
    <t>В летнюю ночь 1829 года старинный особняк на побережье Корнуолла замер, прислушиваясь к последнему вздоху хозяйки – леди Тревертон, – покинувшей бренный мир и оставившей безутешного мужа, маленькую дочь Розамонду и множество вопросов без ответов. 
Что скрывала она ото всех до самой смерти и в чем сумела признаться только на смертном одре, продиктовав послание своей горничной Саре Лисон? Почему Сара не находит смелости отнести письмо своему господину, а прячет его в одной из заброшенных комнат и тут же покидает дом? И почему через шестнадцать лет она пытается помешать Розамонде вернуться в дом детства и войти в  комнату?</t>
  </si>
  <si>
    <t>Популярные жанры живописи. Пейзаж, натюрморт, портрет</t>
  </si>
  <si>
    <t>Баженов В.М.</t>
  </si>
  <si>
    <t>Галерея мировой живописи</t>
  </si>
  <si>
    <t>978-5-17-173904-1</t>
  </si>
  <si>
    <t>Чудова Анастасия Витальевна</t>
  </si>
  <si>
    <t>ГалереяМировойЖивописи</t>
  </si>
  <si>
    <t>ASE000000000888913</t>
  </si>
  <si>
    <t>http://cdn.eksmo.ru/v2/ASE000000000888913/COVER/cover1.jpg</t>
  </si>
  <si>
    <t>ГалереяМировойЖивописи Популярные жанры живописи. Пейзаж, натюрморт, портрет</t>
  </si>
  <si>
    <t>Что делает картину великой? Не только мастерство кисти, но и глубокое понимание языка живописи — языка жанров.
Эта книга открывает увлекательный путь от академических канонов до смелых экспериментов, где границы между жанрами стираются, а художник становится творцом нового мира. От портрета и пейзажа до натюрморта, марины, анимализма и бытовой сцены — вы узнаете, как формировалась иерархия жанров, почему одни считались «высокими», а другие — «второстепенными», и как со временем всё изменилось.
Вы увидите, как великие художники сливали жанры воедино: как в одном полотне рождались синтез маринистики и анимализма, как портрет превращался в бытовую сцену, а пейзаж — в философское высказывание. На страницах книги – занимательное исследование знаменитых произведений, от Рембрандта до Кандинского, от Вермеера до Тёрнера, где каждый штрих раскрывает тайну жанрового единства.
Эта книга — для тех, кто хочет не просто смотреть на картины, а понимать их изнутри.
Для художников, студентов, коллекционеров и всех, кого вдохновляет живопись.</t>
  </si>
  <si>
    <t>Моя придуманная жизнь</t>
  </si>
  <si>
    <t>Телёсов А.В.</t>
  </si>
  <si>
    <t>Доля женщины</t>
  </si>
  <si>
    <t>978-5-17-178146-0</t>
  </si>
  <si>
    <t>ДоляЖенщины</t>
  </si>
  <si>
    <t>ASE000000000892338</t>
  </si>
  <si>
    <t>http://cdn.eksmo.ru/v2/ASE000000000892338/COVER/cover1.jpg</t>
  </si>
  <si>
    <t>ДоляЖенщины Телёсов Моя придуманная жизнь</t>
  </si>
  <si>
    <t>– Новинка от известного сценариста и медиаперсоны.
– Глубокий и актуальный роман о самообмане, выборе и поиске подлинности в мире, где кажется, что счастье достаточно просто выдумать.
– «”И у меня точно так было!”, “Так не бывает!” — вот эмоции, которые возникнут у читателя этой книги. От себя скажу, что тоже узнал себя. Увы, не в главной героине! И добавлю еще: так бывает! И в жизни, и в истории, рассказанной талантливым автором!» — Александр Гордон.</t>
  </si>
  <si>
    <t>Деспотичная бабушка, захудалый огородик в глуши и мечты о чем-то большем - вот все, что есть у Кати, которая никогда не видела ни своих настоящих родителей, ни красивой жизни, ни настоящей любви. Но поездка в загадочную солнечную Индию кардинально меняет все...
Кате предстоит найти и потерять истинные чувства, разобраться в запутанных семейных делах, стать хозяйкой своей неожиданно закрученной судьбы - и кто знает, может быть, жизнь окажется куда ярче любого болливудского фильма?</t>
  </si>
  <si>
    <t>Я стала злодейкой в романе, но не помню в каком</t>
  </si>
  <si>
    <t>978-5-17-164820-6</t>
  </si>
  <si>
    <t>ASE000000000881612</t>
  </si>
  <si>
    <t>http://cdn.eksmo.ru/v2/ASE000000000881612/COVER/cover1.jpg</t>
  </si>
  <si>
    <t>Злодейка Лисина Я стала злодейкой в романе, но не помню в каком -1</t>
  </si>
  <si>
    <t>Хотели хоть раз почувствовать себя в теле страшного литературного злодея? Это ваш шанс! Узнайте, что значит — быть антигероем книги — с новинкой от Василисы Лисиной и Адрианы Дари!
Еще вчера моими главными заботами были потный начальник, туфли не по ноге и любовные интрижки. А сегодня я проснулась в теле злодейки из книги, которую ненавидят все: собственный жених, брат, народ. Изменить имидж этой скверной дамы — мой единственный шанс выбраться отсюда, но, глядя на своего сурового и чертовски сексуального телохранителя, я начинаю сомневаться в желании вернуться. Почему мне кажется, что он — главная опасность этой истории?</t>
  </si>
  <si>
    <t>Ещё вчера моими самыми большими проблемами были потный начальник, неудобные туфли и поиски интересных любовных романов.
А сегодня я проснулась в теле книжной злодейки, которую ненавидит жених, высмеивает брат и презирает всё общество.
Изменить имидж, чтобы сохранить жизнь — да запросто!
Что? Спасти империю при помощи замужества? Нет, спасибо, я домой…
Но я сомневаюсь, что хочу вернуться, когда смотрю на своего опасного и притягательного телохранителя… 
Он единственный, кому я могу доверять, или он и есть главная угроза?</t>
  </si>
  <si>
    <t>История государства Российского. Подарочный комплект в 2-х томах</t>
  </si>
  <si>
    <t>Карамзин Н.М.</t>
  </si>
  <si>
    <t>История Подарочная</t>
  </si>
  <si>
    <t>978-5-17-165173-2</t>
  </si>
  <si>
    <t>История(под)</t>
  </si>
  <si>
    <t>ASE000000000882347</t>
  </si>
  <si>
    <t>http://cdn.eksmo.ru/v2/ASE000000000882347/COVER/cover1.jpg</t>
  </si>
  <si>
    <t>История(под/комплект/футляр)Карамзин История государства Российского..В 2-х томах</t>
  </si>
  <si>
    <t>Николай Михайлович Карамзин (1766–1826) — поэт, писатель, издатель «Московского журнала» и «Вестника Европы», последний историограф России, автор «Бедной Лизы» и «Истории государства Российского» в 12 томах.
Перед вами  в 2-х книгах оригинальное, богато проиллюстрированное издание I–XII томов «Истории государства Российского» Николая Михайловича Карамзина.  Историческая поэма, как называл свое произведение автор, охватывает историю с древнейших времен и до правления Ивана Грозного и Смутного времени.  Николай Михайлович трудился над созданием исторического бестселлера своего времени более 20 лет, но не успел его закончить. Текст рукописи XII тома обрывается на главе «Междуцарствие (1611–1612)», хотя автор намеревался довести изложение до начала правления дома Романовых. Карамзину удалось создать высокохудожественную историческую книгу, предназначенную широкому кругу читателей.
Издание публикуется с сокращениями.</t>
  </si>
  <si>
    <t>Хиты Эль Кеннеди</t>
  </si>
  <si>
    <t>978-5-17-161905-3</t>
  </si>
  <si>
    <t>Кеннеди(Хиты)</t>
  </si>
  <si>
    <t>ASE000000000878531</t>
  </si>
  <si>
    <t>http://cdn.eksmo.ru/v2/ASE000000000878531/COVER/cover1.jpg</t>
  </si>
  <si>
    <t>Кеннеди(Хиты)Вне кампуса-3. Счет</t>
  </si>
  <si>
    <t>– Для поклонниц терпких любовных историй со спортсменами. В этой – хоккеист, чье сердце далеко не такое холодное, как лед на площадке.
– Многие романы Кеннеди становились бестселлерами авторитетных изданий The New York Times, USA Today и The Wall Street Journal.
У каждого в этой паре непростой характер, и они не стесняются это показывать. События и их отношения развиваются так интригующе и завораживающе, что не переживать за них просто невозможно! И оторваться — тоже.</t>
  </si>
  <si>
    <t>Дин точно знает, чего хочет от жизни, и всегда добивается желаемого: успешная спортивная карьера, отличные отметки, популярность и внимание среди противоположного пола. Пока не встречает ее…
Элли Хейз только что рассталась с парнем и не намерена вступать в новые отношения. Удастся ли Дину завоевать сердце той, на которую не действуют его чары, и на что он готов пойти ради любви?</t>
  </si>
  <si>
    <t>978-5-17-160626-8</t>
  </si>
  <si>
    <t>ASE000000000877223</t>
  </si>
  <si>
    <t>http://cdn.eksmo.ru/v2/ASE000000000877223/COVER/cover1.jpg</t>
  </si>
  <si>
    <t>КиСП(нов/м)Шелдон Незнакомец в зеркале</t>
  </si>
  <si>
    <t>Щенки</t>
  </si>
  <si>
    <t>Беляева Д.А.</t>
  </si>
  <si>
    <t>Красные тетради</t>
  </si>
  <si>
    <t>978-5-17-178244-3</t>
  </si>
  <si>
    <t>КрасныеТетради</t>
  </si>
  <si>
    <t>ASE000000000892436</t>
  </si>
  <si>
    <t>http://cdn.eksmo.ru/v2/ASE000000000892436/COVER/cover1.jpg</t>
  </si>
  <si>
    <t>КрасныеТетради Беляева Щенки</t>
  </si>
  <si>
    <t>НОВЫЙ РОМАН ОТ ОБЛАДАТЕЛЯ ГРАН-ПРИ НАЦИОНАЛЬНОЙ ЛИТЕРАТУРНОЙ ПРЕМИИ «РУКОПИСЬ ГОДА» ЗА КНИГУ «ТЕРРА».
Даже смерть можно залажать…
В шкафу находят мертвую девушку, которая утверждает, что покойная хозяйка квартиры колдовала, а потому не сможет умереть по-настоящему, пока не передаст свою силу.
История о ведьмах, чертях, покойниках и новогодних праздниках, проведенных с семьей.
В канун нового 1998 года трое братьев — мент, бандит и военный — встречаются не за праздничным столом, а в куда более мрачных декорациях: на кухне рядом с гробом своей матери. Именно с этой сцены начинаются «Щенки» — жутковатая семейная сага. В московской квартире, где каждый предмет хранит память прошлого — от запаха дешевого бухла до давних ссор, — братьям предстоит провести ночное бдение. Их разговоры и воспоминания невеселы: доминирует насилие, равнодушие и алкоголь. Но бытовая драма вскоре приобретает иной масштаб: в шкафу братья находят мертвую девушку. 
Страшная находка приведет к еще более страшному открытию: девушка мертва, но не совсем… И, как в страшной сказке, у покойной матери есть одно условие братцам — которое и выполнить нельзя, и не выполнить невозможно.
Мрачный, ироничный и психологически точный роман о семействе, которое объединяет не любовь, а смерть.
«Мистический элемент романа не разрушает реализм — напротив, усиливает ощущение размытых границ между жизнью и смертью, между настоящим и прошлым.
Черный юмор здесь не средство шокировать, а способ описать действительность, в которой трагическое и будничное сосуществуют неразделимо.
Роман — практически естественнонаучное наблюдение за семьей, где прошлое продолжает определять настоящее. А у кого по-другому?»
Наталья Фомина, журналист, писатель, 
литературный критик</t>
  </si>
  <si>
    <t>Леди Баг и Супер-Кот. Большая энциклопедия о вселенной Леди Баг</t>
  </si>
  <si>
    <t>Леди Баг и Супер-Кот. Энциклопедия</t>
  </si>
  <si>
    <t>978-5-17-151024-4</t>
  </si>
  <si>
    <t>Симакина Анна Евгеньевна</t>
  </si>
  <si>
    <t>ЛедиБагСуперКот(Энц)</t>
  </si>
  <si>
    <t>ASE000000000867366</t>
  </si>
  <si>
    <t>http://cdn.eksmo.ru/v2/ASE000000000867366/COVER/cover1.jpg</t>
  </si>
  <si>
    <t>ЛедиБагСуперКот(Энц)Леди Баг и Супер-Кот. Большая энциклопедия о вселенной Леди Баг</t>
  </si>
  <si>
    <t>Впервые в одной книге собрана вся информация о супергероях и злодеях, история появления Чудесных, и, конечно, все без исключения квами. Более 50 персонажей, включая новейших, с подробными характеристиками, локации, перевоплощения, талисманы и даже книга заклинаний — настоящий подарок для фанатов любого возраста!</t>
  </si>
  <si>
    <t>Энциклопедия безопасности для детей</t>
  </si>
  <si>
    <t>Медведев Д.Ю.</t>
  </si>
  <si>
    <t>Ликбез с родителями и без</t>
  </si>
  <si>
    <t>978-5-17-182139-5</t>
  </si>
  <si>
    <t>ЛикбезРодителям</t>
  </si>
  <si>
    <t>ASE000000000895451</t>
  </si>
  <si>
    <t>http://cdn.eksmo.ru/v2/ASE000000000895451/COVER/cover1.jpg</t>
  </si>
  <si>
    <t>ЛикбезРодителям Медведев Энциклопедия безопасности для детей</t>
  </si>
  <si>
    <t>Дорогие родители! Ваши непоседы с каждым днём взрослеют, становятся всё более активными и самостоятельными: они испытывают неодолимое желание всё потрогать, попробовать, включить. Дом теперь не является для ребят основным местом времяпрепровождения — дети вначале вместе с вами, а затем и самостоятельно ходят в школу и возвращаются домой, посещают секции и кружки, их прогулки становятся всё более дальними и продолжительными. Это сопряжено со многими опасностями, которые могут подстерегать на каждом шагу.
Данная книга окажет вам и вашим детям неоценимую помощь в обучении основам безопасной жизни в нашем стремительном и таком непростом мире, где, к сожалению, с каждым днём опасностей становится всё больше. Под вашим руководством и самостоятельно дети не только выучат правила поведения в ситуациях, представляющих угрозу, но и узнают, что необходимо предпринимать, чтобы не попадать в них. А если случится беда, они будут готовы применить на практике усвоенные знания и навыки и обязательно справятся с любыми трудностями. Главные правила безопасности объясняются легко и доступно, каждая тема сопровождается поучительными, а иногда и забавными диалогами детей примерно того же возраста, что и ваш ребёнок. На многочисленных примерах они объясняют, что нужно сделать, чтобы обезопасить себя, а значит, обрести уверенность в собственных силах.
Для младшего и среднего школьного возраста.</t>
  </si>
  <si>
    <t>Школа таро. Обучающая колода с подсказками + сборник шпаргалок</t>
  </si>
  <si>
    <t>Мовчан Анастасия</t>
  </si>
  <si>
    <t>Лучшие колоды Таро (Коробка с картами + руководство)</t>
  </si>
  <si>
    <t>978-5-17-176232-2</t>
  </si>
  <si>
    <t>ЛучшКолодыТаро</t>
  </si>
  <si>
    <t>ASE000000000890558</t>
  </si>
  <si>
    <t>http://cdn.eksmo.ru/v2/ASE000000000890558/COVER/cover1.jpg</t>
  </si>
  <si>
    <t>ЛучшКолодыТаро(подар/коробка)Школа таро. Обучающая колода с подсказками + сборник шпаргалок</t>
  </si>
  <si>
    <t>Работай с Таро уверенно. Классическая колода с самыми нужными трактовками от мастера-таролога Анастасии Мовчан, поможет сориентироваться в толкованиях уже с первого расклада. 
Вместе с картами вы получаете мини-курс с основами Таро. Этот набор — все, что вам нужно, чтобы погрузиться в мистический мир символов и значений древней системы Таро. 
В коробке: 78 классических карт Таро с тремя типами значений и подписанными символами и МБК с раскладами и главными принципами работы с картами.</t>
  </si>
  <si>
    <t>Фарра Нурза и Кольцо судьбы</t>
  </si>
  <si>
    <t>Заргарпур Д.</t>
  </si>
  <si>
    <t>Магия со всего света. Фолк-фэнтези</t>
  </si>
  <si>
    <t>978-5-17-171785-8</t>
  </si>
  <si>
    <t>(Уволен) Ковальчук Анастасия Константиновна</t>
  </si>
  <si>
    <t>МагияCоDсегоCвета</t>
  </si>
  <si>
    <t>FARRAH NOORZAD AND THE RING OF FATE</t>
  </si>
  <si>
    <t>ASE000000000887333</t>
  </si>
  <si>
    <t>http://cdn.eksmo.ru/v2/ASE000000000887333/COVER/cover1.jpg</t>
  </si>
  <si>
    <t>МагияCоВсегоCвета Заргарпур Фарра Нурза и Кольцо судьбы</t>
  </si>
  <si>
    <t>Говорят, в двенадцать лет в сказки уже не верят, всё это выдумки и ничего более. А что, если отправиться в волшебный мир, полный опасностей, и спасти отца?
Именно это и случается с Фаррой Нурзой. На день рождения отец дарит ей кольцо, но праздник идёт не по плану: он пропадает, и появляется беловолосый юноша. Кто он такой? Вместе с новым знакомым она отправляется к джиннам в магическую реальность, где есть место древним заклинаниям, а теневые враги поджидают за каждым углом. Только преодолев себя, осознав ценности семьи и дружбы, Фарра Нурза сможет освободить родного человека и раскрыть тайны семьи.</t>
  </si>
  <si>
    <t>Затмение (новое оформление)</t>
  </si>
  <si>
    <t>Майер С.</t>
  </si>
  <si>
    <t>Стефани Майер: Возвращение</t>
  </si>
  <si>
    <t>978-5-17-136622-3</t>
  </si>
  <si>
    <t>Майер(лучшее)</t>
  </si>
  <si>
    <t>ECLIPSE</t>
  </si>
  <si>
    <t>ASE000000000857455</t>
  </si>
  <si>
    <t>http://cdn.eksmo.ru/v2/ASE000000000857455/COVER/cover1.jpg</t>
  </si>
  <si>
    <t>Майер(лучшее)Затмение-3 (2-ое изд.)</t>
  </si>
  <si>
    <t>История любви обычной старшеклассницы и необычного вампира покорила сердца миллионов людей. Стефани Майер, создательница саги «Сумерки», два года подряд признавалась лучшей писательницей США, её книги были переведены на 38 языков, а общий тираж «Сумеречной саги» превышает 150 000 000 экземпляров. Сага легла в основу одноимённой киносерии с Робертом Паттисоном и Кристен Стюарт в главных ролях, пять фильмов цикла заработали в мировом прокате свыше 4 миллиардов долларов.
«Затмение» — третья книга цикла.
Загадочная серия кровавых убийств охватывает Сиэтл — это продолжает вершить месть жестокая и таинственная вампирша. И вновь Белле грозит опасность. Между тем приближается выпускной бал — одно из самых радостных событий в жизни любой девушки. Правда, для Беллы он означает не только выпуск из школы, но и необходимость принять несколько крайне важных решений, от которых будет зависеть вся её дальнейшая судьба. Белла должна определиться между двумя главными мужчинами в своей жизни, между Джейкобом и Эдвардом, и если она предпочтёт вампира, то должна будет сделать ещё один, не менее важный выбор. Что она выберет, жизнь без Эдварда или бессмертие с ним? Любое её решение способно заново разжечь древнюю вражду между вампирами и оборотнями.
Вашему вниманию предлагается специальное переиздание в новом оформлении, приуроченном к выходу «Солнца полуночи», новой книги цикла. Соберите всю сагу в едином оформлении!</t>
  </si>
  <si>
    <t>Сиэтл потрясен серией загадочных убийств: это продолжает творить свою месть загадочная и кровожадная вампирша. И вновь Белле угрожает опасность...
Между тем приближается выпускной бал — одно из прекраснейших событий в жизни каждой девушки. И только Белле этот день сулит не радость, а лишь необходимость ответить на главный вопрос: предпочтет ли она бессмертие с Эдвардом самой жизни?
Не лучшее время, чтобы сделать еще один важный выбор — между любовью к Эдварду и дружбой с Джейкобом. Ведь любой ее выбор может заново разжечь древнюю вражду между «ночными охотниками» и их исконными врагами — оборотнями…</t>
  </si>
  <si>
    <t>Гангста. Gangsta: Проклятый. Эпизод: Марко Адриано. Том 3</t>
  </si>
  <si>
    <t>Сюхэй Камо, Коскэ</t>
  </si>
  <si>
    <t>Манга. Гангста. Gangsta</t>
  </si>
  <si>
    <t>МАНГА</t>
  </si>
  <si>
    <t>978-5-17-177643-5</t>
  </si>
  <si>
    <t>МангаГангстаGangsta</t>
  </si>
  <si>
    <t>GANGSTA：CURSED．EP_MARCO ADRIANO vol.3</t>
  </si>
  <si>
    <t>ASE000000000886348</t>
  </si>
  <si>
    <t>http://cdn.eksmo.ru/v2/ASE000000000886348/COVER/cover1.jpg</t>
  </si>
  <si>
    <t>МангаГангстаGangsta Гангста. Gangsta: Проклятый. Эпизод: Марко Адриано. Том 3</t>
  </si>
  <si>
    <t>Марко Адриано — верный и любимый член семьи Криcтиано, помогающий защищать Сумеречных в городе Эргастул. Но когда-то он был мальчиком под кодовым именем Спас, воспитанным как охотник и назначенным в отряд Эсминцев с единственной целью: выслеживать и убивать Сумеречных.
Приняв судьбоносное решение бросить вызов Охотникам и спасти жизнь девушки, Спас оказывается на перепутье. Заклеймённый бывшими товарищами как предатель и всё ещё считающийся врагом у остальных фракций, он находится в бегах и отчаянно пытается найти свой путь сквозь бойни и хаос, которые его окружают.</t>
  </si>
  <si>
    <t>Хокку. Японская лирика с иллюстрациями</t>
  </si>
  <si>
    <t>Мировая поэзия. Подарочное издание с иллюстрациями</t>
  </si>
  <si>
    <t>978-5-17-159729-0</t>
  </si>
  <si>
    <t>Двадненко Алина Олеговна</t>
  </si>
  <si>
    <t>МироваяПоэзия(под/иллюстр</t>
  </si>
  <si>
    <t>ASE000000000876304</t>
  </si>
  <si>
    <t>http://cdn.eksmo.ru/v2/ASE000000000876304/COVER/cover1.jpg</t>
  </si>
  <si>
    <t>МироваяПоэзия(под/иллюстр)Басе Хокку. Японская лирика</t>
  </si>
  <si>
    <t>Японские лирические стихотворения хокку (хайку) отличаются предельной лаконичностью и своеобразной поэтикой, отображая своим слогом жизнь природы и человека в их слитном, нерасторжимом единстве на фоне круговорота времен года. Японскую лирику в полной мере отображает термин «послечувствование» — ведь далеко не сразу затихает глубокий отзвук, рожденный словом. Способность будить воображение — одно из главных свойств японской поэзии. Такие мастера, как Басё, Бусон и Исса, — лишь немногие из тех, чьи стихи по‑прежнему способны будоражить наши чувства.
В переводе поэта, филолога и литературоведа Веры Николаевны Марковой уникальные японские поэтические миниатюры превращаются в афористичные верлибры, переходящие в белые стихи.</t>
  </si>
  <si>
    <t>На перекрестках судьбы</t>
  </si>
  <si>
    <t>Стормс О.</t>
  </si>
  <si>
    <t>Мужчина с мягким сердцем</t>
  </si>
  <si>
    <t>978-5-17-180781-8</t>
  </si>
  <si>
    <t>МужчинаМягкСердце</t>
  </si>
  <si>
    <t>ASE000000000892731</t>
  </si>
  <si>
    <t>http://cdn.eksmo.ru/v2/ASE000000000892731/COVER/cover1.jpg</t>
  </si>
  <si>
    <t>МужчинаМягкСердце Стормс На перекрестках судьбы</t>
  </si>
  <si>
    <t>Двадцатисемилетняя Андреа строит карьеру в Нью-Йорке, работая не покладая рук, и старается забыть прошлое, оставившее ей лишь разбитое сердце.
Но свадьба младшей сестры заставляет ее вернуться в Ливенворт — тихий городок, где они с матерью и сестрой когда-то начинали новую жизнь после развода родителей. По стечению обстоятельств ее попутчиком до Ливенворта становится Алекс.
Тот самый Алекс, встреча с которым десять лет назад стала для Андреа настоящим спасением. Добрый и обаятельный, он был ее первой любовью. Но при встрече его вид напоминает лишь о сложных выборах, которые пришлось сделать не по своей воле. 
Теперь, спустя годы, оказавшись на перекрестках судьбы, им придется решить — довериться любви или отступить.</t>
  </si>
  <si>
    <t>Убить злодейку. Том 1</t>
  </si>
  <si>
    <t>Савольсэн</t>
  </si>
  <si>
    <t>Новелла. Убить злодейку</t>
  </si>
  <si>
    <t>978-5-17-174702-2</t>
  </si>
  <si>
    <t>НовеллаЗлодейка</t>
  </si>
  <si>
    <t>ASE000000000882092</t>
  </si>
  <si>
    <t>http://cdn.eksmo.ru/v2/ASE000000000882092/COVER/cover1.jpg</t>
  </si>
  <si>
    <t>НовеллаЗлодейка Савольсэн Убить злодейку. Том 1</t>
  </si>
  <si>
    <t>Встречайте увлекательную корейскую новеллу, легшую в основу популярного вебтуна, завоевавшего множество сердец!
Злодейку из романа — Эриду Мизериан — ждала незавидная участь: отвергнутая принцем, она была вынуждена умереть за попытку убийства главной героини. Все меняется, когда в тело злодейки попадает душа из нашего мира. Девушка не намерена жить в новелле и желает лишь вернуться домой, но единственный способ выбраться — это следовать сюжету этого дешевого любовного фэнтези. Однако новоиспеченная Эрида быстро понимает, что даже в предписанной истории есть лазейки, позволяющие ей влиять на ход событий. Но насколько новые изменения затронут остальных персонажей новеллы? Не перепишут ли они трагичный конец? И, наконец, сможет ли героиня после всех страданий вернуться домой?
Для широкого круга читателей.</t>
  </si>
  <si>
    <t>ОГЭ. Математика. Раздел "Геометрия". Подготовка за 15 минут в день</t>
  </si>
  <si>
    <t>978-5-17-154653-3</t>
  </si>
  <si>
    <t>ASE000000000871133</t>
  </si>
  <si>
    <t>http://cdn.eksmo.ru/v2/ASE000000000871133/COVER/cover1.jpg</t>
  </si>
  <si>
    <t>ОГЭ(СамСебеРепетитор)Математика. Раздел "Геометрия". Подготовка за 15 минут в день</t>
  </si>
  <si>
    <t>Книга, которая спасает детей! Пособие от популярного учителя и блогера Петра Земскова «ОГЭ. Геометрия» ориентирована на школьников, которые ничего не понимают в геометрии, но хотят сдать ОГЭ на хороший балл. Внутри – изложенная в максимально простой и четкой форме теория, которая превратит двоечника как минимум в хорошиста. Если что-то будет непонятным, вы сможете перейти по QR-кодам, размещенным в книге.</t>
  </si>
  <si>
    <t>Перед вами уникальный сборник «объяснялок» и самостоятельных работ в двух частях, который за короткий срок позволят подготовиться к успешной сдаче экзамена для девятиклассников.  
Секретные теоремы, тайные приёмы, надёжные алгоритмы решений, спасательные лайфхаки, которые помогут правильный ответ в любой ситуации, даже когда кажется, что ничего не знаешь и всё забыл.
Тратя всего 15 минут в день на добросовестное выполнение заданий, каждый школьник сможет быстро и эффективно усвоить всю необходимую информацию и избавиться от страха перед ОГЭ.
В каждой части вы найдёте:
1. Простое и понятное объяснение решения каждого задания из экзамена.
2. Самостоятельные работы для закрепления навыка. 
3. Секретные теоремы, тайные приемы решения, лайфхаки, которые помогут найти правильный ответ, даже когда кажется, что ничего не знаешь.
Эта книга позволит сдать экзамен с нуля. Если следовать всем рекомендациям, то любой девятиклассник сдаст экзамен по математике.</t>
  </si>
  <si>
    <t>Жизнь насекомых</t>
  </si>
  <si>
    <t>Пелевин В.О.</t>
  </si>
  <si>
    <t>Свет горизонта. Проза Виктора Пелевина</t>
  </si>
  <si>
    <t>978-5-17-156928-0</t>
  </si>
  <si>
    <t>ПелевинСветГоризонта</t>
  </si>
  <si>
    <t>ASE000000000873497</t>
  </si>
  <si>
    <t>http://cdn.eksmo.ru/v2/ASE000000000873497/COVER/cover1.jpg</t>
  </si>
  <si>
    <t>ПелевинСветГоризонта Жизнь насекомых</t>
  </si>
  <si>
    <t>— От автора бестселлеров «Generation „П“», «Чапаев и Пустота», «Empire V», «iPhuck 10», «S.N.U.F.F.» и многих других.
— Яркое стильное оформление для книг, ставших культовыми. Книги Пелевина читают, переводят и обсуждают по всему миру.
— Главные герои — насекомые, которые живут, общаются и занимаются саморефлексией и поиском своего места в жизни.
Философия, сюрреализм и остроумие — главные герои книги помимо, конечно же, жужжащих хитиновых насекомых, отождествленных автором с людьми. Роман пестрит как изящными, так и откровенными намёками на нашу реальность. Пелевин в своём фирменном постмодернистском стиле описывает события и внутренние переживания, знакомые любому нашему современнику.</t>
  </si>
  <si>
    <t>Виктор Пелевин – безусловно, самый загадочный писатель своего поколения. «Жизнь  насекомых» – роман в духе «постсоциалистического сюрреализма» с целой коллекцией ярких типажей, с помощью которых автор с едким остроумием описывает нашу действительность. Кого  и что можно разглядеть за сонмами жужжащих насекомых - зависит от точки зрения самого читателя.</t>
  </si>
  <si>
    <t>English Grammar. Практическая грамматика английского с ключами</t>
  </si>
  <si>
    <t>Практический курс с ключами (м)</t>
  </si>
  <si>
    <t>978-5-17-154084-5</t>
  </si>
  <si>
    <t>ПрактическийКурс(с ключам</t>
  </si>
  <si>
    <t>ASE000000000870521</t>
  </si>
  <si>
    <t>http://cdn.eksmo.ru/v2/ASE000000000870521/COVER/cover1.jpg</t>
  </si>
  <si>
    <t>ПрактическийКурс(с ключами)Английский язык.English Grammar. Практическая грамматика</t>
  </si>
  <si>
    <t>Державина Виктория Александровна — опытный педагог с многолетней практикой преподавания, автор множества пособий по английскому языку.
Издание охватывает полный объем грамматики английского языка, необходимый для уровней A1–B1. Здесь подробно рассмотрены такие темы, как времена английских глаголов, модальные глаголы, употребление предлогов, артиклей и местоимений, а также построение вопросов и условных предложений. Наглядные схемы помогут вам разобраться во всех нюансах грамматики английского языка. После каждой главы даются упражнения, выполнение которых поможет проработать и применить на практике теоретический материал. В конце книги вы найдете полезные приложения и ключи к упражнениям.
Пособие предназначено для широкого круга читателей, рекомендуется для эффективного усвоения грамматики английского языка.</t>
  </si>
  <si>
    <t>Теплица со вкусом. Эстетика, инженерия и здравый смысл под одной крышей</t>
  </si>
  <si>
    <t>Волкова А.П.</t>
  </si>
  <si>
    <t>ПРОстранство: САД</t>
  </si>
  <si>
    <t>978-5-17-157293-8</t>
  </si>
  <si>
    <t>ПРОстранствоСАД</t>
  </si>
  <si>
    <t>ASE000000000873875</t>
  </si>
  <si>
    <t>http://cdn.eksmo.ru/v2/ASE000000000873875/COVER/cover1.jpg</t>
  </si>
  <si>
    <t>ПРОстранствоСАД Волкова Теплица со вкусом. Эстетика, инженерия и здравый смысл под одной крышей</t>
  </si>
  <si>
    <t>А вы знаете, как выбрать место для теплицы, чтобы соседи не пошли в суд? Почему в Сибири парники топят навозом, а не электричеством? Как построить конструкцию, которую не раздавит снег? И зачем вообще таскать в теплицу ведра с горячей водой?
Автор делится не только теорией, но и личным опытом: как построить теплицу, которая выдержит ветер и ваше нетерпение; как использовать розу ветров, солнечный и биологический обогрев; как организовать вентиляцию и притенение без лишних затрат.
Это — план на сезон для новичков и опытных садоводов. С реальными решениями, схемами, нормативами (СНиП, снеговые районы) и QR-кодами на видео. Для тех, кто хочет не просто выращивать, а понимать, как это работает.</t>
  </si>
  <si>
    <t>Сценаристка</t>
  </si>
  <si>
    <t>Павлова С.О.</t>
  </si>
  <si>
    <t>978-5-17-164638-7</t>
  </si>
  <si>
    <t>ASE000000000881795</t>
  </si>
  <si>
    <t>http://cdn.eksmo.ru/v2/ASE000000000881795/COVER/cover1.jpg</t>
  </si>
  <si>
    <t>РоманПоколения Павлова Сценаристка</t>
  </si>
  <si>
    <t>– Психологический роман о сценаристке, сражающейся со страхом болезни, одиночества и темной силой собственных навязчивых мыслей.
– Актуальная тема стигматизации ВИЧ раскрыта через призму тревожности и магического мышления тридцатилетней героини.
– Переживания, хорошо знакомые всем, кто хоть раз искал диагноз в поисковике, саботировал визит к врачу и пытался унять внутреннюю панику с помощью знаков вокруг.
– Для поклонниц творчества Анни Эрно и Анны Чухлебовой.
– Светлана Павлова — писательница, лауреат премии «Лицей» (2025), победительница ежегодного рейтинга Forbes «30 до 30», резидент Дома творчества Переделкино.</t>
  </si>
  <si>
    <t>Светлана Павлова — писательница, победительница ежегодного рейтинга Forbes «30 до 30», выпускница магистратуры «Литературное мастерство» НИУ ВШЭ. Её «нетолстый роман» «Голод» вошёл в короткий список премии «Ясная Поляна», а новый роман «Сценаристка» получил первую премию «Лицей» для молодых прозаиков и поэтов.
Начинающая сценаристка Зоя никогда не сдавала тест на ВИЧ. В ожидании анализа она составляет список — Ян, Андрей, Виталик — и вспоминает романтические эпизоды последних лет. Эта книга о том, как нынешние 30-летние ищут отношения, о том, что эти отношения подчас — не панацея от проблем, ещё — о жизни в плену магического мышления, о стигматизации ВИЧ и дремучести убеждений, с ним связанных, о поиске своего дела и радости настоящей дружбы. 
Любовь, нелюбовь, счастливые трусы, несчастливые свидания, американо со сливками и вера в то, что завтра случится чудо — и придёт тот, кто нужен, а всё, что не нужно — отвалится и растворится в течении времени, московских изогнутых улицах, титрах и мелькании кадров. Света Павлова — наша русская Бриджит Джонс или Кэрри Брэдшоу, которая даже в самом пугающем умеет увидеть хорошее, и этим нас вдохновить. (Ксения Буржская, писательница)
У Светы Павловой тонко настроены писательское зрение и слух, а главный авторский метод — вдумчивое наблюдение. Её герои говорят естественно — как в жизни, а в каждом персонаже угадываются наши знакомые. «Сценаристка» — это текст, где непростой разговор о стигме встречается с ироничным осмыслением современных отношений, дружбы и любви. (Юлия Вронская, директор по развитию Дома творчества Переделкино)</t>
  </si>
  <si>
    <t>Сын маминой подруги</t>
  </si>
  <si>
    <t>Волкова Д.А.</t>
  </si>
  <si>
    <t>Романтика с веселой приправой</t>
  </si>
  <si>
    <t>978-5-17-170660-9</t>
  </si>
  <si>
    <t>Романтика с веселой припр</t>
  </si>
  <si>
    <t>ASE000000000886450</t>
  </si>
  <si>
    <t>http://cdn.eksmo.ru/v2/ASE000000000886450/COVER/cover1.jpg</t>
  </si>
  <si>
    <t>Романтика с веселой приправой Волкова Сын маминой подруги</t>
  </si>
  <si>
    <t>«Если нет новогоднего настроения, — думала Ульяна Лосева, шагая по заваленной снегом деревне к дому своей бабушки, — это тоже хорошо. Значит, никто мне его не испортит». Встречать Новый год только в обществе бабули Ульяна собралась не по собственному желанию, а по настоянию матери. «Конечно, новогодняя ночь — это время чудес, волшебства и исполнения самых-самых тайных желаний, — огорчалась она, пробираясь по чуть натоптанной тропинке в снегу, — но, наверное, не в этот раз».
Но судьба распорядилась по-своему и преподнесла Ульяне неожиданный подарок. Ведь взрослые нуждаются в сказке больше, чем дети. И чудеса случаются с теми, кто в них верит!</t>
  </si>
  <si>
    <t>Конфуций. Мудрость на все времена</t>
  </si>
  <si>
    <t>Роскошный подарок: поэзия и проза</t>
  </si>
  <si>
    <t>978-5-17-178153-8</t>
  </si>
  <si>
    <t>РоскошПодарокПоэзияПроза</t>
  </si>
  <si>
    <t>ASE000000000892345</t>
  </si>
  <si>
    <t>http://cdn.eksmo.ru/v2/ASE000000000892345/COVER/cover1.jpg</t>
  </si>
  <si>
    <t>РоскошПодарокПоэзияПроза Конфуций Конфуций. Мудрость на все времена</t>
  </si>
  <si>
    <t>МиГера. Обнять космос</t>
  </si>
  <si>
    <t>Данильченко О.В.</t>
  </si>
  <si>
    <t>Современный фантастический боевик</t>
  </si>
  <si>
    <t>978-5-17-154380-8</t>
  </si>
  <si>
    <t>СоврФанБоевик</t>
  </si>
  <si>
    <t>ASE000000000870818</t>
  </si>
  <si>
    <t>http://cdn.eksmo.ru/v2/ASE000000000870818/COVER/cover1.jpg</t>
  </si>
  <si>
    <t>СоврФанБоевик Данильченко МиГера. Обнять космос(ИДЛенинград)</t>
  </si>
  <si>
    <t>– Вторая книга цикла «МиГера». 
– Фантастический боевик с сильной главной героиней.
– Мила Герасимова — обычная девочка, мечтавшая о простой жизни, семье и покое. Но ее мир разрушен, и теперь единственное, что движет ею — желание найти виновных в собственных страданиях. Это история о силе воли, боли и преодолении, о желании обнять космос, приняв в себе ту его мощь, что способна изменить судьбу.
– Олег Данильченко — современный российский писатель, чьи произведения соединяют напряженный сюжет, глубокую психологию и элементы научной фантастики.
– Серия «Современный фантастический боевик». Читайте также: Владимир Синицын «Поворот судьбы», Андрей Никонов «Война семей», Алекс Каменев «Сила крови».</t>
  </si>
  <si>
    <t>Старые враги потеряли Мигеру из виду, зато новые не
дремлют. Но девчонке не привыкать. Двигаться вперёд во-
преки всевозможным опасностям давно уже вошло в при-
вычку. Трудности лишь закаляют характер. Никто не сможет
помешать ей в достижении цели. Никакие препятствия её
не остановят. Преодолевать их — это с некоторых пор её ра-
бота. Ведь цель, считает она, оправдывает средства, а некие
моральные неудобства, если таковые возникнут по ходу дела,
она как-нибудь переживёт.
Но чтобы давно задуманное стало возможным, необходи-
мо сначала обнять космос. По-настоящему обнять.</t>
  </si>
  <si>
    <t>Счастливые люди читают книжки и пьют кофе</t>
  </si>
  <si>
    <t>Мартен-Люган А.</t>
  </si>
  <si>
    <t>Счастливые люди</t>
  </si>
  <si>
    <t>978-5-17-084298-8</t>
  </si>
  <si>
    <t>СчастливыеЛюди</t>
  </si>
  <si>
    <t>LES GENS HEUREUX LISENT ET BOIVENT DU CAFÉ</t>
  </si>
  <si>
    <t>AST000000000148882</t>
  </si>
  <si>
    <t>http://cdn.eksmo.ru/v2/AST000000000148882/COVER/cover1.jpg</t>
  </si>
  <si>
    <t>СчастливыеЛюди Мартен-Люган Счастливые люди читают книжки и пьют кофе</t>
  </si>
  <si>
    <t>“Счастливые люди читают книжки и пьют кофе” — роман со счастливой судьбой. Успех сопутствовал ему с первой минуты. Тридцатилетняя француженка Аньес Мартен-Люган опубликовала его в интернете, на сайте Amazon.fr. Через несколько дней он оказался лидером продаж и очень скоро вызвал интерес крупного парижского издательства “Мишель Лафон”. С момента выхода книги в июле 2013 года читательский интерес к ней неуклонно растет, давно разошелся полумиллионный тираж, а права на перевод купили 18 стран.
Потеряв в автомобильной катастрофе мужа и маленькую дочку, Диана полностью утратила интерес к существованию. Перестала работать, выходить из дому, отвечать на телефонные звонки. Чтобы остаться наедине со своим горем, она уезжает из Парижа в глухую ирландскую деревушку, не подозревая, что именно там ей предстоит заново учиться жить и любить.</t>
  </si>
  <si>
    <t>Две жизни. Часть I</t>
  </si>
  <si>
    <t>Антарова К.Е.</t>
  </si>
  <si>
    <t>Тайны знания. Покетбук</t>
  </si>
  <si>
    <t>978-5-17-159803-7</t>
  </si>
  <si>
    <t>(Уволен) Притуманова Полина Андреевна</t>
  </si>
  <si>
    <t>ТайныЗнания(м)</t>
  </si>
  <si>
    <t>ASE000000000876377</t>
  </si>
  <si>
    <t>http://cdn.eksmo.ru/v2/ASE000000000876377/COVER/cover1.jpg</t>
  </si>
  <si>
    <t>ТайныЗнания(м)Антарова Две жизни. Часть I</t>
  </si>
  <si>
    <t>Книга «Две жизни» — мистический роман, который популярен у людей, интересующихся идеями Теософии и Учением Живой Этики. Этот текст был написан известной оперной певицей, ученицей К.С. Станиславского, солисткой Большого театра Конкордией Евгеньевной Антаровой (1886–1959). Как вспоминала сама Кора Антарова, книга писалась под диктовку во время Второй мировой войны и являлась знанием, переданным через общение с действительным Автором посредством яснослышания — способом, которым записали свои книги Живой Этики Е.И. Рерих и Н.К. Рерих, «Тайную доктрину» Е.П. Блаватская. 
Главные герои «Двух жизней» — великие души, которые завершили свою эволюцию на земле, но остались, чтобы помогать другим людям в их духовном восхождении. Именно поэтому ощутимо единство Источника всех вышеупомянутых книг: учение Живой Этики как бы проиллюстрировано судьбами героев книги «Две жизни». Это Источник Единой Истины, из которого вышли Учения Гаутамы Будды, Иисуса Христа и других Великих Учителей.
Первая часть романа повествует о глубоких духовных поисках героев, горьких разочарованиях, а также дальних путешествиях в поисках истины…</t>
  </si>
  <si>
    <t>Две жизни. Часть II</t>
  </si>
  <si>
    <t>978-5-17-159804-4</t>
  </si>
  <si>
    <t>ASE000000000876378</t>
  </si>
  <si>
    <t>http://cdn.eksmo.ru/v2/ASE000000000876378/COVER/cover1.jpg</t>
  </si>
  <si>
    <t>ТайныЗнания(м)Антарова Две жизни. Часть II</t>
  </si>
  <si>
    <t>Книга «Две жизни» — мистический роман, пронизанный теософскими идеями и духом Учения Живой Этики. Во второй части романа читателей ждет встреча с высшим светом Лондона, в котором есть место для блеска и коварства, счастья и крушения надежд…
Впервые в книге, предназначенной для широкого круга читателей, даются яркие и глубокие Образы Великих Учителей, выписанные с огромной любовью, показан Их самоотверженный труд по раскрытию Духа человека. Теперь каждый из нас может приобщиться к Великой Истине, открыть для себя новые знания, которые на самом деле всегда находятся внутри нас.</t>
  </si>
  <si>
    <t>Четвертый путь к сознанию</t>
  </si>
  <si>
    <t>Гурджиев Г.</t>
  </si>
  <si>
    <t>978-5-17-159812-9</t>
  </si>
  <si>
    <t>ASE000000000876387</t>
  </si>
  <si>
    <t>http://cdn.eksmo.ru/v2/ASE000000000876387/COVER/cover1.jpg</t>
  </si>
  <si>
    <t>ТайныЗнания(м)Гурджиев Четвертый путь к сознанию</t>
  </si>
  <si>
    <t>Георгий Иванович Гурджиев — одна из самых выдающихся и загадочных личностей ХХ века. Философ-мистик, писатель, композитор, путешественник, основатель Института гармонического развития человека, он известен в первую очередь как создатель эзотерического учения Четвертого пути, оказавшего колоссальное влияние на многие духовные школы по всему миру.
В данный сборник вошли четыре книги программного цикла Гурджиева «Всё и вся», в котором изложены история и основы его учения: «Человек — это многосложное существо», «Встречи с замечательными людьми», «Жизнь реальна только тогда, когда “Я есть”» и «Взгляды из реального мира». В них описаны три традиционных пути человека — «путь факира», или путь тела; «путь монаха», или путь веры; «путь йога», или путь ума; а также универсальный Четвертый путь, сочетающий в себе физическую, эмоциональную и интеллектуальную сферы. Сутью последнего является трансформация человеческого сознания, включающая достижение гармонии и состояния просветления.</t>
  </si>
  <si>
    <t>Кислый привкус смерти</t>
  </si>
  <si>
    <t>Кувагаки А.</t>
  </si>
  <si>
    <t>Тени Азии</t>
  </si>
  <si>
    <t>978-5-17-162322-7</t>
  </si>
  <si>
    <t>Седак Анастасия Юрьевна</t>
  </si>
  <si>
    <t>ТениАзии</t>
  </si>
  <si>
    <t>LEMON TO SATSUJINKI</t>
  </si>
  <si>
    <t>ASE000000000879030</t>
  </si>
  <si>
    <t>http://cdn.eksmo.ru/v2/ASE000000000879030/COVER/cover1.jpg</t>
  </si>
  <si>
    <t>ТениАзии Кувагаки Кислый привкус смерти</t>
  </si>
  <si>
    <t>– Новинка серии японского и корейского триллера «Тени Азии».
– Бестселлер в Японии, отмеченный в престижном литературном каталоге Kono Mystery ga Sugoi! (This Mystery is Amazing!).
– Маст-рид для поклонников японского нуара, мрачных психологических драм и фильмов Пак Чхан Ука: «Олдбой», «Служанка», «Решение уйти».    
– Читайте также: «Охотник со скальпелем» Идо Чхве.</t>
  </si>
  <si>
    <t>Мио Кобаяси рано узнала, что значит жить в тени чужой любви. В то время как ее сестра Хина росла любимицей семьи, именно на плечи Мио легла грязная работа в семейном ресторане. Однажды все рухнуло: отца убили, мать бесследно исчезла, а сестры оказались разлучены.
Их встреча спустя годы оказалась мимолетной — и последней. Хину находят мертвой, и полиция подозревает, что та сама могла убить человека ради денег. Отказываясь верить в то, что ее сестра способна на такое, Мио начинает собственное расследование. Но тщательно выстроенная жизнь Хины оказывается фасадом, за которым скрываются опасные тайны и связи. Чем глубже Мио погружается в прошлое сестры, тем сильнее запутывается. И вместе с этим растет страх: если кто-то уничтожает ее семью, то, быть может, следующей в списке жертв окажется она сама.</t>
  </si>
  <si>
    <t>Фудкорт. 50 карт с рецептами любимого фастфуда</t>
  </si>
  <si>
    <t>978-5-17-178289-4</t>
  </si>
  <si>
    <t>ASE000000000891976</t>
  </si>
  <si>
    <t>http://cdn.eksmo.ru/v2/ASE000000000891976/COVER/cover1.jpg</t>
  </si>
  <si>
    <t>Хлеба и зрелищ(Карты)Фудкорт. 50 карт с рецептами любимого фастфуда</t>
  </si>
  <si>
    <t>Фастфуд со всего мира у вас в руках!
Погрузитесь в мир уличной еды и любимых закусок:
- картошка по-деревенски
- чуррос
- корн-дог
- моти
- бабл ти
и десятки других хитов - теперь вы можете приготовить их сами!
На лицевой стороне каждой карты - аппетитное изображение блюда, на обороте - пошаговый рецепт. Можно вытянуть карту наугад, чтобы устроить сюрприз себе и друзьям, или собрать целое меню в стиле "американский дайнер", "уличная Азия" или "европейская классика".
Эта колода превратит готовку в игру, а кухню - в маленький фестиваль уличной еды!</t>
  </si>
  <si>
    <t>Руны и энергии рода. Сокровищница древних символов для помощи и защиты</t>
  </si>
  <si>
    <t>Селена</t>
  </si>
  <si>
    <t>Эзотерические метафорические карты (коробка с картами + руководство)</t>
  </si>
  <si>
    <t>978-5-17-180048-2</t>
  </si>
  <si>
    <t>118х80</t>
  </si>
  <si>
    <t>108x84/64*</t>
  </si>
  <si>
    <t>ЭзотеричМетафоричКарты((п</t>
  </si>
  <si>
    <t>L'Oracle de la sagesse runique</t>
  </si>
  <si>
    <t>ASE000000000888744</t>
  </si>
  <si>
    <t>http://cdn.eksmo.ru/v2/ASE000000000888744/COVER/cover1.jpg</t>
  </si>
  <si>
    <t>ЭзотеричМетафоричКарты(подар/коробка)Руны и энергии рода. Сокровищница древних символов для помощи и защиты</t>
  </si>
  <si>
    <t>Руны — это язык Вселенной, древней и могущественной, и теперь вы можете говорить с ней и понимать ее послания. Каждая руна в колоде — проводник в мир скрытых Северных Сил, где мифы оживают, а магия становится частью вашего пути. Это не просто гадание — это живая связь с Мудростью предков, зашифрованной в символах.
С помощью этого оракула вы сможете:
•   видеть глубже — понимать истинные причины событий и свои подсознательные блоки;
•   действовать мудрее — принимать решения, согласованные с вашей судьбой;
•   преодолевать препятствия — находить силу даже в сложных ситуациях;
•   открывать новые грани любви, карьеры и предназначения через призму древних архетипов.
В сочетании с авторскими медитациями, ритуалами и духовными практиками этот оракул поможет приблизиться к внутреннему просветлению и Высшему Знанию.
В комплекте 50 карт с образами рун и богов и подробное руководство с трактовками, посланиями и ритуалами.</t>
  </si>
  <si>
    <t>Пер Гюнт = Peer Gynt</t>
  </si>
  <si>
    <t>Bilingua подарочная: иллюстрированная книга на языке оригинала с переводом</t>
  </si>
  <si>
    <t>978-5-17-172708-6</t>
  </si>
  <si>
    <t>Bilingua(под/илллюстр)</t>
  </si>
  <si>
    <t>Peer Gynt</t>
  </si>
  <si>
    <t>ASE000000000887958</t>
  </si>
  <si>
    <t>http://cdn.eksmo.ru/v2/ASE000000000887958/COVER/cover1.jpg</t>
  </si>
  <si>
    <t>Bilingua(под/илллюстр/неадапт)Ибсен Пер Гюнт = Peer Gynt</t>
  </si>
  <si>
    <t>Король умолял меня жениться на принцессе, тролли хотели озолотить, мной интересовались все красавицы, а бедуины считали меня пророком; я был в заснеженных горах и пустыне, торговал по всему миру и стал богатейшим человеком. А еще я летал среди чаек. И все это, разумеется, чистая правда.
Только все равно чего-то не хватает. Кем бы мне стать теперь?..
«Пер Гюнт» — одно из самых значительных произведений Генрика Ибсена, норвежского драматурга и реформатора европейского театра. Это пьеса о мечтах, эгоизме и бесконечном поиске себя, которая по значимости сравнима с такими произведениями, как «Фауст» Иоганна Гете и «Гамлет» Уильяма Шекспира.
В настоящем издании оригинальный текст «Пер Гюнта» приводится с параллельным переводом Анны и Петра Ганзенов. Для удобства чтения каждая строфа на русском языке расположена напротив соответствующей строфы на норвежском. Такое расположение позволит без труда сравнивать текст оригинала с переводом, обращать внимание на трудности, с которыми сталкивались переводчики, и отмечать наиболее точно переведенные фрагменты.
Произведение сопровождается фантазийными иллюстрациями Артура Рэкема, Джона Остина, Теодора Киттельсена, Эрика Вереншёлля и Ганса Клубера. 
Подарочное оформление, твердый переплет, белая бумага, иллюстрации, красивый макет, цветная лента ляссе добавляют книге изысканность и привлекательность. Ее можно приобрести не только для своей коллекции, но и в качестве подарка дорогим и близким людям.</t>
  </si>
  <si>
    <t>Меланхолия сопротивления</t>
  </si>
  <si>
    <t>Краснахоркаи Л.</t>
  </si>
  <si>
    <t>978-5-17-182244-6</t>
  </si>
  <si>
    <t>Az Ellenállás Melankóliája</t>
  </si>
  <si>
    <t>ASE000000000895609</t>
  </si>
  <si>
    <t>http://cdn.eksmo.ru/v2/ASE000000000895609/COVER/cover1.jpg</t>
  </si>
  <si>
    <t>Corpus.(roman)Краснахоркаи Меланхолия сопротивления (Нобелевская премия 2025)</t>
  </si>
  <si>
    <t>– Одно из самых известных произведений лауреата Нобелевской премии по литературе 2025 года.
– Тревожный и завораживающий — роман, от которого невозможно оторваться.
– История маленького городка, где появление странного цирка с гигантским китом запускает цепь загадочных событий.
– По мотивам книги режиссер Бела Тарр снял легендарный фильм “Гармонии Веркмейстера”.</t>
  </si>
  <si>
    <t>Изумляющая своей стилистической виртуозностью антиутопия выдающегося венгерского прозаика, лауреата Нобелевской премии по литературе (2025) Ласло Краснахоркаи написана в 1989 году. Странный цирк, гвоздь программы которого — чучело исполинского кита, прибывает в маленький городок. С этого момента хаос врывается в жизнь обывателей и одно за другим происходят мистические события, дающие повод для размышлений о “вечных вопросах” большой литературы: о природе добра и зла, о бунте и покорности, о невозможности гармонии в мире и принципиальной таинственности основ бытия. Роман переведен на 16 языков. В 2000 году знаменитый мастер авторского кино Бела Тарр снял по нему фильм “Гармонии Веркмейстера”, который вошел в список 100 лучших художественных фильмов XXI века по версии ВВС.</t>
  </si>
  <si>
    <t>Сатанинское танго</t>
  </si>
  <si>
    <t>978-5-17-182241-5</t>
  </si>
  <si>
    <t>ASE000000000895606</t>
  </si>
  <si>
    <t>http://cdn.eksmo.ru/v2/ASE000000000895606/COVER/cover1.jpg</t>
  </si>
  <si>
    <t>Corpus.(roman)Краснахоркаи Сатанинское танго (Нобелевская премия 2025)</t>
  </si>
  <si>
    <t>– Знаковое произведение лауреата Нобелевской премии по литературе 2025 года.
– История о поиске спасения в разрушающемся мире.
– Книга, уже ставшая классикой и обязательным чтением для тех, кто интересуется мировой литературой.
– Текст, который определил свою эпоху и вышел за ее рамки.
– Экранизация романа, снятая Белой Тарром, обрела статус культового фильма.</t>
  </si>
  <si>
    <t>“Сатанинское танго” — всемирно известный роман признанного европейского классика, лауреата Нобелевской премии по литературе 2025 года, а также Международной Букеровской премии. Написанный в 1985 году, роман выстроен по модели танго: действие следует фигурам танца, который ведет персонажей сначала
вперед, а потом снова назад, к началу.
В социалистической Венгрии нищие крестьяне разваливающегося сельского кооператива напиваются, сплетничают и мечтают вырваться в большой мир. Внезапно они получают известие, что в поселок возвращается человек, которого считали погибшим. Энергичный и обаятельный выходец с того света сулит им новую прекрасную жизнь, и в людях вспыхивает надежда, сравнимая с ожиданием мессии. Эта блестящая книга-притча в духе Кафки и Беккета экранизирована знаменитым мастером авторского кино Белой Тарром. Фильм удостоен награды Берлинского кинофестиваля и почетной бельгийской премии “Золотой век”.</t>
  </si>
  <si>
    <t>Жестокий король</t>
  </si>
  <si>
    <t>Кент Р.</t>
  </si>
  <si>
    <t>LAV. Романтика</t>
  </si>
  <si>
    <t>978-5-17-168228-6</t>
  </si>
  <si>
    <t>LAV.Романтика</t>
  </si>
  <si>
    <t>Cruel King</t>
  </si>
  <si>
    <t>ASE000000000884742</t>
  </si>
  <si>
    <t>http://cdn.eksmo.ru/v2/ASE000000000884742/COVER/cover1.jpg</t>
  </si>
  <si>
    <t>– Приквел серии Рины Кент «Королевская элита», в котором раскрывается история Леви Кинга, двоюродного брата Эйдена из романов «Испорченный король», «Стальная принцесса» и «Извращенное королевство».
– От автора бестселлеров New York Times и USA Today.
– Темная романтика с тропами «от врагов к возлюбленным», «одержимый герой» и «серая мораль».
– Идеальное сочетание страстной любовной линии, сцен 18+, детективной интриги, атмосферы dark академии и неожиданных поворотов сюжета.
– Переводные татуировки с изображением реальных татуировок персонажей в подарок в первом тираже!
– Для поклонников романа «Преследуя Аделин» Х.Д. Карлтон, историй Пенелопы Дуглас и книг серии «LAV».</t>
  </si>
  <si>
    <t>ЛЕВИ
Итак, маленькая принцесса. Я твой король.
У тебя есть три правила. Поклоняться. Сломаться. 
Преклонять колено.
Сражайся со мной сколько хочешь, но очень скоро ты будешь 
скандировать: «Да здравствует король».
АСТРИД
Сегодня я – мелкая сошка в Королевской Элитной Школе, 
а на следующий день меня преследуют и оставляют умирать.
Он не только разрушает мою жизнь, но и охотится за моим 
сердцем.Он думает, что сломал меня, но новая принцесса 
поставит короля на колени</t>
  </si>
  <si>
    <t>Импринт</t>
  </si>
  <si>
    <t>Десмонд В.</t>
  </si>
  <si>
    <t>978-5-17-168725-0</t>
  </si>
  <si>
    <t>ASE000000000884472</t>
  </si>
  <si>
    <t>http://cdn.eksmo.ru/v2/ASE000000000884472/COVER/cover1.jpg</t>
  </si>
  <si>
    <t>LAV.ТемныйРоман(на русском)Десмонд Импринт</t>
  </si>
  <si>
    <t>– Жаркий Dark Romance с серой моралью и элементами триллера.
– Пьянящая история отношений психопата-преследователя и его жертвы с неожиданными сюжетными поворотами.
– Для любителей горячих сцен. ОЧЕНЬ горячих сцен!
– Понравится фанатам романов Сьерры Симоне, Сав Миллер, Карлтон Х. Д., Пенелопы Дуглас и Коры Рейли.</t>
  </si>
  <si>
    <t>Он Охотник, а я его Призрак.
По нелепой ошибке я попадаю на посвящение в секретный клуб и обращаю на себя опасное внимание богатого наследника, который отказывается меня отпускать.
Кастил Сноу — гениальный программист со всеми признаками психопата, безжалостный монстр и жестокий манипулятор. Он одержим мной — тихой художницей и девчонкой-ботаником.
Я ненавижу Кастила, однако мой личный кошмар невероятно искусен в очаровании.
Сегодня ночью он будет охотиться. 
Я думаю, что могу скрыться. 
Но Дьявол не остановится, пока не сделает меня своей…</t>
  </si>
  <si>
    <t>Шёпот. Игра началась</t>
  </si>
  <si>
    <t>Паулан А.</t>
  </si>
  <si>
    <t>Sugar Love. Trend Novella</t>
  </si>
  <si>
    <t>978-5-17-181743-5</t>
  </si>
  <si>
    <t>SugarLoveTrendNovella</t>
  </si>
  <si>
    <t>ASE000000000895088</t>
  </si>
  <si>
    <t>http://cdn.eksmo.ru/v2/ASE000000000895088/COVER/cover1.jpg</t>
  </si>
  <si>
    <t>SugarLoveTrendNovella Паулан Шёпот. Игра началась</t>
  </si>
  <si>
    <t>Жизнь Айрис Рейн перевернулась в одно мгновение. После смерти отца она вместе с матерью вынуждена переехать в мрачный, туманный Фоггилейк — город, скрывающий свои тайны. 
Новый дом, новые друзья… и древние секреты, которые медленно начинают выходить на поверхность.
Но самое страшное начинается, когда в ее жизнь врывается голос из зеркала. Он шепчет из глубины, вызывая страх и сомнения.
Сможет ли Айрис раскрыть правду, понять свои желания и победить в игре, где на кону — ее жизнь и любовь?
Холодно. Я напугана, как ребенок темной ночью.
Тепло. Кажется, я могу найти ответы.
Горячо. Кто-нибудь может мне помочь?
Время на исходе. От того, кто победит, зависит все.</t>
  </si>
  <si>
    <t>Большая книга актерского мастерства. Уникальное собрание тренингов по методикам величайших режиссеров. Станиславский, Мейерхольд, Чехов, Товстоногов</t>
  </si>
  <si>
    <t>Сарабьян Эльвира, Полищук Вера</t>
  </si>
  <si>
    <t>АктерТренинг</t>
  </si>
  <si>
    <t>978-5-17-152547-7</t>
  </si>
  <si>
    <t>ASE000000000868649</t>
  </si>
  <si>
    <t>http://cdn.eksmo.ru/v2/ASE000000000868649/COVER/cover1.jpg</t>
  </si>
  <si>
    <t>АктерТренинг.Станиславский,Мейерхольд, Чехов, Товстоногов.Большая книга актерского мастерства. Уникальное собрание тренингов по методикам величайших р(З-е издание)</t>
  </si>
  <si>
    <t>«Не верю!» Таков режиссерский прием Константина Станиславского, методика которого опередила время и вот уже более 100 лет пользуется популярностью во всем мире. Кто не мечтает раскрыть в себе актерский талант и притягивать внимание окружающих, говорить так, чтобы слушали внимательно, с восторгом. Актерское мастерство — это и есть умение выражать свои мысли и чувства настолько емко, чтобы вам верили. Эта книга — уникальное пособие для тех, кто учится или преподает в театральных вузах, в театральных студиях, или просто много общается с людьми. 
Вы действительно хотите стать мастером общения, обаятельным человеком, который увлекает слушателя за собой? Тогда вам помогут упражнения и авторские тренинги великих режиссеров Константина Станиславского, Георгия Товстоногова, Всеволода Мейерхольда и Михаила Чехова. Вы можете выполнять их вместо или вместе с курсом профессиональной подготовки. 
Книга собрала множество позитивных отзывов читателей и выдержала несколько изданий.
Эта книга будет интересна:
•   Тем, кто хочет развить актерские навыки по методикам великих мастеров.
•   Тем, кто учится или преподает в театральных вузах, факультетах журналистики.
•   А также и тем, кто по каким-то причинам не может очно пройти курс актерского мастерства, но готов получить комплексные знания из книги.
•   Тем, кто хочет быть мастером общения.
•   Тем, кто хочет знать, как устроен мир театра и кино.</t>
  </si>
  <si>
    <t>Английский для школьников</t>
  </si>
  <si>
    <t>978-5-17-109192-7</t>
  </si>
  <si>
    <t>АнглийскийДляШкольников</t>
  </si>
  <si>
    <t>ASE000000000837260</t>
  </si>
  <si>
    <t>http://cdn.eksmo.ru/v2/ASE000000000837260/COVER/cover1.jpg</t>
  </si>
  <si>
    <t>АнглийскийДляШкольников Англо-русский русско-английский словарь с произношением</t>
  </si>
  <si>
    <t>В серию "Английский для школьников" входят пособия по грамматике, тренажеры для учащихся начальной школы. "Англо-русский русско-английский словарь с произношением" - новая книга Виктории Державиной, известного автора пособий и словарей для школьников и взрослых, изучающих английский язык. В словаре дается транскрипция (в англо-русской части - к заголовочным словам, а в русско-английской - к переводам), выполненная в знаках международной фонетической системы, а также средствами русского алфавита. Словарь предназначен для учащихся 1-4 классов и включает объем лексики, соответствующий учебной программе начальной школы.</t>
  </si>
  <si>
    <t>Англо-русский русско-английский словарь с произношением включает объем лексики, соответствующий программе по английскому языку для начальной школы.
В англо-русской части все заголовочные слова снабжены транскрипцией в знаках международной фонетической системы и русскими буквами. У существительных указывается форма множественного числа, у качественных прилагательных – формы степеней сравнения, у глаголов – формы 3-го л. ед. ч., прошедшего времени, причастия настоящего и прошедшего времени.
В русско-английской части ко всем переводам приводится транскрипция, в том числе русскими буквами.
Все русские слова даны с ударением.
Словарь предназначен для учащихся начальных классов, также будет интересен учителям английского языка начальной школы и родителям.</t>
  </si>
  <si>
    <t>На шестом этаже мужчин нет</t>
  </si>
  <si>
    <t>Андреева Н.В.</t>
  </si>
  <si>
    <t>Бестселлеры Натальи Андреевой</t>
  </si>
  <si>
    <t>978-5-17-180686-6</t>
  </si>
  <si>
    <t>Андреева(best)</t>
  </si>
  <si>
    <t>ASE000000000894271</t>
  </si>
  <si>
    <t>http://cdn.eksmo.ru/v2/ASE000000000894271/COVER/cover1.jpg</t>
  </si>
  <si>
    <t>Андреева(best)!!На шестом этаже мужчин нет</t>
  </si>
  <si>
    <t>– Новинка от автора популярных детективов.
– Падение молодой девушки с 35-го этажа выглядит как несчастный случай, но рядом были сразу трое — парень, подруга и сестра. Детектив Снегин использует профайлинг, чтобы вычислить убийцу.
– Наталья Андреева — признанный мастер остросюжетной прозы, финалист премии «Русский детектив». Общий тираж ее книг превысил 7 миллионов экземпляров, а 15 произведений легли в основу сериала «Психология преступления».
– Серия «Бестселлеры Натальи Андреевой». Также рекомендуем: «Восемь мстительных богов», «Обмани меня нежно», «Мечты, приписанные пеплом».</t>
  </si>
  <si>
    <t>Чтобы понять, насколько хорош твой бывший, надо нарваться на такую сволочь, что окажешься в полиции, а жизнь загремит под откос. Лучшая подруга тоже загремит - с тридцать пятого этажа, и ее смерть станет поводом для статьи в популярном блоге. После этого автор поста станет одним из подозреваемых. А капитан полиции Евгений Снегин попытается стать профайлером и ответить на вопрос: кто из троих лжет? Парень потерпевшей, ее подруга или сестра? Их было четверо в той роковой квартире, где Варя Басова прожила последние часы. Так кто же толкнул ее в спину?</t>
  </si>
  <si>
    <t>Инвестиции: основы и возможности. Гайд будущего миллионера</t>
  </si>
  <si>
    <t>Ишмаков Р.И.</t>
  </si>
  <si>
    <t>Без паники! Все, что тебе нужно знать о...</t>
  </si>
  <si>
    <t>978-5-17-176719-8</t>
  </si>
  <si>
    <t>БезПаникиВсеЧтоНужноЗнать</t>
  </si>
  <si>
    <t>ASE000000000891017</t>
  </si>
  <si>
    <t>http://cdn.eksmo.ru/v2/ASE000000000891017/COVER/cover1.jpg</t>
  </si>
  <si>
    <t>БезПаникиВсеЧтоНужноЗнать Ишмаков Инвестиции: основы и возможности. Гайд будущего миллионера</t>
  </si>
  <si>
    <t>Рустем Ишмаков — предприниматель и практикующий частный инвестор с многолетним стажем, сторонник разумного инвестирования. Автор книги «Виктория и магия сложного процента».  
Своей главной миссией считает финансовое просвещение. Именно для этого Рустем создал популярный образовательный канал «FinanceGramm», где сложные финансовые концепты объясняет простым и доступным языком, а также открыто делится результатами своих вложений.
Искренне верит, что инвестиции — это не только круто, но и необходимо, ведь чем раньше подростки узнают, как заставить деньги работать на себя, тем больше возможностей откроется перед ними в будущем для создания крепкого финансового фундамента.
Ты наверняка круто разбираешься в гаджетах, мемах и трендах. Но что насчет самого мощного инструмента — денег? Эта книга — твой стартовый набор для финансовой независимости. Она поможет тебе стать создателем своего будущего. Ты увидишь, как работают настоящие финансовые инструменты: от биржи и акций до облигаций. Поймешь, почему копить — это только полдела и как заставить время работать на себя с помощью магии сложного процента.
Внутри тебя ждут работающие алгоритмы создания финансовой подушки, формирования портфеля ценных бумаг и многое-многое другое! 
Инвестиции — это не про скучные цифры. Это про твое будущее!</t>
  </si>
  <si>
    <t>Сто лет одиночества</t>
  </si>
  <si>
    <t>Гарсиа Маркес Г.</t>
  </si>
  <si>
    <t>978-5-17-119245-7</t>
  </si>
  <si>
    <t>ASE000000000846692</t>
  </si>
  <si>
    <t>http://cdn.eksmo.ru/v2/ASE000000000846692/COVER/cover1.jpg</t>
  </si>
  <si>
    <t>БиблКлассики Маркес Сто лет одиночества</t>
  </si>
  <si>
    <t>Габриэль Гарсиа Маркес – величайший писатель ХХ века, лауреат Нобелевской премии, автор всемирно известных романов «Сто лет одиночества», «Любовь во время чумы» и «Осень патриарха». 
Одна из величайших книг ХХ века. 
Странная, поэтичная, причудливая история города Макондо, затерянного где-то в джунглях, - от сотворения до упадка. 
История рода Буэндиа - семьи, в которой чудеса столь повседневны, что на них даже не обращают внимания. Клан Буэндиа порождает святых и грешников, революционеров, героев и предателей, лихих авантюристов - и женщин, слишком прекрасных для обычной жизни. В нем кипят необычайные страсти - и происходят невероятные события.
Однако эти невероятные события снова и снова становятся своеобразным "волшебным зеркалом", сквозь которое читателю является подлинная история Латинской Америки…</t>
  </si>
  <si>
    <t>Со всей дури!</t>
  </si>
  <si>
    <t>978-5-17-102067-5</t>
  </si>
  <si>
    <t>ASE000000000828610</t>
  </si>
  <si>
    <t>http://cdn.eksmo.ru/v2/ASE000000000828610/COVER/cover1.jpg</t>
  </si>
  <si>
    <t>Вильмонт(лучшее/м)Со всей дури</t>
  </si>
  <si>
    <t>После пережитой трагедии и горького разочарования Лада Гудилина начинает новую жизнь. И встречает новую любовь, внезапно счастливую, СО ВСЕЙ ДУРИ!
Но мало-помалу вокруг нее сгущается ненависть, словно расплата за счастье. Так что же победит: ненависть или любовь?</t>
  </si>
  <si>
    <t>Ловушки защиты и обвинения. Тактическое руководство по уголовному процессу</t>
  </si>
  <si>
    <t>Мельчаев А.А.</t>
  </si>
  <si>
    <t>Все об уголовных делах</t>
  </si>
  <si>
    <t>УГОЛОВНОЕ ПРАВО. КРИМИНОЛОГИЯ. КРИМИНАЛИСТИКА. УГОЛОВНЫЙ ПРОЦЕСС. ПРОКУРОРСКИЙ НАДЗОР.</t>
  </si>
  <si>
    <t>978-5-17-175688-8</t>
  </si>
  <si>
    <t>ВсеОбУголовныхДелах</t>
  </si>
  <si>
    <t>ASE000000000888665</t>
  </si>
  <si>
    <t>http://cdn.eksmo.ru/v2/ASE000000000888665/COVER/cover1.jpg</t>
  </si>
  <si>
    <t>ВсеОбУголовныхДелах(тв)Мельчаев Ловушки защиты и обвинения. Тактическое руководство по уголовному процессу</t>
  </si>
  <si>
    <t>Александр Мельчаев – практикующий адвокат с 20-летним юридическим стажем. Соавтор правового портала «Всё об уголовных делах», автор ряда статей и книг, которые написаны с учётом личной практики.
В книге подробно разбираются неочевидные тонкости работы адвоката, распространенные процессуальные уловки со стороны обвинения и опасности, которые возникают в работе адвоката. Изучение и применение рекомендаций автора помогут не только преодолеть или избежать таких уловок, но и чувствовать себя увереннее на всех стадиях процесса. Этому не учат на юрфаке, но об этом можно прочитать в данном издании. Без теории и долгих вступлений.
Книга полезна адвокатам, стремящимся повысить квалификацию и стать более эффективными в защите прав доверителей, студентам, интересующихся уголовным правом и процессом, а также тем, кто случайно оказался затронут уголовным делом.</t>
  </si>
  <si>
    <t>Энциклопедия садовой обрезки</t>
  </si>
  <si>
    <t>Дачник 2.0</t>
  </si>
  <si>
    <t>978-5-17-152732-7</t>
  </si>
  <si>
    <t>ASE000000000869068</t>
  </si>
  <si>
    <t>http://cdn.eksmo.ru/v2/ASE000000000869068/COVER/cover1.jpg</t>
  </si>
  <si>
    <t>Дачник 2.0 Окунева Энциклопедия садовой обрезки</t>
  </si>
  <si>
    <t>Как понять, что растение нуждается в обрезке? Как выбрать режущие инструменты и приспособления? С чего начать обрезку зимой и летом? Как правильно обрезать деревья, кустарники и травянистые растения, в чем разница? 
С книгой «Энциклопедия садовой обрезки» вы узнаете, как ухаживать за зелеными обитателями вашего участка так, чтобы они росли и радовали глаз круглый год! Руководство написано простым языком, удобно разделено на блоки и содержит подробные инструкции по обрезке для садоводов-любителей.</t>
  </si>
  <si>
    <t>Каждый заботливый садовод рано или поздно задумывается об обрезке кустов и деревьев. С помощью этой процедуры можно усилить рост и ветвление или заставить «строптивое» растение плодоносить. Можно придать ему необычный вид, а можно просто помочь растению проявить свои природные возможности. Не последнюю роль обрезка играет в профилактике заболеваний и борьбе с вредителями.
Однако обрезка – прием радикальный: что отрезано, назад не приставишь. А потому к ней важно подойти с ответственностью и четким пониманием того, для чего будет сделан каждый срез. В этой книге Ирина Окунева, автор множества пособий по садоводству, рассказывает о том, как помочь своим растениям, а не сгубить их инструментами.</t>
  </si>
  <si>
    <t>Ужасно катастрофический поход в зоопарк</t>
  </si>
  <si>
    <t>978-5-17-175841-7</t>
  </si>
  <si>
    <t>La Très Catastrophique Visite du Zoo</t>
  </si>
  <si>
    <t>ASE000000000890355</t>
  </si>
  <si>
    <t>http://cdn.eksmo.ru/v2/ASE000000000890355/COVER/cover1.jpg</t>
  </si>
  <si>
    <t>Диккер(best)!Ужасно катастрофический поход в зоопарк</t>
  </si>
  <si>
    <t>– Новый долгожданный роман знаменитого Жоэля Диккера, автора мировых бестселлеров «Правда о деле Гарри Квеберта», «Книга Балтиморов», «Дело Аляски Сандерс» и «Дикий зверь».
– «Ужасно катастрофический поход в зоопарк» – книга с увлекательным детективным сюжетом и тонким юмором. Диккер удивил всех, выпустив этот роман, ведь расследование в нем в тайне от родителей ведут дети. 
– Как и другие произведения автора, роман получил высокие оценки читателей и критиков. Только в первую неделю после публикации было продано 54 тысячи экземпляров книги. 
– Роман понравится всем поклонникам творчества Диккера, а также любителям хороших детективов любого возраста. 
– Жоэль Диккер – один из самых известных и успешных современных писателей. Его произведения переведены на 40 языков и продаются в 60 странах. Совокупный тираж его книг достиг уже почти 20 миллионов экземпляров.
– За свой самый знаменитый роман «Правда о деле Гарри Квеберта» писатель получил несколько литературных наград, в том числе Гран-при Французской академии и престижнейшую Гонкуровскую премию лицеистов.</t>
  </si>
  <si>
    <t>Катастрофа никогда не приходит одна. Ужасно катастрофическому походу школьников в зоопарк предшествовала целая серия катастроф, и первая из них — потоп в маленькой школе для особенных детей. Кто‑то залепил пластилином сливные отверстия в раковинах и открыл краны на все выходные. Школу закрывают, детей переводят в другую, соседнюю, но они не могут с этим смириться и тайно начинают собственное расследование. Они уверены, что потоп был устроен кем‑то из взрослых с преступной целью. Руководит расследованием девочка по имени Джозефина, она же и ведет рассказ: родители пригрозили оставить ее без сладкого, если она не выложит им всю правду. Однако события принимают неожиданный оборот и держат читателя в напряжении до последней страницы.
Знаменитый Жоэль Диккер, лауреат Гран-при Французской академии и Гонкуровской премии лицеистов, автор мировых бестселлеров “Правда о деле Гарри Квеберта”, “Исчезновение Стефани Мейлер”, “Дикий зверь”, неожиданно удивил публику, написав роман, где взрослые проблемы решают дети. Автор адресовал его “всем читателям от 7 до 120 лет”. В первую же неделю после выхода книги было продано 54 000 экземпляров.</t>
  </si>
  <si>
    <t>Защитник для чужой невесты</t>
  </si>
  <si>
    <t>Углицкая А., Орланд Л.</t>
  </si>
  <si>
    <t>Другие миры</t>
  </si>
  <si>
    <t>978-5-17-180904-1</t>
  </si>
  <si>
    <t>ДругиеМиры</t>
  </si>
  <si>
    <t>ASE000000000894467</t>
  </si>
  <si>
    <t>http://cdn.eksmo.ru/v2/ASE000000000894467/COVER/cover1.jpg</t>
  </si>
  <si>
    <t>ДругиеМиры Углицкая Защитник для чужой невесты</t>
  </si>
  <si>
    <t>– Волнующее ромэнтези о чувствах, которые рождаются там, где их быть не должно. 
– Между людьми и драконами снова вспыхивает война, и девушка, обещанная другому, оказывается под защитой опасного мага и его слуги-дракона. Вынужденное соседство превращается в испытание: ненависть постепенно уступает место притяжению, а за внешней враждой скрываются тайны и запретные чувства.
– В книге есть: неоднозначный герой, чужая невеста, слоуберн, троп «от ненависти до любви».
– Алина Углицкая — автор фэнтези о драконах, любовной и приключенческой фантастики, историй о попаданцах. Лилия Орланд — писательница, создающая эмоциональные любовные романы с элементами приключений и мистики.
– Серия: «Другие миры». Также в серии: Александра Власова «Ведьма Алика», Ирина Котова «Королевская кровь», Ирина Сон «Ненасыть».</t>
  </si>
  <si>
    <t>Между людьми и драконами вновь разгорелась война. А сильнейший маг королевства герцог Минрах надумал жениться на Хлое, дочери обедневшего дворянина. Он отправляет за ней своего раба — бескрылого дракона, чье сердце точит ненависть к людям. В течение долгого времени дракону и девушке придется оставаться вдвоем. Он единственный, кто будет спасать ее раз за разом. У него на это свои причины. Какие? Хлоя узнает, но только тогда, когда не захочет с ним расставаться...</t>
  </si>
  <si>
    <t>Прописи для будущих первоклашек. Рисуем по клеточкам</t>
  </si>
  <si>
    <t>Жукова О.С.</t>
  </si>
  <si>
    <t>365 дней до школы</t>
  </si>
  <si>
    <t>978-5-17-092997-9</t>
  </si>
  <si>
    <t>Тумановская Мария Петровна</t>
  </si>
  <si>
    <t>Жукова(365ДнейДоШколы)</t>
  </si>
  <si>
    <t>ASE000000000717952</t>
  </si>
  <si>
    <t>Астрель СПб. Малыш (Обучающая и развивающая литература)</t>
  </si>
  <si>
    <t>http://cdn.eksmo.ru/v2/ASE000000000717952/COVER/cover1.jpg</t>
  </si>
  <si>
    <t>Жукова(365ДнейДоШколы)Прописи для будущих первоклашек. Рисуем по клеточкам</t>
  </si>
  <si>
    <t>Серия книг «365 дней до школы» создана специально для будущих первоклашек. С помощью книг серии ребенок потренирует мышление и логику, память и внимание, мелкую моторику, то есть все те навыки, которые необходимы для успешного обучения. Рисование по клеточкам – отличный способ тренировки мелкой моторики и интересная игра, в процессе которой ребёнок овладеет навыками для формирования красивого и аккуратного почерка.</t>
  </si>
  <si>
    <t>Большой балет. История главного театра страны</t>
  </si>
  <si>
    <t>Верховский Г.С.</t>
  </si>
  <si>
    <t>Звезды века</t>
  </si>
  <si>
    <t>978-5-17-173869-3</t>
  </si>
  <si>
    <t>Чурсина Татьяна Владимировна</t>
  </si>
  <si>
    <t>ЗвездыВека</t>
  </si>
  <si>
    <t>ASE000000000888881</t>
  </si>
  <si>
    <t>http://cdn.eksmo.ru/v2/ASE000000000888881/COVER/cover1.jpg</t>
  </si>
  <si>
    <t>ЗвездыВека Верховский Большой балет. История главного театра страны</t>
  </si>
  <si>
    <t>Альбом подготовлен к 250-летию Большого театра.
В альбоме представлены ранее неопубликованные фотографии величайших артистов балета середины XX века. Легендарные Галина Уланова, Марина Семенова и Асаф Мессерер и уже взошедшая
на вершину славы, царившая над всем Майя Плисецкая, а также новое поколение — Екатерина Максимова и Владимир Васильев, Наталья Бессмертнова, Юрий Владимиров, Михаил Лавровский,
Марис Лиепа, Борис Акимов, Нина Сорокина и совсем юные артисты  —  Надежда Павлова, ВячеславГордеев, Нина Семизорова, Алла Михальченко, Людмила Семеняка, Нина Ананиашвили, Андрис
Лиепа. В книге Григорий Верховский рассказывает, как ему удалось побывать буквально в каждом уголке театра — в классах и на репетициях, в костюмерных и в гримерных выдающихся танцовщиков, и
даже на крыше со знаменитыми конями скульптора Петра Клодта, откуда открывается захватывающий вид на Театральную площадь и панораму Москвы до самых Кремлевских башен.
Также в альбоме представлены фотографии Екатерины Владимировой  —  знаменитые танцовщики века XXI  —  Светлана Захарова, Николай Цискаридзе, Денис Родькин, Мария Виноградова, 
Иван Васильев, Мария Александрова, Вячеслав Лопатин, Анна Никулина и многие-многие другие.</t>
  </si>
  <si>
    <t>978-5-17-178937-4</t>
  </si>
  <si>
    <t>ASE000000000892948</t>
  </si>
  <si>
    <t>http://cdn.eksmo.ru/v2/ASE000000000892948/COVER/cover1.jpg</t>
  </si>
  <si>
    <t>Кинг(книжная полка)Девочка, которая любила Тома Гордона</t>
  </si>
  <si>
    <t>— От автора романов «Зеленая миля», «Сияние» и «Оно».
— Стивен Кинг — один из самых популярных писателей современности. Он создал свыше семи десятков бестселлеров, которые переведены на 44 языка, изданы в 80 странах мира и разошлись по свету тиражом свыше 400 000 000 экземпляров. 
— Летом 2025 года права на экранизацию романа приобрела студия Lionsgate.
— Издание в коллекционном оформлении художника Андрея Фереза: суперобложка, фольгированный переплет, белая офсетная бумага.</t>
  </si>
  <si>
    <t>Нужные вещи</t>
  </si>
  <si>
    <t>978-5-17-180316-2</t>
  </si>
  <si>
    <t>Needful Things</t>
  </si>
  <si>
    <t>ASE000000000894088</t>
  </si>
  <si>
    <t>http://cdn.eksmo.ru/v2/ASE000000000894088/COVER/cover1.jpg</t>
  </si>
  <si>
    <t>Кинг(книжная полка)Нужные вещи</t>
  </si>
  <si>
    <t>— От автора романов «Сияние»» и «Зеленая миля».
— Стивен Кинг — один из самых популярных писателей современности. Он создал свыше семи десятков бестселлеров, которые переведены на 44 языка, изданы в 80 странах мира и разошлись по свету тиражом свыше 400 000 000 экземпляров. 
— Номинант на премию Брэма Стокера.
— «Нужные вещи» — роман, в котором триллер и драма переплетаются с сатирой и панорамой жизни в маленьком американском городке. 
— Издание в коллекционном оформлении художника Андрея Фереза — суперобложка, ленточка ляссе и белая офсетная бумага.</t>
  </si>
  <si>
    <t>Человеческая душа темна и с легкостью обращается ко Злу…
Об этом хорошо известно демону, прибывшему в маленький американский городок и открывшему там магазинчик «Нужные вещи». Он готов предложить покупателям именно то, о чем они мечтают… в обмен на маленькую услугу. Он всего-то и просит — невинно подшутить над соседом или приятелем.
Но достаточно сделать первый шаг по дороге в Ад — и происходящее уже не остановить. Зло воцаряется в городке. Рано или поздно Зло обратится в кровавый, смертоносный хаос…</t>
  </si>
  <si>
    <t>978-5-17-109273-3</t>
  </si>
  <si>
    <t>ASE000000000837314</t>
  </si>
  <si>
    <t>http://cdn.eksmo.ru/v2/ASE000000000837314/COVER/cover1.jpg</t>
  </si>
  <si>
    <t>Кинг(нов/м)Возрождение</t>
  </si>
  <si>
    <t>«Испуганные люди живут в своем собственном аду. Можно
сказать, они создают его сами» — такова, пожалуй, основная мысль
«Возрождения».
Поразительная история рок-музыканта Джейми Мортона и его
то ли спасителя и друга, то ли «злого гения» Чарлза Джейкобса —
священника, порвавшего с церковью и открывшего секрет «тайно-
го электричества», исцеляющего и одновременно разрушающего
людей.
Еще один роман Мастера о загадочном и сверхъестественном?
Попытка приоткрыть дверь в мир «за гранью бытия»? Или будора-
жащая душу притча о жизни и смерти в лучших традициях Эдгара
По и Рэя Брэдбери? Каждый читатель даст свой ответ на эти во-
просы…</t>
  </si>
  <si>
    <t>Крууга</t>
  </si>
  <si>
    <t>Лужбина А.А.</t>
  </si>
  <si>
    <t>Классное чтение</t>
  </si>
  <si>
    <t>978-5-17-182338-2</t>
  </si>
  <si>
    <t>КлассноеЧтение</t>
  </si>
  <si>
    <t>ASE000000000889842</t>
  </si>
  <si>
    <t>http://cdn.eksmo.ru/v2/ASE000000000889842/COVER/cover1.jpg</t>
  </si>
  <si>
    <t>КлассноеЧтение Лужбина Крууга</t>
  </si>
  <si>
    <t>– Новинка. Атмосферная драма о возвращении героини в сердце Карелии, где время течет медленнее, чем в других местах, а граница между прошлым, настоящим и будущим размывается.
– Пронзительный роман-притча о столкновении старого и нового, о тех, кто остался, когда другие уехали.
– Для ценителей современной социальной прозы о российской глубинке — с этнографическими мотивами и легким мистическим оттенком.
– Книга вошла в длинный список премии «Лицей». 
– Серия «Классное чтение». Читайте также: «Саспыга» Карины Шаинян, «Юркие люди» Анны Лужбиной.</t>
  </si>
  <si>
    <t>Анна Лужбина — прозаик, финалистка премии «Лицей» (2023), автор сборника «Юркие люди». Публиковалась в журналах «Дружба народов», «Знамя», «Новый мир», «Этажи». «Крууга» — ее первый роман.
Ярик живет вместе с мамой в карельской деревне. Здесь плакальщицы причитают на свадьбах, сказительницы плетут сказки, а в птицах путешествуют души.
Все меняется, когда в деревню приезжает семья Красновых, и Ярик оказывается в эпицентре борьбы между старым и новым, живым и мертвым, хорошим и злым. Его ведут за собой три женщины — прошлое, настоящее, будущее, и только танец может все соединить.
«Что такое "Крууга"? Танец случайных, танец потерянных, бегущих от одиночества, и оказавшихся в нем. 
Выйти из круга, или?.. "Крууга" продолжается. Будем искать, будем ждать, будем надеяться. Будем танцевать». 
(Саша Николаенко)</t>
  </si>
  <si>
    <t>Подставная фигура</t>
  </si>
  <si>
    <t>Корецкий Д.А.</t>
  </si>
  <si>
    <t>Шпионы и все остальные. Данил Корецкий</t>
  </si>
  <si>
    <t>978-5-17-180584-5</t>
  </si>
  <si>
    <t>Корецкий(best)</t>
  </si>
  <si>
    <t>ASE000000000894134</t>
  </si>
  <si>
    <t>http://cdn.eksmo.ru/v2/ASE000000000894134/COVER/cover1.jpg</t>
  </si>
  <si>
    <t>Корецкий(best)Подставная фигура</t>
  </si>
  <si>
    <t>– Вторая часть трилогии бестселлеров, продолжение романа «Оперативный псевдоним». Новое оформление.
– Данил Корецкий — один из самых известных российских авторов детективов и криминальных триллеров, ученый-криминалист и создатель культовой серии «Антикиллер».
– Тираж его книг превысил 20 миллионов экземпляров, а экранизации по мотивам романов, включая фильм Егора Кончаловского «Антикиллер» с Гошей Куценко, стали хитами российского кинопроката.
– Серия «Шпионы и все остальные. Данил Корецкий». Читайте в серии: «Оперативный псевдоним», «Антикиллер», «Лабутены для Золушки».</t>
  </si>
  <si>
    <t>Мелкий рэкетир Савик случайно становится обладателем секретного оружия для тайных убийств и, используя его, делает головокружительную карьеру суперкиллера. Майор спецслужбы Фокин, убедившись в неэффективности законных методов борьбы с преступностью, пускает в ход вещественное доказательство ~- африканское «кольцо отсроченной смерти», уничтожая с его помощью уголовных и политических бандитов. В центре событий знакомый читателям по роману «Оперативный псевдоним» Макс Карданов, который используется спецслужбами как подставная фигура, но неожиданно начинает самостоятельную игру, перехитрив в конечном счете своих хозяев. Он успешно выполняет особые задания, противостоит бандитам, ищет бриллианты на огромную сумму и пытается выяснить тайну своего настоящего имени.</t>
  </si>
  <si>
    <t>2 брата: Валентин Катаев и Евгений Петров на корабле советской истории</t>
  </si>
  <si>
    <t>Беляков С.С.</t>
  </si>
  <si>
    <t>Литературные биографии</t>
  </si>
  <si>
    <t>978-5-17-176323-7</t>
  </si>
  <si>
    <t>Портнов Алексей Сергеевич</t>
  </si>
  <si>
    <t>ЛитБиографии</t>
  </si>
  <si>
    <t>ASE000000000890836</t>
  </si>
  <si>
    <t>http://cdn.eksmo.ru/v2/ASE000000000890836/COVER/cover1.jpg</t>
  </si>
  <si>
    <t>ЛитБиографии Беляков 2 брата: Валентин Катаев и Евгений Петров на корабле советской истории(БОЛЬШАЯ КНИГА)</t>
  </si>
  <si>
    <t>– Двойной портрет великих советских братьев-писателей — Валентина Катаева и Евгения Петрова, их карьер и личной жизни в реалиях советского государства.
– Историко-литературное исследование, раскрывающее неизвестные страницы биографии братьев и развенчивающее популярные мифы о них. Дружба Петрова и Ильфа, поездка Валентина Катаева в Америку и многое другое.
– Сергей Беляков — кандидат исторических наук, автор книг «Гумилёв сын Гумилёва», «Тень Мазепы», «Быль о Блоке», лауреат премии «Большая книга».
– Серия «Литературные биографии». В серии также вышли: Наталья Громова «Шкловские: Семейные хроники», Александр Ливергант «Даниель Дефо: факт или вымысел», Павел Басинский «Горький: Страсти по Максиму».</t>
  </si>
  <si>
    <t>Сергей Беляков — историк и писатель, лауреат премии «Большая книга», финалист премий «Ясная Поляна», «Национальный бестселлер», автор книг «Гумилев сын Гумилева», «Тень Мазепы», «Весна народов», «Парижские мальчики в сталинской Москве». 
Перед вами не обычная, а двойная биография писателей, братьев — Евгения Петрова и Валентина Катаева. А еще это книга об их друзьях — Илье Ильфе и Юрии Олеше, об их приятеле Михаиле Булгакове. О могущественных покровителях Ильфа и Петрова: гении большевистской пропаганды Михаиле Кольцове, страшном Льве Мехлисе и заместителе Молотова Соломоне Лозовском. О мире советской истории, в котором нужно было выжить и преуспеть.
Жизнь Петрова окружена мифами. Кем же был на самом деле этот загадочный человек? В 20 лет Евгений — лучший сотрудник одесского угрозыска, создатель агентурной сети. В 25 лет становится автором супербестселлера. В 33 года вместе с Ильфом едет по заданию Сталина и Мехлиса в Америку. В 1940-м руководит крупнейшим советским журналом. Блистательная карьера, и очень странная. Тайной окружена и его гибель. 
Валентина Катаева считают циником и конформистом, совершенно лояльным большевистской власти. Но в советской литературе не найти столь же последовательного сторонника «чистого искусства». Он демонстрировал верность власти, но до самой смерти Сталина вел себя так, чтобы его даже в партию не приняли. Катаев — одинокий парус в родном ему Черном море. 
В книге использованы материалы архивов,
включая источники, которые прежде 
не были известны биографам писателей</t>
  </si>
  <si>
    <t>Рыцари Сорока Островов</t>
  </si>
  <si>
    <t>Книги Сергея Лукьяненко</t>
  </si>
  <si>
    <t>978-5-17-122721-0</t>
  </si>
  <si>
    <t>Лукьяненко(лучшее)</t>
  </si>
  <si>
    <t>ASE000000000851189</t>
  </si>
  <si>
    <t>http://cdn.eksmo.ru/v2/ASE000000000851189/COVER/cover1.jpg</t>
  </si>
  <si>
    <t>Лукьяненко(лучшее)Рыцари Сорока Островов</t>
  </si>
  <si>
    <t>Земные дети, которых загадочным образом
перебросили в другую реальность,
попадают в мир Сорока Островов. Здесь
бушуют штормы и бродят призраки,
существуют странные ритуалы и жизнь
течет по правилам, напоминающим детскую
игру в войну. Казалось бы — мечта каждого
подростка! Но эта война продолжается изо
дня в день и умирают в этих битвах на
картонных мечах по-настоящему...</t>
  </si>
  <si>
    <t>Мартин Иден</t>
  </si>
  <si>
    <t>978-5-17-112380-2</t>
  </si>
  <si>
    <t>Martin Eden</t>
  </si>
  <si>
    <t>ASE000000000840550</t>
  </si>
  <si>
    <t>http://cdn.eksmo.ru/v2/ASE000000000840550/COVER/cover1.jpg</t>
  </si>
  <si>
    <t>ЛучшМирКлассика Лондон Мартин Иден</t>
  </si>
  <si>
    <t>"Мартин Иден" — самый известный роман Джека Лондона, впервые напечатанный в 1908-1909 гг.
Во многом автобиографическая книга о человеке, который "сделал себя сам", выбравшись из самых низов, добился признания. Любовь к девушке из высшего общества побуждает героя заняться самообразованием. Он становится писателем, но все издательства отказывают ему в публикации.
И как это часто бывает в жизни, пройдя сквозь лишения и унижения, получив отказ от любимой девушки, он наконец становится знаменитым. Но ни слава, ни деньги, ни успех, ни даже возвращение его возлюбленной не могут уберечь Мартина от разочарования в этой насквозь фальшивой жизни.</t>
  </si>
  <si>
    <t>Когда зацветает сирень</t>
  </si>
  <si>
    <t>Черничная А.</t>
  </si>
  <si>
    <t>Любовь хулигана</t>
  </si>
  <si>
    <t>978-5-17-168994-0</t>
  </si>
  <si>
    <t>Здесь живет любовь</t>
  </si>
  <si>
    <t>ASE000000000885432</t>
  </si>
  <si>
    <t>http://cdn.eksmo.ru/v2/ASE000000000885432/COVER/cover1.jpg</t>
  </si>
  <si>
    <t>ЛюбовьХулигана Черничная Когда зацветает сирень</t>
  </si>
  <si>
    <t>– Молодежный любовный роман о студентах.
– Неожиданные сюжетные повороты с бьющими через край эмоциями.
– История о недоверии и одиночестве в толпе, отношениях с родителями и друзьями, об истинной дружбе и любви.
– Для фанатов сентиментальной прозы Анны Джейн и Ники Сью.</t>
  </si>
  <si>
    <t>Он обаятельный и привлекательный наглец с золотой кредиткой в кармане. По Марку Громову выплакан целый океан девичьих слез нашего университета. Я и Он — параллельные прямые, которые никогда не должны были пересечься. Но мы пересечемся трижды. Первый раз Марк просто решит похитить меня средь бела дня. Второй раз — той самой ночью, навсегда разбившей мне сердце. А третий — когда его и моя жизни станут двумя полосками теста на беременность.</t>
  </si>
  <si>
    <t>Возвращение повесы</t>
  </si>
  <si>
    <t>Беверли Д.</t>
  </si>
  <si>
    <t>Шарм(мини)</t>
  </si>
  <si>
    <t>978-5-17-180612-5</t>
  </si>
  <si>
    <t>МШ.</t>
  </si>
  <si>
    <t>ASE000000000894154</t>
  </si>
  <si>
    <t>http://cdn.eksmo.ru/v2/ASE000000000894154/COVER/cover1.jpg</t>
  </si>
  <si>
    <t>МШ.Беверли.Возвращение повесы</t>
  </si>
  <si>
    <t>После долгих лет жизни в далекой Канаде Саймон Сент-Брайд, человек с поистине обостренным чувством справедливости, уже готов вернуться домой в Англию... но его планы рушатся… Он впутывается в скверную историю с дуэлью за честь Джейн Оттерберн, в результате которой репутация девушки оказывается настолько скомпрометирована, что Саймону остается лишь одно — немедленно и скоропалительно на ней жениться.
Брак оказывается на удивление счастливым, молодожены с каждым днем все сильнее влюбляются друг в друга. И лишь одно не дает Саймону покоя: почему его обожаемая супруга так упорно отказывается говорить о своем прошлом? Чего она боится?..</t>
  </si>
  <si>
    <t>ОГЭ-2026. Физика. 30 тренировочных вариантов экзаменационных работ для подготовки к основному государственному экзамену</t>
  </si>
  <si>
    <t>Васильева И.В., Долгая Т.И., Федотова А.А.</t>
  </si>
  <si>
    <t>ФИПИ-школьникам</t>
  </si>
  <si>
    <t>ЛИТЕРАТУРА ДЛЯ СТАРШЕКЛАССНИКОВ И АБИТУРИЕНТОВ (10-11 КЛ)</t>
  </si>
  <si>
    <t>ЕСТЕСТВЕННОНАУЧНЫЕ ПРЕДМЕТЫ (10-11 КЛ)</t>
  </si>
  <si>
    <t>978-5-17-176314-5</t>
  </si>
  <si>
    <t>Литвинова Марина Михайловна</t>
  </si>
  <si>
    <t>ФИПИ(школьникам)</t>
  </si>
  <si>
    <t>ASE000000000890827</t>
  </si>
  <si>
    <t>http://cdn.eksmo.ru/v2/ASE000000000890827/COVER/cover1.jpg</t>
  </si>
  <si>
    <t>ОГЭ-26!ФИПИ(школьникам)Физика. 30 тренировочных вариантов экзаменационных работ для подготовки</t>
  </si>
  <si>
    <t>Пособие предназначено для отработки обучающимися умений и навков выполнения типовых экзаменационных заданий при подготовке к ЕГЭ по физике и может использоваться на уроках и во внеурочной деятельности. Задания разного уровня сложности предоставляют возможность систематизировать и углубить полученные за время обучения знания и объективно оценить качество освоения образовательной программы по предмету.
Включает: 
40 тренировочных вариантов экзаменационных работ, соответствующих демоверсии ЕГЭ  2026 года;
ответы к заданиям и критерии их оценивания</t>
  </si>
  <si>
    <t>Фантастичнее вымысла</t>
  </si>
  <si>
    <t>От битника до Паланика</t>
  </si>
  <si>
    <t>978-5-17-181224-9</t>
  </si>
  <si>
    <t>ОтБитникаДоПаланика</t>
  </si>
  <si>
    <t>STRANGER THAN FICTION</t>
  </si>
  <si>
    <t>ASE000000000894785</t>
  </si>
  <si>
    <t>http://cdn.eksmo.ru/v2/ASE000000000894785/COVER/cover1.jpg</t>
  </si>
  <si>
    <t>ОтБитникаДоПаланика Паланик Фантастичнее вымысла</t>
  </si>
  <si>
    <t>— От автора романа «Бойцовский клуб».
— Чак Паланик — один из главных контркультурных писателей современности, автор книг «Удушье», «Уцелевший» и «Рождение звука».
— Совокупный тираж книг Чака Паланика превышает 4 000 000 экземпляров.
— Сборник статей, эссе и интервью о различных уникальных личностях.</t>
  </si>
  <si>
    <t>Жизнь – увлекательнее самого изощренного вымысла…
Жизнь – страшнее самого потрясающего романа ужасов…
Добро пожаловать в реальный мир!
В мир легендарной культуры «Поколения Икс».
В мир интеллектуалов, актеров, писателей, рок-музыкантов…
В мир уютного ада хосписов, блеска и нищеты бодибилдеров и маленькьих трагедий «больших парней» – рестлеров.
В мир, многогранность которого превосходит самые смелые ожидания!</t>
  </si>
  <si>
    <t>Грех</t>
  </si>
  <si>
    <t>Аддерли К.</t>
  </si>
  <si>
    <t>Оттенки чувств</t>
  </si>
  <si>
    <t>978-5-17-164495-6</t>
  </si>
  <si>
    <t>ОттенкиЧувств</t>
  </si>
  <si>
    <t>ASE000000000881651</t>
  </si>
  <si>
    <t>http://cdn.eksmo.ru/v2/ASE000000000881651/COVER/cover1.jpg</t>
  </si>
  <si>
    <t>ОттенкиЧувств Аддерли Грех</t>
  </si>
  <si>
    <t>– Новинка от автора популярных романов «Дьявольская любовь» и «Дьявольское воскрешение».
– Роман, насыщенный сложными любовными испытаниями, страстными сценами и  эмоциональными качелями.
– Захватывающий динамичный сюжет с неожиданными поворотами.
– Для любителей темной романтики и романов Лии Аструм, Рины Кент, Хлои Уолш, Л. Дж. Шэн.</t>
  </si>
  <si>
    <t>Что может быть прекрасней переезда, о котором ты грезила долгие годы? Город мечты, под боком любимый парень, новые знакомства, впечатления. И предсказание от малознакомой девушки: «Совсем скоро ты встретишь своего дьявола». Стоит ли ей верить? 
Лучше остаться с ангелом или попробовать растопить закрытое сердце дьявола? Следует не забывать - у каждого дьявола есть тайны, в которые он точно не захочет тебя посвящать. Все мы не без греха.. Особенно Асм Сатклифф</t>
  </si>
  <si>
    <t>Изящная месть</t>
  </si>
  <si>
    <t>Джеймс Э.</t>
  </si>
  <si>
    <t>Очарование</t>
  </si>
  <si>
    <t>978-5-17-172061-2</t>
  </si>
  <si>
    <t>Очар.</t>
  </si>
  <si>
    <t>Your Wicked Ways</t>
  </si>
  <si>
    <t>ASE000000000887637</t>
  </si>
  <si>
    <t>http://cdn.eksmo.ru/v2/ASE000000000887637/COVER/cover1.jpg</t>
  </si>
  <si>
    <t>Очар.Джеймс Изящная месть</t>
  </si>
  <si>
    <t>Хелен, графиня Годуин, уставшая от постоянных измен супруга, решается ему отомстить. В смелом наряде, блистая и нарочно привлекая взгляды, она является на бал с одной целью — покорить самого неустрашимого сердцееда. 
Но судьба решила распорядиться иначе: выбранным ею объектом обольщения оказался ее собственный муж. Страсть, неукротимая и горячая, вспыхнула в нем к той женщине, которую он давно перестал ценить. Власть и законные права ничего не решают — теперь ему придется заново добиваться расположения, завоевывая ее любовь, которую он когда-то потерял.</t>
  </si>
  <si>
    <t>КОМОНС. Игра по чужим правилам</t>
  </si>
  <si>
    <t>Батыршин Б.Б.</t>
  </si>
  <si>
    <t>978-5-17-156869-6</t>
  </si>
  <si>
    <t>ASE000000000873441</t>
  </si>
  <si>
    <t>http://cdn.eksmo.ru/v2/ASE000000000873441/COVER/cover1.jpg</t>
  </si>
  <si>
    <t>Попаданец Батыршин КОМОНС. Игра по чужим правилам(ИДЛенинград)</t>
  </si>
  <si>
    <t>– Вторая книга цикла «КОМОНС». Захватывающая научно-фантастическая история с элементами попаданчества и космического боевика.
– Главный герой — юноша, которому едва исполнилось восемнадцать, но на его плечах — судьба всего человечества. Его сознание связано с самим собой из будущего — мудрым и опытным alter ego, появившимся, чтобы помочь предотвратить катастрофу галактического масштаба. 
– Борис Батыршин — российский писатель-фантаст, звукорежиссер и телевиденный редактор, член Союза писателей России. Публикуется с 2014 года, известен циклами о попаданцах и научно-фантастическими эпопеями.
– Серия «Попаданец». Также читайте: Владимир Зещинский «Наяль Давье», Матвей Курилкин «Сын лекаря», Владимир Поселягин «Крыс».</t>
  </si>
  <si>
    <t>Когда ты едва перешагнул порог совершеннолетия, а впере-
ди маячит спасение человечества от катастрофы, перед которой
бледнеют все войны, все эпидемии, все природные и техноген-
ные бедствия, когда-либо сотрясавшие нашу маленькую плане-
ту, — это та ещё задачка. И то, что решать её предстоит в сотруд-
ничестве со своим же собственным многоопытным, умудрённым
годами сознанием, явившимся прямиком из будущего, не такое
уж большое преимущество. Ведь в противниках у тебя агрессив-
ная инопланетная цивилизация, давным-давно освоившая и межзвёздные
путешествия, и технологии переноса разума в захвачен-
ные тела.
И всё же не стоит опускать руки. Надо многое разузнать,
многое найти, и главное — обзавестись союзниками, подчас со-
вершенно неожиданными...</t>
  </si>
  <si>
    <t>Тайны биологии</t>
  </si>
  <si>
    <t>Лескова Н.Л.</t>
  </si>
  <si>
    <t>978-5-17-165351-4</t>
  </si>
  <si>
    <t>ASE000000000882527</t>
  </si>
  <si>
    <t>http://cdn.eksmo.ru/v2/ASE000000000882527/COVER/cover1.jpg</t>
  </si>
  <si>
    <t>ПростаяНаукаДляДетей Лескова Тайны биологии</t>
  </si>
  <si>
    <t>Книга известной российской журналистки Натальи Лесковой посвящена интереснейшим темам современности:
бессмертию и происхождению жизни на Земле. А поговорила она об этом с теми учеными, которые непосредственно
занимаются этими проблемами. В общем, скучно не будет и поразить знанием последних научных данных учителя
биологии или астрономии в школе вы точно сможете.
Для среднего и старшего школьного возраста.</t>
  </si>
  <si>
    <t>Ложь, которую мы произносим</t>
  </si>
  <si>
    <t>Корри Д.</t>
  </si>
  <si>
    <t>Психологический триллер (м)</t>
  </si>
  <si>
    <t>978-5-17-181249-2</t>
  </si>
  <si>
    <t>Дробкова Марина Владимировна</t>
  </si>
  <si>
    <t>ПсихТриллер(м)</t>
  </si>
  <si>
    <t>THE LIES WE TELL</t>
  </si>
  <si>
    <t>ASE000000000894808</t>
  </si>
  <si>
    <t>http://cdn.eksmo.ru/v2/ASE000000000894808/COVER/cover1.jpg</t>
  </si>
  <si>
    <t>ПсихТриллер(м)Корри Ложь, которую мы произносим</t>
  </si>
  <si>
    <t>Даже хорошие родители не знают своих детей и понятия, в сущности, не имеют, на что те способны. Сара и Том искренне любят сына-подростка Фредди и хотят быть для него лучшими отцом и матерью. Но однажды мальчик сообщает им, что совершил нечто ужасное, и умоляет не ставить в известность полицию.
Очень скоро Саре и Тому предстоит узнать, как далеко они готовы зайти ради единственного ребенка. Одна ложь сменяет другую, тайн становится все больше и больше. Саре представляется возможность спасти Фредди, но какой ценой?</t>
  </si>
  <si>
    <t>Александр II</t>
  </si>
  <si>
    <t>Радзинский Э.С</t>
  </si>
  <si>
    <t>Бестселлеры Эдварда Радзинского</t>
  </si>
  <si>
    <t>978-5-17-155286-2</t>
  </si>
  <si>
    <t>РадзинскогоБестселлеры</t>
  </si>
  <si>
    <t>ASE000000000871833</t>
  </si>
  <si>
    <t>http://cdn.eksmo.ru/v2/ASE000000000871833/COVER/cover1.jpg</t>
  </si>
  <si>
    <t>РадзинскийБестселлеры Александр II</t>
  </si>
  <si>
    <t>Эдвард Радзинский – писатель, драматург, историк, сценарист, а также создатель телевизионных передач и документальных фильмов. Его книги о Николае II, Распутине, Александре II и Сталине вышли в крупнейших мировых издательствах, переведены на 40 языков и стали бестселлерами по всему миру. 
Книга "Александр II" приподнимает занавес над известными тайнами. Внятные характеры, живые — без пиетета и придыхания — герои, великая любовь, мучительная ревность… Блестящие афоризмы, кристалл мысли, сверкающий сквозь детективную интригу, и какое-то удивительное сочетание масштаба с подробнейшей деталировкой. В книге Эдварда Радзинского - смелые авторские версии, оригинальные трактовки исторических событий. 
Для кого книга:
•   Для тех, кто любит историю;
•   Для тех, кто хочет найти истину;
•   Для тех, кого увлекают загадки.
Официальный  канал Эдварда Радзинского на youtube: https://www.youtube.com/channel/UCWu_slXwsc0IH9fFiOrbrJg</t>
  </si>
  <si>
    <t>Вязание крючком: шаг за шагом</t>
  </si>
  <si>
    <t>Михайлова Т.В.</t>
  </si>
  <si>
    <t>Рукоделие: от А до Я</t>
  </si>
  <si>
    <t>978-5-17-095024-9</t>
  </si>
  <si>
    <t>Емельяненко Наталья Владимировна</t>
  </si>
  <si>
    <t>Рукоделие(от А до Я)</t>
  </si>
  <si>
    <t>ASE000000000720790</t>
  </si>
  <si>
    <t>http://cdn.eksmo.ru/v2/ASE000000000720790/COVER/cover1.jpg</t>
  </si>
  <si>
    <t>Рукоделие(от А до Я)Вязание крючком: шаг за шагом</t>
  </si>
  <si>
    <t>Как научиться вязать крючком быстро и правильно? Как подобрать крючок нужного размера? Как не запутаться в схемах и описаниях готовых моделей? Книга Татьяны Михайловой раскроет вам все секреты вязания крючком. Шаг за шагом вы научитесь вязать столбики и снопики, розочки и пико, круглые, квадратные и овальные мотивы, освоите многоцветное вязание и украшение изделий бисером, а условные обозначения петель будут для вас не сложнее азбуки.</t>
  </si>
  <si>
    <t>Вещи, связанные крючком, выходят замечательно легкими, ажурными, воздушными! Попробуйте создать вязанный шедевр своими руками! Автор книги, Татьяна Михайлова, раскроет вам все секреты вязания и поможет овладеть крючком в совершенстве. Шаг за шагом вы научитесь вязать столбики и снопики, розочки и пико, круглые, квадратные и овальные мотивы, освоите многоцветное вязание и украшение изделий бисером. А благодаря списку условных обозначений петель вы с легкостью будете «читать» любые схемы и описания вязаных моделей. От первых петелек до овладения мастерством пройдет совсем немного времени. Научившись вязать крючком, вы поймете, как, потратив совсем немного усилий, создать уют в доме и разнообразить свой гардероб.</t>
  </si>
  <si>
    <t>Искусство обрезки деревьев и кустарников для создания здорового и урожайного сада</t>
  </si>
  <si>
    <t>Советы опытного дачника</t>
  </si>
  <si>
    <t>978-5-17-164584-7</t>
  </si>
  <si>
    <t>СоветыОпытногоДачника</t>
  </si>
  <si>
    <t>ASE000000000881741</t>
  </si>
  <si>
    <t>http://cdn.eksmo.ru/v2/ASE000000000881741/COVER/cover1.jpg</t>
  </si>
  <si>
    <t>СоветыОпытногоДачника Окунева Искусство обрезки деревьев и кустарников для создания здорового и урожайного сада</t>
  </si>
  <si>
    <t>Яблоки и змеи</t>
  </si>
  <si>
    <t>Ныркова М.В.</t>
  </si>
  <si>
    <t>Современницы</t>
  </si>
  <si>
    <t>978-5-17-178197-2</t>
  </si>
  <si>
    <t>ASE000000000888784</t>
  </si>
  <si>
    <t>http://cdn.eksmo.ru/v2/ASE000000000888784/COVER/cover1.jpg</t>
  </si>
  <si>
    <t>Современницы Ныркова Яблоки и змеи</t>
  </si>
  <si>
    <t>– Новый сборник рассказов о женщинах от автора автофикшн-романа «Залив Терпения».
– Тщательное и чуткое исследование того, как через знакомые жизненные траектории — взросление, поиск смысла и опоры, борьба с мизогинией, сепарация, материнство — формируется многообразная женская идентичность.
– Мария Ныркова — писательница, номинантка «Премии Художественного театра», резидентка Дома творчества Переделкино.</t>
  </si>
  <si>
    <t>Мария Ныркова — писательница, выпускница филфака МГУ, резидентка Дома творчества Переделкино. Ее автофикшн-роман «Залив Терпения» (2023) был тепло встречен читателями и критиками («яркий дебют»), вошел в длинный список премии «Ясная Поляна» в категории «Молодость». 
«Яблоки и змеи» — сборник женских портретов, где в событиях повседневной жизни героини ищут ответы на вопросы, как им жить и на что опираться в современном мире. В эссе, очерках и рассказах автор исследует, как социум, традиции и эпоха формируют женщин, осмысляет мизогинию и дружбу, свободу и несвободу, взросление и сепарацию, отношения матери и дочери…
«Ангелок молчал и держался. Ангелку налили чего-то в стакан, то было щипкое пузырчатое, и ангелок молча выпил и попросил еще. Завизжали восторженно, а Сивилла молча смотрела. Поили ангелка, и тот веселел, и тело его освобождалось, и голос прорезался, больно и резко гуляя по связкам, и ангелок сказал вдруг правду, что ничего не понял и что глупость какая-то — не замечать зла, и быть злом, и не говорить о зле».</t>
  </si>
  <si>
    <t>Две жизни. Часть IV</t>
  </si>
  <si>
    <t>978-5-17-159806-8</t>
  </si>
  <si>
    <t>ASE000000000876380</t>
  </si>
  <si>
    <t>http://cdn.eksmo.ru/v2/ASE000000000876380/COVER/cover1.jpg</t>
  </si>
  <si>
    <t>ТайныЗнания(м)Антарова Две жизни. Часть IV</t>
  </si>
  <si>
    <t>«Две жизни» — мистический роман о великих душах, Учителях человечества, который перекликается с идеями Учения Живой Этики Николая и Елены Рерих. Главное оккультное произведение литературы XX века, калейдоскоп из идей восточных мудрецов, Льва Толстого, Елены Блаватской, торжество любви, красоты и вечной мудрости!
В четвертой, последней части произведения перед нами открываются миры Тайных Братств, где герои приобщаются к сокровенным знаниям, доступным лишь избранным. И теперь их главная задача — принести эти знания людям, направив их на путь самосовершенствования.</t>
  </si>
  <si>
    <t>У меня лапки. Карты Таро урчащих котиков с добрыми предсказаниями</t>
  </si>
  <si>
    <t>Таро Премиум</t>
  </si>
  <si>
    <t>978-5-17-176252-0</t>
  </si>
  <si>
    <t>120х80</t>
  </si>
  <si>
    <t>ТароПремиум</t>
  </si>
  <si>
    <t>ASE000000000890566</t>
  </si>
  <si>
    <t>http://cdn.eksmo.ru/v2/ASE000000000890566/COVER/cover1.jpg</t>
  </si>
  <si>
    <t>ТароПремиум(подар/коробка)У меня лапки. Карты Таро урчащих котиков с добрыми предсказаниями</t>
  </si>
  <si>
    <t>Колода включает в себя 78 уютных карт, где каждый Аркан говорит с вами на языке кошек. Никаких пугающих пророчеств — только деликатные подсказки и ответы на вопросы, которые в виде карт протягивают вам пушистые лапки.
Колода сочетает в себе символику Уэйта и истории из жизни котиков. Классические Арканы раскрывают свои значения с новой стороны и заставляют не только умилиться от увиденного на карте, но и задуматься. Почему в состоянии Повешенного нельзя паниковать? Когда энергия Силы становится чрезмерной? Как мы сами разбиваем свое сердце в Тройке Мечей? 
Масти Младших Арканов превратились в кошачьи приключения: весенние Жезлы — в охоту за солнечными зайчиками, летние Чаши — в нежные мурчания под Луной, осенние Пентакли — в «урожай» из цветочных горшков, а зимние Мечи — в уютные посиделки у камина. 
Достаньте карту, и пушистый оракул подскажет ответ. А если ваш кот решит поучаствовать в гадании, считайте это самым точным предсказанием!</t>
  </si>
  <si>
    <t>Мое темное желание. Специальное издание</t>
  </si>
  <si>
    <t>Хантингтон П., Шэн Л.</t>
  </si>
  <si>
    <t>978-5-17-170194-9</t>
  </si>
  <si>
    <t>My Dark Desire</t>
  </si>
  <si>
    <t>ASE000000000886146</t>
  </si>
  <si>
    <t>http://cdn.eksmo.ru/v2/ASE000000000886146/COVER/cover1.jpg</t>
  </si>
  <si>
    <t>Шэн.Хантингтон(best/цветной обрез)Мое темное желание. Специальное издание</t>
  </si>
  <si>
    <t>– Горячий роман в серии «Дарк принц роуд» и вселенной бестселлера «Мой темный Ромео».
– Потрясающее коллекционное издание! Двусторонняя суперобложка. Цветная печать по обрезу. Серебряное тиснение фольгой на переплете. Иллюстрированные форзацы. Прекрасный подарок и коллекционный экземпляр!
– Ретеллинг истории о Золушке в современном сеттинге.
– Горячий и остросюжетный роман с тропами «от ненависти до любви» и «служебный роман» и эмоциональными американскими горками.
– Для ценителей творчества Пенелопы Дуглас, Коры Рейли и Эль Кеннеди.</t>
  </si>
  <si>
    <t>Она — его самое заветное желание... и самая сокровенная тайна.
Задача была проста. Проникнуть в строжайше охраняемое поместье Потомака. Выкрасть мою подвеску. Незаметно улизнуть. В чем состоит первая проблема? Меня поймал самый недосягаемый
холостяк Америки. В чем заключается вторая? Он решил оставить меня себе. В качестве прислуги.
Закари Сан необычайно холоден, но из-за него моя кожа пылает. Сдержанный, расчетливый и невероятно жестокий, он умело пользуется чужими слабостями.
Однако Зак даже не догадывается, что повстречал достойную соперницу. Пускай он представитель американской знати. Но эта простолюдинка сумеет стать королевой.</t>
  </si>
  <si>
    <t>Карма любви: вопросы о личных отношениях</t>
  </si>
  <si>
    <t>Роуч М.</t>
  </si>
  <si>
    <t>978-5-17-150041-2</t>
  </si>
  <si>
    <t>Амелькина Александра Андреевна</t>
  </si>
  <si>
    <t>Karma of Love</t>
  </si>
  <si>
    <t>ASE000000000864407</t>
  </si>
  <si>
    <t>http://cdn.eksmo.ru/v2/ASE000000000864407/COVER/cover1.jpg</t>
  </si>
  <si>
    <t>ЭксклюзивNon-fiction Роуч Карма любви: вопросы о личных отношениях</t>
  </si>
  <si>
    <t>Уже тысячи лет существует тайная традиция, называемая Алмазный путь. Она предлагает нам новые и необыкновенные пути взаимоотношений с нашим партнером, достижения с ним высоких и несравненно прекрасных целей. В этих учениях даже говорится, что сам Будда достиг просветления только с помощью Тилоттамы, женщины, которая стала его спутницей по велению наивысших существ вселенной.
«Карма любви» – книга, в которой аккумулирован многолетний опыт, полученный автором у стоп двенадцати величайших мастеров Тибета. Майкл Роуч дарует вам уникальные знания, с помощью которых вы сможете выстроить гармоничные отношения с партнером, освещенные божественной искрой.</t>
  </si>
  <si>
    <t>Майкл Роуч - первый представитель западной культуры, получивший степень Геше - Мастера буддизма, основатель бизнеса с оборотом 250 млн долларов в год, учредитель Института Алмазного Огранщика, основатель проекта по сохранению азиатского культурного наследия.
Порой нам кажется абсурдным тот факт, что буддийская мудрость и практика способны помочь людям, выросшим в западной философской традиции, осознать свой путь в жизни и создать доверительные партнерские отношения. Ответы древних порой могут показаться неожиданными, так как имеют дело со скрытым уровнем реальности - с уровнем кармы. Но именно понимание того, как мы можем управлять этим скрытым уровнем, и дает нам ключ к созданию гармоничных счастливых отношений. 
Наши личные отношения - источник самого великого счастья в жизни. И именно с помощью системы кармических семян и практик Алмазного Огранщика вы сможете выстроить ваше семейное счастье, сея семена и реализовывая свой потенциал и потенциал партнера. Вместе вы можете создать идеальный мир, который начинается и заканчивается в идеальных отношениях - с пониманием Кармы Любви. 
В книге "Карма любви: вопросы о личных отношениях" собраны 100 самых распространенных вопросов о жизни и отношениях - и 100 подробных, выверенных с точки зрения древних тибетских знаний, ответов. Увлекательная манера и живой юмор изложения помогут позитивно воспринять древнюю мудрость и научиться применять это искусство на практике.
В классическом переводе.</t>
  </si>
  <si>
    <t>Трилогия о Фигаро</t>
  </si>
  <si>
    <t>Бомарше П.</t>
  </si>
  <si>
    <t>978-5-17-179034-9</t>
  </si>
  <si>
    <t>Le Barbier de Séville</t>
  </si>
  <si>
    <t>ASE000000000893045</t>
  </si>
  <si>
    <t>http://cdn.eksmo.ru/v2/ASE000000000893045/COVER/cover1.jpg</t>
  </si>
  <si>
    <t>ЭксклюзивКлассика Бомарше Трилогия о Фигаро</t>
  </si>
  <si>
    <t>— Классика французской драматургии.
— Все три части трилогии о Фигаро под одной обложкой. В это издание вошли «Севильский цирюльник, или Тщетная предосторожность», «Безумный день, или Женитьба Фигаро» и «Преступная мать, или Второй Тартюф».
— Пьер-Огюстен Карон де Бомарше — выдающийся французский драматург XVIII века, его творчество славится острой сатирой и яркими комедийными ситуациями.
— Пьесы «Севильский цирюльник» и «Женитьба Фигаро» легли в основу знаменитых опер.
— Издание в серии «Эксклюзивная классика» — в удобном карманном формате и узнаваемом оформлении.</t>
  </si>
  <si>
    <t>Обаятельный, жизнерадостный и энергичный пройдоха Фигаро — самый известный персонаж Бомарше. Незаконнорожденный ребенок уважаемого доктора и служанки, похищенный в детстве цыганами, Фигаро сменил немало работ и много бродяжничал по Испании, прежде чем осесть в Севилье. Благодаря сообразительности, находчивости, способности выпутаться из любой переделки и оказываться то здесь, то там Фигаро сначала добился успеха в роли цирюльника, а затем сделал карьеру в качестве незаменимого слуги графа Альмавивы.
Яркий образ Фигаро настолько соответствовал ожиданиям и надеждам публики того времени, что он быстро превратился в народного любимца, а его имя стало нарицательным.
В данное издание вошли все части трилогии о Фигаро — пьесы «Севильский цирюльник, или Тщетная предосторожность», «Безумный день, или Женитьба Фигаро» и «Преступная мать, или Второй Тартюф».</t>
  </si>
  <si>
    <t>Корейские народные сказки</t>
  </si>
  <si>
    <t>ФОЛЬКЛОР. МИФЫ. ПОСЛОВИЦЫ И ПОГОВОРКИ</t>
  </si>
  <si>
    <t>978-5-17-179674-7</t>
  </si>
  <si>
    <t>ASE000000000893482</t>
  </si>
  <si>
    <t>http://cdn.eksmo.ru/v2/ASE000000000893482/COVER/cover1.jpg</t>
  </si>
  <si>
    <t>ЭксклюзивКлассика Корейские народные сказки</t>
  </si>
  <si>
    <t>Сказки близки и понятны не только детям, но и взрослым, учат добру и справедливости, честности и верности, любви и дружбе и передаются из поколения в поколение с незапамятных времен, когда вечерами старики-иягикуны рассказывали предания о царе зверей, мудром тигре, чудесах и волшебниках, духах умерших предков и всемогущих богатырях.
Корейские сказки являются ценнейшим памятником духовной и поэтической культуры народа и считаются неиссякаемым источником для изучения быта, нравов, традиций и обычаев страны. В данном сборнике собраны сказки в литературной обработке русского инженера и писателя Н. Гарина-Михайловского.</t>
  </si>
  <si>
    <t>О любви и прочих бесах</t>
  </si>
  <si>
    <t>978-5-17-087533-7</t>
  </si>
  <si>
    <t>Бронзова Татьяна Владимировна</t>
  </si>
  <si>
    <t>Del amor y otros demonios</t>
  </si>
  <si>
    <t>ASE000000000600827</t>
  </si>
  <si>
    <t>http://cdn.eksmo.ru/v2/ASE000000000600827/COVER/cover1.jpg</t>
  </si>
  <si>
    <t>ЭксклюзивКлассика Маркес О любви и прочих бесах</t>
  </si>
  <si>
    <t>Роман «О любви и прочих бесах» вышел в 1994 году. Трогательное, проникновенное произведение о любви. Юную маркизу Марию заточили в монастырь, обвинив ее в безумии. Молодой священник Каэтано решает излечить душу несчастной. Между ними вспыхивает страсть. Герои не в силах совладать с этим чувством. Одержимость друг другом оборачивается трагедией, но у любви нет сослагательного наклонения, нет прошедшего времени, она сильнее любых других бесов и даже самой смерти…</t>
  </si>
  <si>
    <t>О политике, кулинарии и литературе</t>
  </si>
  <si>
    <t>Оруэлл Д.</t>
  </si>
  <si>
    <t>978-5-17-176187-5</t>
  </si>
  <si>
    <t>COLLECTION OF ESSAYS</t>
  </si>
  <si>
    <t>ASE000000000890708</t>
  </si>
  <si>
    <t>http://cdn.eksmo.ru/v2/ASE000000000890708/COVER/cover1.jpg</t>
  </si>
  <si>
    <t>ЭксклюзивКлассика Оруэлл О политике, кулинарии и литературе</t>
  </si>
  <si>
    <t>— От автора знаменитых книг «1984» и «Скотный двор».
— Джордж Оруэлл был не только известным писателем, но и выдающимся критиком и журналистом.
— В данное издание вошла избранная публицистика автора — литературные рецензии и эссе на самые разные темы, от политики и войны до кулинарии и литературы.
— Эссе «Британская кухня» публикуется впервые.
— Издание в серии «Эксклюзивная классика» — в удобном карманном формате и узнаваемом оформлении.</t>
  </si>
  <si>
    <t>Джордж Оруэлл — известен не только как автор романа-антиутопии «1984» и повести «Скотный двор», также он был выдающимся журналистом, критиком и просто разносторонней личностью. Публицистика Оруэлла поднимает ряд острейших проблем, связанных с общественно-политической жизнью середины XX века. 
В сборник включены эссе на самые разнообразные темы — от политики и войны до кулинарии и литературы, такие как «Уборка хмеля», «Один день из жизни бродяги», «Новые слова», «Свобода Гайд-парка», «Политика голода», «Кто такие военные преступники?», «Пацифизм и война», ранее не публиковавшееся эссе «Британская кухня» и другие, а также литературные рецензии.</t>
  </si>
  <si>
    <t>Дорогой Джон</t>
  </si>
  <si>
    <t>Спаркс Н.</t>
  </si>
  <si>
    <t>978-5-17-157572-4</t>
  </si>
  <si>
    <t>DEAR JOHN</t>
  </si>
  <si>
    <t>ASE000000000874188</t>
  </si>
  <si>
    <t>http://cdn.eksmo.ru/v2/ASE000000000874188/COVER/cover1.jpg</t>
  </si>
  <si>
    <t>ЭксклюзивКлассика Спаркс Дорогой Джон</t>
  </si>
  <si>
    <t>«Дорогой Джон…» Так начинается письмо Саванны, которая, устав ждать любимого, вышла замуж за другого. Эти слова разбили сердце Джона. Он больше не верит женщинам. Он больше не верит в любовь. Но разве настоящие чувства умирают? Разве ошибку молодости можно считать предательством? Пройдут годы, Джон и Саванна встретятся вновь. И искра былого пламени, оставшаяся в его душе, разгорится новым пожаром… Поздно? Но разве для счастья бывает поздно?</t>
  </si>
  <si>
    <t>Заметки из хижины «Великое в малом»</t>
  </si>
  <si>
    <t>Цзи Ю.</t>
  </si>
  <si>
    <t>978-5-17-176801-0</t>
  </si>
  <si>
    <t>ASE000000000891095</t>
  </si>
  <si>
    <t>http://cdn.eksmo.ru/v2/ASE000000000891095/COVER/cover1.jpg</t>
  </si>
  <si>
    <t>ЭксклюзивКлассика Цзи Заметки из хижины «Великое в малом»</t>
  </si>
  <si>
    <t>— Классика китайской литературы.
— Цзи Юнь — известный китайский писатель, поэт и государственный деятель времен династии Цин.
— Основу «Заметок» составляют истории о чудесах и преступлениях, лисах-оборотнях, бесах и призраках.
— В данном издании «Заметки из хижины» публикуются в переводе известного синолога Ольги Лазаревны Фишман с подробными примечаниями переводчика.
— Издание в серии «Эксклюзивная классика» — в удобном карманном формате и узнаваемом оформлении.</t>
  </si>
  <si>
    <t>Как и у Пу Сунлина, большую часть заметок Цзи Юня составляют истории о чудесах и преступлениях, лисах-оборотнях, бесах и призраках. Основная идея рассказов, проходящая через все его сборники с первой до последней страницы, – это идея добра, которое должно победить зло. Через занимательные истории автор пытается объяснить читателю-современнику, что такое хорошо, а что такое плохо. Ведь законы в мире едины и для людей, и для нечисти, которая порой оказывается более благо- честивой, чем сами люди. 
«Заметки из хижины "Великое в малом"» публикуются в переводе известного синолога О. Фишман с подробными примечаниями.</t>
  </si>
  <si>
    <t>Реальное и сверхреальное</t>
  </si>
  <si>
    <t>978-5-17-153068-6</t>
  </si>
  <si>
    <t>DIE DYNAMIK DES UNBEWUSSTEN - Structure &amp; Dynamics of the Psyche (Collected Works, Volume 8)</t>
  </si>
  <si>
    <t>ASE000000000869446</t>
  </si>
  <si>
    <t>http://cdn.eksmo.ru/v2/ASE000000000869446/COVER/cover1.jpg</t>
  </si>
  <si>
    <t>ЭксклюзивКлассика Юнг Реальное и сверхреальное</t>
  </si>
  <si>
    <t>Важнейшие этапы развития психики, оригинальные идеи о ее природе и истоках от основоположника аналитической психологии — Карла Густава Юнга. Для ценителей работ Зигмунда Фрейда, Фридриха Ницше и желающих познать, как зарождалась современная психология.</t>
  </si>
  <si>
    <t>Сверхреальное существует объективно, но дано нам не в ощущениях, а опосредованно — через его проявления. Мы встречаемся с ним, вступая в хрупкий мир снов, где с нами говорит бессознательное языком символов и знаков. Мы прикасаемся к нему, сталкиваясь с акаузальным – например, когда нечто подбрасывает нам в течение дня повторяющиеся символы и образы в обстоятельствах, не имеющих меж собой ничего общего. Мы видим его повсюду...
Карл Густав Юнг нашел в себе смелость заявить: никакие исследования окружающего мира невозможны, если мы отрицаем существование сверхреального; вторгаясь в область духа и сознания с грубым инструментарием рацио, наука рискует потерпеть полное фиаско. Удивительно, но факт: идеи Юнга горячо поддержал выдающийся физик Вольфганг Паули и даже более того – принял деятельное участие в исследовании феномена синхронистичности.</t>
  </si>
  <si>
    <t>Война и мир. Кн.1. [Т.1, 2</t>
  </si>
  <si>
    <t>978-5-17-181347-5</t>
  </si>
  <si>
    <t>ASE000000000894906</t>
  </si>
  <si>
    <t>http://cdn.eksmo.ru/v2/ASE000000000894906/COVER/cover1.jpg</t>
  </si>
  <si>
    <t>ЭксклюзивКлассика(тв/ляссе)Толстой Война и мир. Кн.1, [тт. 1, 2]</t>
  </si>
  <si>
    <t>— От автора книг «Анна Каренина», «Воскресение» и «Крейцерова соната».
— Лев Николаевич Толстой — один из самых важных писателей во всей истории русской литературы.
— В данное издание вошли два первых тома эпопеи «Война и мир».
— Роман «Война и мир» неоднократно адаптировался для кино и телевидения.
— Издание в серии «Эксклюзивная классика (Лучшее») — узнаваемое оформление, твердая обложка и ленточка-ляссе.</t>
  </si>
  <si>
    <t>"Война и мир" — роман-эпопея Льва Толстого, одно из крупнейших произведений мировой литературы, описывающее жизнь русского общества в эпоху Наполеоновских войн. "Война и мир" — это масштабная картина жизни России, взятая во всех ее социальных слоях (от крестьян до императора Александра I), и детальное описание хода военных действий, и осмысление поведения человека на войне, но главное — это глубокое философское осмысление и исследование жизни как таковой — в быту, в семье, в мирное время, на войне.
Именно поэтому "Войну и мир" можно читать и перечитывать всю жизнь — этот роман никогда не потеряет своей актуальности.</t>
  </si>
  <si>
    <t>Война и мир. Кн.2, [тт. 3, 4</t>
  </si>
  <si>
    <t>978-5-17-181584-4</t>
  </si>
  <si>
    <t>ASE000000000894907</t>
  </si>
  <si>
    <t>http://cdn.eksmo.ru/v2/ASE000000000894907/COVER/cover1.jpg</t>
  </si>
  <si>
    <t>ЭксклюзивКлассика(тв/ляссе)Толстой Война и мир. Кн.2, [тт. 3, 4]</t>
  </si>
  <si>
    <t>— От автора книг «Анна Каренина», «Воскресение» и «Крейцерова соната».
— Лев Николаевич Толстой — один из самых важных писателей во всей истории русской литературы.
— В данное издание вошли третий и четвертый том эпопеи «Война и мир».
— Роман «Война и мир» неоднократно адаптировался для кино и телевидения.
— Издание в серии «Эксклюзивная классика (Лучшее») — узнаваемое оформление, твердая обложка и ленточка-ляссе.</t>
  </si>
  <si>
    <t>Раковый корпус</t>
  </si>
  <si>
    <t>Солженицын А.И.</t>
  </si>
  <si>
    <t>978-5-17-090415-0</t>
  </si>
  <si>
    <t>ASE000000000710018</t>
  </si>
  <si>
    <t>http://cdn.eksmo.ru/v2/ASE000000000710018/COVER/cover1.jpg</t>
  </si>
  <si>
    <t>ЭксклюзивКлассикаРус Солженицын Раковый корпус</t>
  </si>
  <si>
    <t>Повесть "Раковый корпус" была задумана Солженицыным летом 1954 года в Ташкенте, где после ссылки он лечился в онкологическом диспансере. Воспоминания об этом легли в основу повести.
Ее герои — пациенты "ракового корпуса". Среди них люди всех социальных слоев, возрастов со всех концов необъятной страны. В их судьбах отразилось то состояние советского общества, когда, пораженное беззаконием власти, как страшной болезнью, оно получило надежду на исцеление.
Позиция автора в произведении резко расходилась с официальной идеологией, поэтому опубликовать его писатель смог только за рубежом. На родине повесть была впервые издана в 1990 году.</t>
  </si>
  <si>
    <t>Работа актера над собой в творческом процессе воплощения</t>
  </si>
  <si>
    <t>Станиславский К.С.</t>
  </si>
  <si>
    <t>978-5-17-120944-5</t>
  </si>
  <si>
    <t>ASE000000000849403</t>
  </si>
  <si>
    <t>http://cdn.eksmo.ru/v2/ASE000000000849403/COVER/cover1.jpg</t>
  </si>
  <si>
    <t>ЭксклюзивКлассикаРус Станиславский Работа актера над собой в творческом процессе воплощения</t>
  </si>
  <si>
    <t>Эта книга, являющаяся второй частью основополагающей дилогии Станиславского "Работа актера над собой", посвящена работе актера над эмоциями своего персонажа и тому, как именно следует добиваться их подлинности и глубины. Ведь роль, согласно системе Станиславского, следует не играть, а искренне «проживать», – или, как писал он сам: «Каждый момент вашего пребывания на сцене должен быть санкционирован верой в правду переживаемого чувства и в правду производимых действий».</t>
  </si>
  <si>
    <t>Гиперболоид инженера Гарина</t>
  </si>
  <si>
    <t>978-5-17-180205-9</t>
  </si>
  <si>
    <t>ASE000000000893971</t>
  </si>
  <si>
    <t>http://cdn.eksmo.ru/v2/ASE000000000893971/COVER/cover1.jpg</t>
  </si>
  <si>
    <t>ЭксклюзивКлассикаРус Толстой А. Гиперболоид инженера Гарина</t>
  </si>
  <si>
    <t>Талантливый, но тщеславный инженер Петр Гарин изобретает гиперболоид — аппарат, способный испускать тепловой луч невиданной мощности. Сбежав за границу и заручившись поддержкой беспринципного американского миллиардера, Гарин пытается использовать гиперболоид для достижения абсолютной власти над миром. Но опытный сотрудник уголовного розыска Шельга намерен ему помешать.
Со скепсисом принятый современниками, «Гиперболоид инженера Гарина» легко выдержал проверку временем. Роман неоднократно переиздавался и дважды экранизировался.</t>
  </si>
  <si>
    <t>Тактическая медицина. Первая помощь в условиях боевых действий</t>
  </si>
  <si>
    <t>Катулин А.Н.</t>
  </si>
  <si>
    <t>Эксперт по выживанию. Карманный справочник</t>
  </si>
  <si>
    <t>УЧЕБНАЯ И ПРОФЕССИОНАЛЬНАЯ МЕДИЦИНСКАЯ ЛИТЕРАТУРА</t>
  </si>
  <si>
    <t>МЕДИЦИНА И ЗДРАВООХРАНЕНИЕ. ОХРАНА ЗДОРОВЬЯ.</t>
  </si>
  <si>
    <t>978-5-17-155333-3</t>
  </si>
  <si>
    <t>ЭкспертПоВыживанию(КармСп</t>
  </si>
  <si>
    <t>ASE000000000871870</t>
  </si>
  <si>
    <t>http://cdn.eksmo.ru/v2/ASE000000000871870/COVER/cover1.jpg</t>
  </si>
  <si>
    <t>ЭкспертПоВыживанию(КармСправочник)Катулин Тактическая медицина. Первая помощь в условиях боевых действий</t>
  </si>
  <si>
    <t>Артём Николаевич Катулин — врач, кандидат медицинских наук, ветеран боевых действий. Один из идеологов и основоположников тактической медицины в России. Основатель УЦТМ. Создатель авторских методик по обучению первой помощи и тактической медицине.
Современные реалии в очередной раз доказывают нам, что владение базовыми навыками первой помощи актуально и востребовано вне зависимости от вашей сферы деятельности и увлечений. Непредвиденные ситуации преследуют нас каждый день — дома, на работе, учебе, службе, в любом общественном месте. И не всегда рядом с вами окажется высококлассный специалист-спасатель.
Хотите стать таким специалистом самостоятельно? Перед вами книга, посвященная базовым навыкам оказания первой помощи. Благодаря ей вы сможете:
– не стать жертвой ЧС;
– собрать тревожный чемоданчик;
– оказать помощь пострадавшему до приезда скорой, не упустив драгоценных минут;
– получить теоретические знания в области тактической медицины в простой и доступной форме.
Сегодня каждый должен уметь оказать первую помощь. Должен не бояться взять на себя ответственность в той или иной ситуации.
По статистике, 60% раненых умирает от кровотечений. Если каждый из нас сможет остановить кровь пальцевым прижатием, жгутом, подручным средством, мы сможем спасти 60% наших товарищей!</t>
  </si>
  <si>
    <t>LAV.Романтика(тв)!Кент Королевская элита-0.Жестокий король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</si>
</sst>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0"/>
    <numFmt numFmtId="165" formatCode="#,##0.00[$р.-419]"/>
    <numFmt numFmtId="166" formatCode="dd/mm/yyyy;@"/>
    <numFmt numFmtId="167" formatCode="[$-F800]dddd\,\ mmmm\ dd\,\ yyyy"/>
    <numFmt numFmtId="168" formatCode="0.000"/>
    <numFmt numFmtId="169" formatCode="dd/mm/yy;@"/>
    <numFmt numFmtId="170" formatCode="dd\.mm\.yyyy;@"/>
  </numFmts>
  <fonts count="41" x14ac:knownFonts="1">
    <font>
      <sz val="10"/>
      <name val="Arial"/>
      <charset val="204"/>
    </font>
    <font>
      <sz val="8"/>
      <color indexed="9"/>
      <name val="Arial"/>
      <family val="2"/>
      <charset val="204"/>
    </font>
    <font>
      <b/>
      <sz val="10"/>
      <name val="Arial"/>
      <family val="2"/>
      <charset val="204"/>
    </font>
    <font>
      <sz val="10"/>
      <name val="Arial"/>
      <family val="2"/>
      <charset val="204"/>
    </font>
    <font>
      <b/>
      <sz val="12"/>
      <name val="Arial"/>
      <family val="2"/>
      <charset val="204"/>
    </font>
    <font>
      <u/>
      <sz val="10"/>
      <color indexed="12"/>
      <name val="MS Sans Serif"/>
      <family val="2"/>
      <charset val="204"/>
    </font>
    <font>
      <sz val="10"/>
      <color indexed="9"/>
      <name val="Arial"/>
      <family val="2"/>
      <charset val="204"/>
    </font>
    <font>
      <sz val="8"/>
      <name val="Arial"/>
      <family val="2"/>
      <charset val="204"/>
    </font>
    <font>
      <b/>
      <sz val="8"/>
      <color indexed="81"/>
      <name val="Tahoma"/>
      <family val="2"/>
      <charset val="204"/>
    </font>
    <font>
      <b/>
      <sz val="8"/>
      <name val="Arial"/>
      <family val="2"/>
      <charset val="204"/>
    </font>
    <font>
      <sz val="8"/>
      <name val="Arial"/>
      <family val="2"/>
      <charset val="204"/>
    </font>
    <font>
      <u/>
      <sz val="8"/>
      <color indexed="12"/>
      <name val="Arial"/>
      <family val="2"/>
      <charset val="204"/>
    </font>
    <font>
      <b/>
      <sz val="8"/>
      <color indexed="57"/>
      <name val="Arial"/>
      <family val="2"/>
      <charset val="204"/>
    </font>
    <font>
      <b/>
      <sz val="11"/>
      <name val="Arial"/>
      <family val="2"/>
      <charset val="204"/>
    </font>
    <font>
      <b/>
      <sz val="9"/>
      <name val="Arial"/>
      <family val="2"/>
      <charset val="204"/>
    </font>
    <font>
      <b/>
      <sz val="16"/>
      <color indexed="12"/>
      <name val="Arial"/>
      <family val="2"/>
      <charset val="204"/>
    </font>
    <font>
      <sz val="14"/>
      <color indexed="12"/>
      <name val="Arial"/>
      <family val="2"/>
      <charset val="204"/>
    </font>
    <font>
      <sz val="14"/>
      <color indexed="10"/>
      <name val="Arial"/>
      <family val="2"/>
      <charset val="204"/>
    </font>
    <font>
      <u/>
      <sz val="14"/>
      <color indexed="10"/>
      <name val="Arial"/>
      <family val="2"/>
      <charset val="204"/>
    </font>
    <font>
      <b/>
      <u/>
      <sz val="14"/>
      <color indexed="12"/>
      <name val="Arial"/>
      <family val="2"/>
      <charset val="204"/>
    </font>
    <font>
      <i/>
      <sz val="14"/>
      <color indexed="12"/>
      <name val="Arial"/>
      <family val="2"/>
      <charset val="204"/>
    </font>
    <font>
      <b/>
      <sz val="14"/>
      <color indexed="10"/>
      <name val="Arial"/>
      <family val="2"/>
      <charset val="204"/>
    </font>
    <font>
      <b/>
      <sz val="14"/>
      <name val="Arial"/>
      <family val="2"/>
      <charset val="204"/>
    </font>
    <font>
      <sz val="9"/>
      <color indexed="81"/>
      <name val="Tahoma"/>
      <family val="2"/>
      <charset val="204"/>
    </font>
    <font>
      <b/>
      <sz val="9"/>
      <color indexed="81"/>
      <name val="Tahoma"/>
      <family val="2"/>
      <charset val="204"/>
    </font>
    <font>
      <sz val="12"/>
      <name val="Arial"/>
      <family val="2"/>
      <charset val="204"/>
    </font>
    <font>
      <i/>
      <sz val="11"/>
      <name val="Arial"/>
      <family val="2"/>
      <charset val="204"/>
    </font>
    <font>
      <b/>
      <sz val="16"/>
      <name val="Arial"/>
      <family val="2"/>
      <charset val="204"/>
    </font>
    <font>
      <b/>
      <sz val="14"/>
      <color indexed="12"/>
      <name val="Arial"/>
      <family val="2"/>
      <charset val="204"/>
    </font>
    <font>
      <u/>
      <sz val="10"/>
      <color indexed="12"/>
      <name val="Arial"/>
      <family val="2"/>
      <charset val="204"/>
    </font>
    <font>
      <b/>
      <sz val="10"/>
      <color indexed="10"/>
      <name val="Arial"/>
      <family val="2"/>
      <charset val="204"/>
    </font>
    <font>
      <sz val="10"/>
      <color indexed="10"/>
      <name val="Arial"/>
      <family val="2"/>
      <charset val="204"/>
    </font>
    <font>
      <b/>
      <sz val="7"/>
      <name val="Arial"/>
      <family val="2"/>
      <charset val="204"/>
    </font>
    <font>
      <sz val="11"/>
      <color rgb="FF006100"/>
      <name val="Calibri"/>
      <family val="2"/>
      <charset val="204"/>
      <scheme val="minor"/>
    </font>
    <font>
      <sz val="10"/>
      <color theme="0"/>
      <name val="Arial"/>
      <family val="2"/>
      <charset val="204"/>
    </font>
    <font>
      <sz val="10"/>
      <color rgb="FF0000FF"/>
      <name val="Arial"/>
      <family val="2"/>
      <charset val="204"/>
    </font>
    <font>
      <b/>
      <sz val="10"/>
      <color rgb="FFFF0000"/>
      <name val="Arial"/>
      <family val="2"/>
      <charset val="204"/>
    </font>
    <font>
      <b/>
      <sz val="10"/>
      <color theme="0"/>
      <name val="Arial"/>
      <family val="2"/>
      <charset val="204"/>
    </font>
    <font>
      <b/>
      <sz val="10"/>
      <color rgb="FF0000FF"/>
      <name val="Arial"/>
      <family val="2"/>
      <charset val="204"/>
    </font>
    <font>
      <b/>
      <sz val="12"/>
      <color rgb="FF1700C0"/>
      <name val="Arial"/>
      <family val="2"/>
      <charset val="204"/>
    </font>
    <font>
      <sz val="12"/>
      <color rgb="FF1700C0"/>
      <name val="Arial"/>
      <family val="2"/>
      <charset val="204"/>
    </font>
  </fonts>
  <fills count="10">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50"/>
        <bgColor indexed="64"/>
      </patternFill>
    </fill>
    <fill>
      <patternFill patternType="solid">
        <fgColor indexed="47"/>
        <bgColor indexed="64"/>
      </patternFill>
    </fill>
    <fill>
      <patternFill patternType="solid">
        <fgColor rgb="FFC6EFCE"/>
      </patternFill>
    </fill>
    <fill>
      <patternFill patternType="solid">
        <fgColor theme="0"/>
        <bgColor indexed="64"/>
      </patternFill>
    </fill>
    <fill>
      <patternFill patternType="solid">
        <fgColor rgb="FFFFFF00"/>
        <bgColor indexed="64"/>
      </patternFill>
    </fill>
    <fill>
      <patternFill patternType="solid">
        <fgColor rgb="FFFFFF99"/>
        <bgColor indexed="64"/>
      </patternFill>
    </fill>
  </fills>
  <borders count="32">
    <border>
      <left/>
      <right/>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5">
    <xf numFmtId="0" fontId="0" fillId="0" borderId="0"/>
    <xf numFmtId="0" fontId="5" fillId="0" borderId="0" applyNumberFormat="0" applyFill="0" applyBorder="0" applyAlignment="0" applyProtection="0"/>
    <xf numFmtId="0" fontId="3" fillId="0" borderId="0"/>
    <xf numFmtId="0" fontId="3" fillId="0" borderId="0"/>
    <xf numFmtId="0" fontId="33" fillId="6" borderId="0" applyNumberFormat="0" applyBorder="0" applyAlignment="0" applyProtection="0"/>
  </cellStyleXfs>
  <cellXfs count="221">
    <xf numFmtId="0" fontId="0" fillId="0" borderId="0" xfId="0"/>
    <xf numFmtId="49" fontId="3" fillId="0" borderId="0" xfId="0" applyNumberFormat="1" applyFont="1" applyFill="1" applyBorder="1" applyAlignment="1" applyProtection="1">
      <alignment horizontal="left"/>
      <protection hidden="1"/>
    </xf>
    <xf numFmtId="49" fontId="3" fillId="0" borderId="0" xfId="0" applyNumberFormat="1" applyFont="1" applyFill="1" applyBorder="1" applyAlignment="1" applyProtection="1">
      <alignment horizontal="center"/>
      <protection hidden="1"/>
    </xf>
    <xf numFmtId="0" fontId="3" fillId="0" borderId="0" xfId="0" applyFont="1" applyFill="1" applyProtection="1">
      <protection hidden="1"/>
    </xf>
    <xf numFmtId="49" fontId="10" fillId="0" borderId="0" xfId="0" applyNumberFormat="1" applyFont="1" applyFill="1" applyBorder="1" applyAlignment="1" applyProtection="1">
      <alignment horizontal="left"/>
      <protection hidden="1"/>
    </xf>
    <xf numFmtId="49" fontId="11" fillId="0" borderId="0" xfId="1" applyNumberFormat="1" applyFont="1" applyFill="1" applyBorder="1" applyAlignment="1" applyProtection="1">
      <protection hidden="1"/>
    </xf>
    <xf numFmtId="49" fontId="10" fillId="0" borderId="0" xfId="0" applyNumberFormat="1" applyFont="1" applyFill="1" applyBorder="1" applyAlignment="1" applyProtection="1">
      <alignment vertical="top"/>
      <protection hidden="1"/>
    </xf>
    <xf numFmtId="49" fontId="9" fillId="0" borderId="0" xfId="0" applyNumberFormat="1" applyFont="1" applyFill="1" applyBorder="1" applyAlignment="1" applyProtection="1">
      <alignment horizontal="left"/>
      <protection hidden="1"/>
    </xf>
    <xf numFmtId="0" fontId="15" fillId="0" borderId="0" xfId="0" applyFont="1"/>
    <xf numFmtId="0" fontId="16" fillId="0" borderId="0" xfId="0" applyFont="1"/>
    <xf numFmtId="0" fontId="17" fillId="0" borderId="0" xfId="0" applyFont="1"/>
    <xf numFmtId="0" fontId="18" fillId="0" borderId="0" xfId="0" applyFont="1"/>
    <xf numFmtId="0" fontId="17" fillId="2" borderId="0" xfId="0" applyFont="1" applyFill="1"/>
    <xf numFmtId="0" fontId="0" fillId="2" borderId="0" xfId="0" applyFill="1"/>
    <xf numFmtId="0" fontId="19" fillId="0" borderId="0" xfId="0" applyFont="1"/>
    <xf numFmtId="0" fontId="20" fillId="0" borderId="0" xfId="0" applyFont="1"/>
    <xf numFmtId="49" fontId="3" fillId="0" borderId="1" xfId="0" applyNumberFormat="1" applyFont="1" applyFill="1" applyBorder="1" applyAlignment="1" applyProtection="1">
      <alignment horizontal="left"/>
      <protection hidden="1"/>
    </xf>
    <xf numFmtId="49" fontId="3" fillId="0" borderId="1" xfId="0" applyNumberFormat="1" applyFont="1" applyFill="1" applyBorder="1" applyAlignment="1" applyProtection="1">
      <protection hidden="1"/>
    </xf>
    <xf numFmtId="49" fontId="3" fillId="0" borderId="0" xfId="0" applyNumberFormat="1" applyFont="1" applyFill="1" applyBorder="1" applyAlignment="1" applyProtection="1">
      <protection hidden="1"/>
    </xf>
    <xf numFmtId="1" fontId="3" fillId="0" borderId="0" xfId="0" applyNumberFormat="1" applyFont="1" applyFill="1" applyBorder="1" applyAlignment="1" applyProtection="1">
      <alignment horizontal="center"/>
      <protection hidden="1"/>
    </xf>
    <xf numFmtId="49" fontId="6" fillId="0" borderId="0" xfId="0" applyNumberFormat="1" applyFont="1" applyFill="1" applyBorder="1" applyAlignment="1" applyProtection="1">
      <alignment horizontal="right"/>
      <protection hidden="1"/>
    </xf>
    <xf numFmtId="49" fontId="2" fillId="0" borderId="2" xfId="0" quotePrefix="1" applyNumberFormat="1" applyFont="1" applyFill="1" applyBorder="1" applyAlignment="1" applyProtection="1">
      <alignment horizontal="center" vertical="center" wrapText="1"/>
      <protection hidden="1"/>
    </xf>
    <xf numFmtId="49" fontId="2" fillId="0" borderId="2" xfId="0" applyNumberFormat="1" applyFont="1" applyFill="1" applyBorder="1" applyAlignment="1" applyProtection="1">
      <alignment horizontal="center" vertical="center" wrapText="1"/>
      <protection hidden="1"/>
    </xf>
    <xf numFmtId="49" fontId="3" fillId="0" borderId="3" xfId="0" applyNumberFormat="1" applyFont="1" applyFill="1" applyBorder="1" applyAlignment="1" applyProtection="1">
      <alignment horizontal="left"/>
    </xf>
    <xf numFmtId="49" fontId="3" fillId="0" borderId="4" xfId="0" applyNumberFormat="1" applyFont="1" applyFill="1" applyBorder="1" applyAlignment="1" applyProtection="1">
      <alignment horizontal="left"/>
    </xf>
    <xf numFmtId="49" fontId="3" fillId="0" borderId="4" xfId="0" applyNumberFormat="1" applyFont="1" applyFill="1" applyBorder="1" applyAlignment="1" applyProtection="1">
      <alignment horizontal="center"/>
    </xf>
    <xf numFmtId="166" fontId="3" fillId="0" borderId="4" xfId="0" applyNumberFormat="1" applyFont="1" applyFill="1" applyBorder="1" applyAlignment="1" applyProtection="1">
      <alignment horizontal="center"/>
    </xf>
    <xf numFmtId="0" fontId="3" fillId="0" borderId="0" xfId="0" applyFont="1" applyFill="1" applyProtection="1"/>
    <xf numFmtId="1" fontId="3" fillId="0" borderId="4" xfId="0" applyNumberFormat="1" applyFont="1" applyFill="1" applyBorder="1" applyAlignment="1" applyProtection="1">
      <alignment horizontal="center"/>
    </xf>
    <xf numFmtId="49" fontId="9" fillId="0" borderId="5" xfId="0" applyNumberFormat="1" applyFont="1" applyFill="1" applyBorder="1" applyAlignment="1" applyProtection="1">
      <alignment vertical="center" wrapText="1"/>
      <protection hidden="1"/>
    </xf>
    <xf numFmtId="49" fontId="9" fillId="0" borderId="6" xfId="0" applyNumberFormat="1" applyFont="1" applyFill="1" applyBorder="1" applyAlignment="1" applyProtection="1">
      <alignment vertical="center" wrapText="1"/>
      <protection hidden="1"/>
    </xf>
    <xf numFmtId="49" fontId="9" fillId="0" borderId="7" xfId="0" applyNumberFormat="1" applyFont="1" applyFill="1" applyBorder="1" applyAlignment="1" applyProtection="1">
      <alignment vertical="center" wrapText="1"/>
      <protection hidden="1"/>
    </xf>
    <xf numFmtId="49" fontId="3" fillId="0" borderId="0" xfId="0" applyNumberFormat="1" applyFont="1" applyFill="1" applyProtection="1">
      <protection hidden="1"/>
    </xf>
    <xf numFmtId="1" fontId="1" fillId="0" borderId="0" xfId="0" applyNumberFormat="1" applyFont="1" applyFill="1" applyBorder="1" applyAlignment="1" applyProtection="1">
      <alignment horizontal="left"/>
      <protection hidden="1"/>
    </xf>
    <xf numFmtId="1" fontId="2" fillId="0" borderId="0" xfId="0" applyNumberFormat="1" applyFont="1" applyFill="1" applyBorder="1" applyAlignment="1" applyProtection="1">
      <alignment horizontal="center"/>
      <protection hidden="1"/>
    </xf>
    <xf numFmtId="1" fontId="2" fillId="0" borderId="0" xfId="0" applyNumberFormat="1" applyFont="1" applyFill="1" applyBorder="1" applyAlignment="1" applyProtection="1">
      <alignment horizontal="left"/>
      <protection hidden="1"/>
    </xf>
    <xf numFmtId="1" fontId="4" fillId="0" borderId="0" xfId="0" applyNumberFormat="1" applyFont="1" applyFill="1" applyBorder="1" applyAlignment="1" applyProtection="1">
      <alignment vertical="center"/>
      <protection hidden="1"/>
    </xf>
    <xf numFmtId="1" fontId="4" fillId="0" borderId="0" xfId="0" applyNumberFormat="1" applyFont="1" applyFill="1" applyBorder="1" applyAlignment="1" applyProtection="1">
      <alignment horizontal="center" vertical="center"/>
      <protection hidden="1"/>
    </xf>
    <xf numFmtId="1" fontId="2" fillId="0" borderId="2" xfId="0" applyNumberFormat="1" applyFont="1" applyFill="1" applyBorder="1" applyAlignment="1" applyProtection="1">
      <alignment horizontal="center" vertical="center" wrapText="1"/>
      <protection hidden="1"/>
    </xf>
    <xf numFmtId="2" fontId="3" fillId="0" borderId="0" xfId="0" applyNumberFormat="1" applyFont="1" applyFill="1" applyBorder="1" applyAlignment="1" applyProtection="1">
      <alignment horizontal="right"/>
      <protection hidden="1"/>
    </xf>
    <xf numFmtId="2" fontId="4" fillId="0" borderId="8" xfId="0" applyNumberFormat="1" applyFont="1" applyFill="1" applyBorder="1" applyAlignment="1" applyProtection="1">
      <alignment vertical="center"/>
      <protection hidden="1"/>
    </xf>
    <xf numFmtId="2" fontId="4" fillId="0" borderId="8" xfId="0" applyNumberFormat="1" applyFont="1" applyFill="1" applyBorder="1" applyAlignment="1" applyProtection="1">
      <alignment horizontal="center" vertical="center"/>
      <protection hidden="1"/>
    </xf>
    <xf numFmtId="2" fontId="3" fillId="0" borderId="3" xfId="0" applyNumberFormat="1" applyFont="1" applyFill="1" applyBorder="1" applyAlignment="1" applyProtection="1">
      <alignment horizontal="right" indent="1"/>
    </xf>
    <xf numFmtId="0" fontId="34" fillId="0" borderId="0" xfId="0" applyFont="1" applyFill="1" applyProtection="1">
      <protection hidden="1"/>
    </xf>
    <xf numFmtId="0" fontId="34" fillId="0" borderId="0" xfId="0" applyFont="1" applyFill="1" applyProtection="1"/>
    <xf numFmtId="2" fontId="34" fillId="0" borderId="0" xfId="0" applyNumberFormat="1" applyFont="1" applyFill="1" applyProtection="1">
      <protection hidden="1"/>
    </xf>
    <xf numFmtId="2" fontId="34" fillId="0" borderId="0" xfId="0" applyNumberFormat="1" applyFont="1" applyFill="1" applyProtection="1"/>
    <xf numFmtId="1" fontId="10" fillId="0" borderId="8" xfId="0" applyNumberFormat="1" applyFont="1" applyFill="1" applyBorder="1" applyAlignment="1" applyProtection="1">
      <alignment vertical="top"/>
      <protection hidden="1"/>
    </xf>
    <xf numFmtId="49" fontId="3" fillId="0" borderId="0" xfId="0" applyNumberFormat="1" applyFont="1" applyFill="1" applyBorder="1" applyProtection="1">
      <protection hidden="1"/>
    </xf>
    <xf numFmtId="1" fontId="3" fillId="0" borderId="0" xfId="0" applyNumberFormat="1" applyFont="1" applyFill="1" applyProtection="1">
      <protection hidden="1"/>
    </xf>
    <xf numFmtId="1" fontId="3" fillId="0" borderId="0" xfId="0" applyNumberFormat="1" applyFont="1" applyFill="1" applyBorder="1" applyAlignment="1" applyProtection="1">
      <alignment horizontal="right"/>
      <protection hidden="1"/>
    </xf>
    <xf numFmtId="1" fontId="2" fillId="0" borderId="2" xfId="0" quotePrefix="1" applyNumberFormat="1" applyFont="1" applyFill="1" applyBorder="1" applyAlignment="1" applyProtection="1">
      <alignment horizontal="center" vertical="center" wrapText="1"/>
      <protection hidden="1"/>
    </xf>
    <xf numFmtId="1" fontId="3" fillId="0" borderId="4" xfId="0" applyNumberFormat="1" applyFont="1" applyFill="1" applyBorder="1" applyAlignment="1" applyProtection="1">
      <alignment horizontal="left"/>
    </xf>
    <xf numFmtId="168" fontId="3" fillId="0" borderId="0" xfId="0" applyNumberFormat="1" applyFont="1" applyFill="1" applyProtection="1">
      <protection hidden="1"/>
    </xf>
    <xf numFmtId="168" fontId="3" fillId="0" borderId="0" xfId="0" applyNumberFormat="1" applyFont="1" applyFill="1" applyBorder="1" applyAlignment="1" applyProtection="1">
      <alignment horizontal="left"/>
      <protection hidden="1"/>
    </xf>
    <xf numFmtId="168" fontId="2" fillId="0" borderId="2" xfId="0" quotePrefix="1" applyNumberFormat="1" applyFont="1" applyFill="1" applyBorder="1" applyAlignment="1" applyProtection="1">
      <alignment horizontal="center" vertical="center" wrapText="1"/>
      <protection hidden="1"/>
    </xf>
    <xf numFmtId="168" fontId="3" fillId="0" borderId="4" xfId="0" applyNumberFormat="1" applyFont="1" applyFill="1" applyBorder="1" applyAlignment="1" applyProtection="1">
      <alignment horizontal="left"/>
    </xf>
    <xf numFmtId="166" fontId="3" fillId="0" borderId="0" xfId="0" applyNumberFormat="1" applyFont="1" applyFill="1" applyAlignment="1" applyProtection="1">
      <protection hidden="1"/>
    </xf>
    <xf numFmtId="49" fontId="3" fillId="0" borderId="0" xfId="0" applyNumberFormat="1" applyFont="1" applyFill="1" applyAlignment="1" applyProtection="1">
      <protection hidden="1"/>
    </xf>
    <xf numFmtId="166" fontId="3" fillId="0" borderId="4" xfId="0" applyNumberFormat="1" applyFont="1" applyFill="1" applyBorder="1" applyAlignment="1" applyProtection="1"/>
    <xf numFmtId="49" fontId="3" fillId="0" borderId="4" xfId="0" applyNumberFormat="1" applyFont="1" applyFill="1" applyBorder="1" applyAlignment="1" applyProtection="1"/>
    <xf numFmtId="49" fontId="3" fillId="0" borderId="1" xfId="0" applyNumberFormat="1" applyFont="1" applyFill="1" applyBorder="1" applyAlignment="1" applyProtection="1">
      <alignment horizontal="center"/>
      <protection hidden="1"/>
    </xf>
    <xf numFmtId="49" fontId="11" fillId="0" borderId="0" xfId="1" applyNumberFormat="1" applyFont="1" applyFill="1" applyBorder="1" applyAlignment="1" applyProtection="1">
      <alignment horizontal="center"/>
      <protection hidden="1"/>
    </xf>
    <xf numFmtId="1" fontId="10" fillId="0" borderId="0" xfId="0" applyNumberFormat="1" applyFont="1" applyFill="1" applyBorder="1" applyAlignment="1" applyProtection="1">
      <alignment horizontal="left" vertical="top"/>
      <protection hidden="1"/>
    </xf>
    <xf numFmtId="14" fontId="3" fillId="0" borderId="0" xfId="0" applyNumberFormat="1" applyFont="1" applyFill="1" applyProtection="1">
      <protection hidden="1"/>
    </xf>
    <xf numFmtId="14" fontId="3" fillId="0" borderId="0" xfId="0" applyNumberFormat="1" applyFont="1" applyFill="1" applyBorder="1" applyAlignment="1" applyProtection="1">
      <alignment horizontal="center"/>
      <protection hidden="1"/>
    </xf>
    <xf numFmtId="14" fontId="3" fillId="0" borderId="0" xfId="0" applyNumberFormat="1" applyFont="1" applyFill="1" applyBorder="1" applyAlignment="1" applyProtection="1">
      <alignment horizontal="right"/>
      <protection hidden="1"/>
    </xf>
    <xf numFmtId="14" fontId="2" fillId="0" borderId="2" xfId="0" quotePrefix="1" applyNumberFormat="1" applyFont="1" applyFill="1" applyBorder="1" applyAlignment="1" applyProtection="1">
      <alignment horizontal="center" vertical="center" wrapText="1"/>
      <protection hidden="1"/>
    </xf>
    <xf numFmtId="14" fontId="3" fillId="0" borderId="4" xfId="0" applyNumberFormat="1" applyFont="1" applyFill="1" applyBorder="1" applyAlignment="1" applyProtection="1">
      <alignment horizontal="right" indent="1"/>
    </xf>
    <xf numFmtId="49" fontId="3" fillId="0" borderId="4" xfId="0" applyNumberFormat="1" applyFont="1" applyFill="1" applyBorder="1" applyAlignment="1" applyProtection="1">
      <alignment horizontal="right"/>
    </xf>
    <xf numFmtId="0" fontId="35" fillId="0" borderId="0" xfId="0" applyFont="1" applyFill="1" applyProtection="1">
      <protection hidden="1"/>
    </xf>
    <xf numFmtId="0" fontId="35" fillId="0" borderId="4" xfId="0" applyFont="1" applyFill="1" applyBorder="1" applyProtection="1"/>
    <xf numFmtId="0" fontId="3" fillId="0" borderId="0" xfId="0" applyFont="1" applyFill="1" applyAlignment="1" applyProtection="1">
      <alignment horizontal="left"/>
      <protection hidden="1"/>
    </xf>
    <xf numFmtId="9" fontId="22" fillId="7" borderId="9" xfId="0" applyNumberFormat="1" applyFont="1" applyFill="1" applyBorder="1" applyAlignment="1" applyProtection="1">
      <alignment horizontal="center" vertical="center"/>
      <protection locked="0"/>
    </xf>
    <xf numFmtId="9" fontId="22" fillId="7" borderId="7" xfId="0" applyNumberFormat="1" applyFont="1" applyFill="1" applyBorder="1" applyAlignment="1" applyProtection="1">
      <alignment horizontal="center" vertical="center"/>
      <protection locked="0"/>
    </xf>
    <xf numFmtId="0" fontId="3" fillId="0" borderId="0" xfId="2"/>
    <xf numFmtId="0" fontId="25" fillId="0" borderId="0" xfId="2" applyFont="1"/>
    <xf numFmtId="0" fontId="26" fillId="0" borderId="0" xfId="2" applyFont="1"/>
    <xf numFmtId="0" fontId="27" fillId="0" borderId="0" xfId="2" applyFont="1"/>
    <xf numFmtId="0" fontId="2" fillId="0" borderId="0" xfId="2" applyFont="1"/>
    <xf numFmtId="0" fontId="28" fillId="0" borderId="0" xfId="2" applyFont="1"/>
    <xf numFmtId="0" fontId="16" fillId="0" borderId="0" xfId="2" applyFont="1"/>
    <xf numFmtId="0" fontId="18" fillId="0" borderId="0" xfId="2" applyFont="1"/>
    <xf numFmtId="0" fontId="17" fillId="0" borderId="0" xfId="2" applyFont="1"/>
    <xf numFmtId="0" fontId="15" fillId="0" borderId="0" xfId="2" applyFont="1"/>
    <xf numFmtId="49" fontId="29" fillId="0" borderId="4" xfId="1" applyNumberFormat="1" applyFont="1" applyFill="1" applyBorder="1" applyAlignment="1" applyProtection="1">
      <alignment horizontal="center" vertical="center" wrapText="1"/>
    </xf>
    <xf numFmtId="3" fontId="3" fillId="0" borderId="4" xfId="0" applyNumberFormat="1" applyFont="1" applyFill="1" applyBorder="1" applyAlignment="1" applyProtection="1">
      <alignment horizontal="left" vertical="center" wrapText="1"/>
    </xf>
    <xf numFmtId="49" fontId="3" fillId="0" borderId="4" xfId="0" applyNumberFormat="1" applyFont="1" applyFill="1" applyBorder="1" applyProtection="1"/>
    <xf numFmtId="1" fontId="3" fillId="0" borderId="4" xfId="0" applyNumberFormat="1" applyFont="1" applyFill="1" applyBorder="1" applyAlignment="1" applyProtection="1">
      <alignment horizontal="right" indent="1"/>
      <protection locked="0"/>
    </xf>
    <xf numFmtId="0" fontId="0" fillId="0" borderId="4" xfId="0" applyBorder="1"/>
    <xf numFmtId="3" fontId="2" fillId="0" borderId="4" xfId="0" applyNumberFormat="1" applyFont="1" applyFill="1" applyBorder="1" applyAlignment="1" applyProtection="1">
      <alignment horizontal="center" vertical="center" wrapText="1"/>
    </xf>
    <xf numFmtId="1" fontId="3" fillId="0" borderId="4" xfId="0" applyNumberFormat="1" applyFont="1" applyFill="1" applyBorder="1" applyAlignment="1" applyProtection="1">
      <alignment horizontal="left" vertical="center" wrapText="1"/>
    </xf>
    <xf numFmtId="1" fontId="3" fillId="0" borderId="4" xfId="0" applyNumberFormat="1" applyFont="1" applyFill="1" applyBorder="1" applyAlignment="1" applyProtection="1">
      <alignment horizontal="center" vertical="center" wrapText="1"/>
    </xf>
    <xf numFmtId="3" fontId="3" fillId="0" borderId="4" xfId="0" applyNumberFormat="1" applyFont="1" applyFill="1" applyBorder="1" applyAlignment="1" applyProtection="1">
      <alignment horizontal="center" vertical="center" wrapText="1"/>
    </xf>
    <xf numFmtId="169" fontId="3" fillId="0" borderId="4" xfId="0" applyNumberFormat="1" applyFont="1" applyFill="1" applyBorder="1" applyAlignment="1" applyProtection="1">
      <alignment horizontal="center" vertical="center" wrapText="1"/>
    </xf>
    <xf numFmtId="1" fontId="3" fillId="0" borderId="4" xfId="0" quotePrefix="1" applyNumberFormat="1" applyFont="1" applyFill="1" applyBorder="1" applyAlignment="1" applyProtection="1">
      <alignment horizontal="right" vertical="center" wrapText="1"/>
    </xf>
    <xf numFmtId="3" fontId="3" fillId="0" borderId="4" xfId="0" applyNumberFormat="1" applyFont="1" applyFill="1" applyBorder="1" applyAlignment="1" applyProtection="1">
      <alignment horizontal="right" vertical="center" wrapText="1"/>
    </xf>
    <xf numFmtId="4" fontId="3" fillId="0" borderId="4" xfId="0" applyNumberFormat="1" applyFont="1" applyFill="1" applyBorder="1" applyAlignment="1" applyProtection="1">
      <alignment horizontal="left" vertical="center" wrapText="1"/>
    </xf>
    <xf numFmtId="49" fontId="3" fillId="0" borderId="4" xfId="0" quotePrefix="1" applyNumberFormat="1" applyFont="1" applyFill="1" applyBorder="1" applyAlignment="1" applyProtection="1">
      <alignment horizontal="left" vertical="center" wrapText="1"/>
    </xf>
    <xf numFmtId="3" fontId="36" fillId="0" borderId="4" xfId="0" applyNumberFormat="1" applyFont="1" applyFill="1" applyBorder="1" applyAlignment="1" applyProtection="1">
      <alignment horizontal="center" vertical="center" wrapText="1"/>
    </xf>
    <xf numFmtId="49" fontId="3" fillId="0" borderId="4" xfId="0" applyNumberFormat="1" applyFont="1" applyFill="1" applyBorder="1" applyAlignment="1" applyProtection="1">
      <alignment horizontal="center" vertical="center" wrapText="1"/>
    </xf>
    <xf numFmtId="0" fontId="3" fillId="0" borderId="4" xfId="0" applyNumberFormat="1" applyFont="1" applyFill="1" applyBorder="1" applyAlignment="1" applyProtection="1">
      <alignment horizontal="center" vertical="center" wrapText="1"/>
    </xf>
    <xf numFmtId="3" fontId="3" fillId="0" borderId="4" xfId="0" quotePrefix="1" applyNumberFormat="1" applyFont="1" applyFill="1" applyBorder="1" applyAlignment="1" applyProtection="1">
      <alignment horizontal="left" vertical="top" wrapText="1"/>
    </xf>
    <xf numFmtId="169" fontId="31" fillId="0" borderId="4" xfId="0" applyNumberFormat="1" applyFont="1" applyFill="1" applyBorder="1" applyAlignment="1" applyProtection="1">
      <alignment horizontal="center" vertical="center" wrapText="1"/>
    </xf>
    <xf numFmtId="166" fontId="34" fillId="0" borderId="0" xfId="0" applyNumberFormat="1" applyFont="1" applyFill="1" applyAlignment="1" applyProtection="1">
      <protection hidden="1"/>
    </xf>
    <xf numFmtId="49" fontId="2" fillId="0" borderId="0" xfId="0" applyNumberFormat="1" applyFont="1" applyFill="1" applyBorder="1" applyAlignment="1" applyProtection="1">
      <alignment horizontal="center" vertical="center"/>
      <protection hidden="1"/>
    </xf>
    <xf numFmtId="49" fontId="2" fillId="0" borderId="7" xfId="0" applyNumberFormat="1" applyFont="1" applyFill="1" applyBorder="1" applyAlignment="1" applyProtection="1">
      <alignment horizontal="center" vertical="center"/>
      <protection hidden="1"/>
    </xf>
    <xf numFmtId="166" fontId="2" fillId="0" borderId="0" xfId="0" applyNumberFormat="1" applyFont="1" applyFill="1" applyAlignment="1" applyProtection="1">
      <protection hidden="1"/>
    </xf>
    <xf numFmtId="1" fontId="2" fillId="0" borderId="0" xfId="0" applyNumberFormat="1" applyFont="1" applyFill="1" applyBorder="1" applyAlignment="1" applyProtection="1">
      <alignment vertical="center" wrapText="1"/>
      <protection hidden="1"/>
    </xf>
    <xf numFmtId="1" fontId="2" fillId="0" borderId="0" xfId="0" applyNumberFormat="1" applyFont="1" applyFill="1" applyBorder="1" applyAlignment="1" applyProtection="1">
      <alignment vertical="center"/>
      <protection hidden="1"/>
    </xf>
    <xf numFmtId="2" fontId="2" fillId="0" borderId="8" xfId="0" applyNumberFormat="1" applyFont="1" applyFill="1" applyBorder="1" applyAlignment="1" applyProtection="1">
      <alignment vertical="center"/>
      <protection hidden="1"/>
    </xf>
    <xf numFmtId="0" fontId="32" fillId="0" borderId="0" xfId="0" applyFont="1" applyFill="1" applyBorder="1" applyAlignment="1" applyProtection="1">
      <alignment vertical="center" wrapText="1"/>
      <protection hidden="1"/>
    </xf>
    <xf numFmtId="49" fontId="2" fillId="0" borderId="0" xfId="0" applyNumberFormat="1" applyFont="1" applyFill="1" applyAlignment="1" applyProtection="1">
      <alignment vertical="center"/>
      <protection hidden="1"/>
    </xf>
    <xf numFmtId="1" fontId="2" fillId="0" borderId="0" xfId="0" applyNumberFormat="1" applyFont="1" applyFill="1" applyAlignment="1" applyProtection="1">
      <alignment vertical="center"/>
      <protection hidden="1"/>
    </xf>
    <xf numFmtId="14" fontId="2" fillId="0" borderId="0" xfId="0" applyNumberFormat="1" applyFont="1" applyFill="1" applyAlignment="1" applyProtection="1">
      <alignment vertical="center"/>
      <protection hidden="1"/>
    </xf>
    <xf numFmtId="168" fontId="2" fillId="0" borderId="0" xfId="0" applyNumberFormat="1" applyFont="1" applyFill="1" applyAlignment="1" applyProtection="1">
      <alignment vertical="center"/>
      <protection hidden="1"/>
    </xf>
    <xf numFmtId="0" fontId="2" fillId="0" borderId="0" xfId="0" applyFont="1" applyFill="1" applyAlignment="1" applyProtection="1">
      <alignment vertical="center"/>
      <protection hidden="1"/>
    </xf>
    <xf numFmtId="0" fontId="37" fillId="0" borderId="0" xfId="0" applyFont="1" applyFill="1" applyAlignment="1" applyProtection="1">
      <alignment vertical="center"/>
      <protection hidden="1"/>
    </xf>
    <xf numFmtId="166" fontId="37" fillId="0" borderId="0" xfId="0" applyNumberFormat="1" applyFont="1" applyFill="1" applyAlignment="1" applyProtection="1">
      <alignment vertical="center"/>
      <protection hidden="1"/>
    </xf>
    <xf numFmtId="166" fontId="2" fillId="0" borderId="0" xfId="0" applyNumberFormat="1" applyFont="1" applyFill="1" applyAlignment="1" applyProtection="1">
      <alignment vertical="center"/>
      <protection hidden="1"/>
    </xf>
    <xf numFmtId="0" fontId="2" fillId="0" borderId="0" xfId="0" applyFont="1" applyFill="1" applyAlignment="1" applyProtection="1">
      <alignment horizontal="left" vertical="center"/>
      <protection hidden="1"/>
    </xf>
    <xf numFmtId="2" fontId="37" fillId="0" borderId="0" xfId="0" applyNumberFormat="1" applyFont="1" applyFill="1" applyAlignment="1" applyProtection="1">
      <alignment vertical="center"/>
      <protection hidden="1"/>
    </xf>
    <xf numFmtId="0" fontId="2" fillId="0" borderId="0" xfId="0" applyFont="1" applyBorder="1" applyAlignment="1">
      <alignment vertical="center"/>
    </xf>
    <xf numFmtId="49" fontId="9" fillId="0" borderId="10" xfId="0" applyNumberFormat="1" applyFont="1" applyFill="1" applyBorder="1" applyAlignment="1" applyProtection="1">
      <alignment horizontal="left" vertical="center"/>
      <protection hidden="1"/>
    </xf>
    <xf numFmtId="4" fontId="9" fillId="0" borderId="11" xfId="0" applyNumberFormat="1" applyFont="1" applyFill="1" applyBorder="1" applyAlignment="1" applyProtection="1">
      <alignment horizontal="right" vertical="center"/>
      <protection hidden="1"/>
    </xf>
    <xf numFmtId="4" fontId="14" fillId="0" borderId="12" xfId="0" applyNumberFormat="1" applyFont="1" applyFill="1" applyBorder="1" applyAlignment="1" applyProtection="1">
      <alignment horizontal="center" vertical="center"/>
      <protection hidden="1"/>
    </xf>
    <xf numFmtId="49" fontId="9" fillId="0" borderId="13" xfId="0" applyNumberFormat="1" applyFont="1" applyFill="1" applyBorder="1" applyAlignment="1" applyProtection="1">
      <alignment horizontal="left" vertical="center"/>
      <protection hidden="1"/>
    </xf>
    <xf numFmtId="3" fontId="9" fillId="0" borderId="14" xfId="0" applyNumberFormat="1" applyFont="1" applyFill="1" applyBorder="1" applyAlignment="1" applyProtection="1">
      <alignment horizontal="right" vertical="center"/>
      <protection hidden="1"/>
    </xf>
    <xf numFmtId="3" fontId="14" fillId="0" borderId="15" xfId="0" applyNumberFormat="1" applyFont="1" applyFill="1" applyBorder="1" applyAlignment="1" applyProtection="1">
      <alignment horizontal="center" vertical="center"/>
      <protection hidden="1"/>
    </xf>
    <xf numFmtId="49" fontId="9" fillId="0" borderId="16" xfId="0" applyNumberFormat="1" applyFont="1" applyFill="1" applyBorder="1" applyAlignment="1" applyProtection="1">
      <alignment horizontal="left" vertical="center"/>
      <protection hidden="1"/>
    </xf>
    <xf numFmtId="164" fontId="9" fillId="0" borderId="17" xfId="0" applyNumberFormat="1" applyFont="1" applyFill="1" applyBorder="1" applyAlignment="1" applyProtection="1">
      <alignment horizontal="right" vertical="center"/>
      <protection hidden="1"/>
    </xf>
    <xf numFmtId="164" fontId="14" fillId="0" borderId="18" xfId="0" applyNumberFormat="1" applyFont="1" applyFill="1" applyBorder="1" applyAlignment="1" applyProtection="1">
      <alignment horizontal="center" vertical="center"/>
      <protection hidden="1"/>
    </xf>
    <xf numFmtId="49" fontId="3" fillId="0" borderId="19" xfId="0" applyNumberFormat="1" applyFont="1" applyBorder="1" applyProtection="1"/>
    <xf numFmtId="4" fontId="2" fillId="0" borderId="19" xfId="0" applyNumberFormat="1" applyFont="1" applyFill="1" applyBorder="1" applyAlignment="1" applyProtection="1">
      <alignment horizontal="right" vertical="center"/>
    </xf>
    <xf numFmtId="3" fontId="2" fillId="0" borderId="19" xfId="0" applyNumberFormat="1" applyFont="1" applyFill="1" applyBorder="1" applyAlignment="1" applyProtection="1">
      <alignment horizontal="left" vertical="center" wrapText="1"/>
    </xf>
    <xf numFmtId="3" fontId="2" fillId="0" borderId="19" xfId="0" applyNumberFormat="1" applyFont="1" applyFill="1" applyBorder="1" applyAlignment="1" applyProtection="1">
      <alignment horizontal="center" vertical="center" wrapText="1"/>
    </xf>
    <xf numFmtId="1" fontId="2" fillId="3" borderId="20" xfId="0" applyNumberFormat="1" applyFont="1" applyFill="1" applyBorder="1" applyAlignment="1" applyProtection="1">
      <alignment horizontal="center" vertical="center" wrapText="1"/>
      <protection locked="0"/>
    </xf>
    <xf numFmtId="2" fontId="2" fillId="0" borderId="2" xfId="0" quotePrefix="1" applyNumberFormat="1" applyFont="1" applyFill="1" applyBorder="1" applyAlignment="1" applyProtection="1">
      <alignment horizontal="center" vertical="center" wrapText="1"/>
      <protection hidden="1"/>
    </xf>
    <xf numFmtId="49" fontId="2" fillId="4" borderId="2" xfId="0" applyNumberFormat="1" applyFont="1" applyFill="1" applyBorder="1" applyAlignment="1" applyProtection="1">
      <alignment horizontal="center" vertical="center" wrapText="1"/>
      <protection hidden="1"/>
    </xf>
    <xf numFmtId="3" fontId="2" fillId="0" borderId="2" xfId="0" applyNumberFormat="1" applyFont="1" applyFill="1" applyBorder="1" applyAlignment="1" applyProtection="1">
      <alignment horizontal="center" vertical="center" wrapText="1"/>
      <protection hidden="1"/>
    </xf>
    <xf numFmtId="49" fontId="36" fillId="0" borderId="2" xfId="0" applyNumberFormat="1" applyFont="1" applyFill="1" applyBorder="1" applyAlignment="1" applyProtection="1">
      <alignment horizontal="center" vertical="center" wrapText="1"/>
      <protection hidden="1"/>
    </xf>
    <xf numFmtId="1" fontId="3" fillId="0" borderId="0" xfId="0" applyNumberFormat="1" applyFont="1" applyFill="1" applyAlignment="1" applyProtection="1">
      <alignment vertical="center"/>
      <protection hidden="1"/>
    </xf>
    <xf numFmtId="166" fontId="2" fillId="0" borderId="4" xfId="0" applyNumberFormat="1" applyFont="1" applyFill="1" applyBorder="1" applyAlignment="1" applyProtection="1"/>
    <xf numFmtId="1" fontId="36" fillId="0" borderId="19" xfId="0" applyNumberFormat="1" applyFont="1" applyFill="1" applyBorder="1" applyAlignment="1" applyProtection="1">
      <alignment horizontal="right" vertical="center" wrapText="1"/>
      <protection locked="0"/>
    </xf>
    <xf numFmtId="3" fontId="36" fillId="0" borderId="2" xfId="0" applyNumberFormat="1" applyFont="1" applyFill="1" applyBorder="1" applyAlignment="1" applyProtection="1">
      <alignment horizontal="center" vertical="center" wrapText="1"/>
      <protection hidden="1"/>
    </xf>
    <xf numFmtId="0" fontId="2" fillId="0" borderId="0" xfId="0" applyFont="1" applyFill="1" applyAlignment="1" applyProtection="1">
      <alignment horizontal="center" vertical="center"/>
      <protection hidden="1"/>
    </xf>
    <xf numFmtId="2" fontId="37" fillId="0" borderId="0" xfId="0" applyNumberFormat="1" applyFont="1" applyFill="1" applyAlignment="1" applyProtection="1">
      <alignment horizontal="center" vertical="center"/>
      <protection hidden="1"/>
    </xf>
    <xf numFmtId="0" fontId="37" fillId="0" borderId="0" xfId="0" applyFont="1" applyFill="1" applyAlignment="1" applyProtection="1">
      <alignment horizontal="center" vertical="center"/>
      <protection hidden="1"/>
    </xf>
    <xf numFmtId="1" fontId="2" fillId="0" borderId="0" xfId="0" applyNumberFormat="1" applyFont="1" applyFill="1" applyProtection="1">
      <protection hidden="1"/>
    </xf>
    <xf numFmtId="1" fontId="2" fillId="0" borderId="4" xfId="0" applyNumberFormat="1" applyFont="1" applyFill="1" applyBorder="1" applyAlignment="1" applyProtection="1">
      <alignment horizontal="left"/>
    </xf>
    <xf numFmtId="1" fontId="2" fillId="9" borderId="19" xfId="0" applyNumberFormat="1" applyFont="1" applyFill="1" applyBorder="1" applyAlignment="1" applyProtection="1">
      <alignment horizontal="right" vertical="center" wrapText="1"/>
      <protection locked="0"/>
    </xf>
    <xf numFmtId="49" fontId="2" fillId="8" borderId="2" xfId="0" quotePrefix="1" applyNumberFormat="1" applyFont="1" applyFill="1" applyBorder="1" applyAlignment="1" applyProtection="1">
      <alignment horizontal="center" vertical="center" wrapText="1"/>
      <protection hidden="1"/>
    </xf>
    <xf numFmtId="3" fontId="2" fillId="0" borderId="20" xfId="0" applyNumberFormat="1" applyFont="1" applyFill="1" applyBorder="1" applyAlignment="1" applyProtection="1">
      <alignment horizontal="center" vertical="center" wrapText="1"/>
    </xf>
    <xf numFmtId="49" fontId="6" fillId="0" borderId="0" xfId="2" applyNumberFormat="1" applyFont="1" applyFill="1" applyProtection="1">
      <protection hidden="1"/>
    </xf>
    <xf numFmtId="49" fontId="3" fillId="0" borderId="0" xfId="2" applyNumberFormat="1" applyFont="1" applyFill="1" applyProtection="1">
      <protection hidden="1"/>
    </xf>
    <xf numFmtId="49" fontId="2" fillId="0" borderId="0" xfId="2" applyNumberFormat="1" applyFont="1" applyFill="1" applyProtection="1">
      <protection hidden="1"/>
    </xf>
    <xf numFmtId="49" fontId="3" fillId="0" borderId="4" xfId="2" applyNumberFormat="1" applyFont="1" applyFill="1" applyBorder="1" applyProtection="1"/>
    <xf numFmtId="3" fontId="3" fillId="0" borderId="19" xfId="0" applyNumberFormat="1" applyFont="1" applyFill="1" applyBorder="1" applyAlignment="1" applyProtection="1">
      <alignment horizontal="left" vertical="top" wrapText="1"/>
    </xf>
    <xf numFmtId="14" fontId="2" fillId="0" borderId="2" xfId="0" quotePrefix="1" applyNumberFormat="1" applyFont="1" applyFill="1" applyBorder="1" applyAlignment="1" applyProtection="1">
      <alignment horizontal="left" vertical="center" wrapText="1"/>
      <protection hidden="1"/>
    </xf>
    <xf numFmtId="3" fontId="30" fillId="0" borderId="19" xfId="0" applyNumberFormat="1" applyFont="1" applyFill="1" applyBorder="1" applyAlignment="1" applyProtection="1">
      <alignment horizontal="left" vertical="center" wrapText="1"/>
    </xf>
    <xf numFmtId="3" fontId="38" fillId="0" borderId="2" xfId="0" applyNumberFormat="1" applyFont="1" applyFill="1" applyBorder="1" applyAlignment="1" applyProtection="1">
      <alignment horizontal="center" vertical="center"/>
      <protection hidden="1"/>
    </xf>
    <xf numFmtId="49" fontId="2" fillId="0" borderId="2" xfId="0" applyNumberFormat="1" applyFont="1" applyFill="1" applyBorder="1" applyAlignment="1" applyProtection="1">
      <alignment horizontal="center" vertical="center"/>
      <protection hidden="1"/>
    </xf>
    <xf numFmtId="166" fontId="2" fillId="0" borderId="2" xfId="0" applyNumberFormat="1" applyFont="1" applyFill="1" applyBorder="1" applyAlignment="1" applyProtection="1">
      <alignment horizontal="center" vertical="center"/>
      <protection hidden="1"/>
    </xf>
    <xf numFmtId="49" fontId="3" fillId="0" borderId="4" xfId="0" applyNumberFormat="1" applyFont="1" applyFill="1" applyBorder="1" applyAlignment="1" applyProtection="1">
      <alignment horizontal="left" vertical="center" wrapText="1"/>
    </xf>
    <xf numFmtId="49" fontId="2" fillId="8" borderId="2" xfId="3" applyNumberFormat="1" applyFont="1" applyFill="1" applyBorder="1" applyAlignment="1" applyProtection="1">
      <alignment horizontal="left" vertical="center" wrapText="1"/>
      <protection hidden="1"/>
    </xf>
    <xf numFmtId="49" fontId="30" fillId="4" borderId="2" xfId="0" applyNumberFormat="1" applyFont="1" applyFill="1" applyBorder="1" applyAlignment="1" applyProtection="1">
      <alignment horizontal="center" vertical="center"/>
      <protection hidden="1"/>
    </xf>
    <xf numFmtId="3" fontId="30" fillId="4" borderId="2" xfId="0" applyNumberFormat="1" applyFont="1" applyFill="1" applyBorder="1" applyAlignment="1" applyProtection="1">
      <alignment horizontal="center" vertical="center" wrapText="1"/>
      <protection hidden="1"/>
    </xf>
    <xf numFmtId="170" fontId="30" fillId="4" borderId="2" xfId="0" applyNumberFormat="1" applyFont="1" applyFill="1" applyBorder="1" applyAlignment="1" applyProtection="1">
      <alignment horizontal="center" vertical="center" wrapText="1"/>
      <protection hidden="1"/>
    </xf>
    <xf numFmtId="3" fontId="2" fillId="0" borderId="19" xfId="0" applyNumberFormat="1" applyFont="1" applyFill="1" applyBorder="1" applyAlignment="1" applyProtection="1">
      <alignment horizontal="center" vertical="center"/>
    </xf>
    <xf numFmtId="3" fontId="36" fillId="0" borderId="19" xfId="0" applyNumberFormat="1" applyFont="1" applyFill="1" applyBorder="1" applyAlignment="1" applyProtection="1">
      <alignment horizontal="center" vertical="center" wrapText="1"/>
    </xf>
    <xf numFmtId="3" fontId="2" fillId="0" borderId="19" xfId="0" applyNumberFormat="1" applyFont="1" applyFill="1" applyBorder="1" applyAlignment="1" applyProtection="1">
      <alignment horizontal="right" vertical="center"/>
    </xf>
    <xf numFmtId="49" fontId="9" fillId="0" borderId="21" xfId="0" applyNumberFormat="1" applyFont="1" applyFill="1" applyBorder="1" applyAlignment="1" applyProtection="1">
      <alignment horizontal="center" vertical="center" wrapText="1"/>
      <protection hidden="1"/>
    </xf>
    <xf numFmtId="49" fontId="9" fillId="0" borderId="22" xfId="0" applyNumberFormat="1" applyFont="1" applyFill="1" applyBorder="1" applyAlignment="1" applyProtection="1">
      <alignment horizontal="center" vertical="center" wrapText="1"/>
      <protection hidden="1"/>
    </xf>
    <xf numFmtId="49" fontId="2" fillId="0" borderId="5" xfId="0" applyNumberFormat="1" applyFont="1" applyFill="1" applyBorder="1" applyAlignment="1" applyProtection="1">
      <alignment horizontal="center" vertical="center" wrapText="1"/>
      <protection hidden="1"/>
    </xf>
    <xf numFmtId="49" fontId="2" fillId="0" borderId="0" xfId="0" applyNumberFormat="1" applyFont="1" applyFill="1" applyBorder="1" applyAlignment="1" applyProtection="1">
      <alignment horizontal="center" vertical="center" wrapText="1"/>
      <protection hidden="1"/>
    </xf>
    <xf numFmtId="49" fontId="2" fillId="0" borderId="8" xfId="0" applyNumberFormat="1" applyFont="1" applyFill="1" applyBorder="1" applyAlignment="1" applyProtection="1">
      <alignment horizontal="center" vertical="center" wrapText="1"/>
      <protection hidden="1"/>
    </xf>
    <xf numFmtId="49" fontId="2" fillId="0" borderId="6" xfId="0" applyNumberFormat="1" applyFont="1" applyFill="1" applyBorder="1" applyAlignment="1" applyProtection="1">
      <alignment horizontal="center" vertical="center" wrapText="1"/>
      <protection hidden="1"/>
    </xf>
    <xf numFmtId="49" fontId="2" fillId="0" borderId="7" xfId="0" applyNumberFormat="1" applyFont="1" applyFill="1" applyBorder="1" applyAlignment="1" applyProtection="1">
      <alignment horizontal="center" vertical="center" wrapText="1"/>
      <protection hidden="1"/>
    </xf>
    <xf numFmtId="49" fontId="2" fillId="0" borderId="23" xfId="0" applyNumberFormat="1" applyFont="1" applyFill="1" applyBorder="1" applyAlignment="1" applyProtection="1">
      <alignment horizontal="center" vertical="center" wrapText="1"/>
      <protection hidden="1"/>
    </xf>
    <xf numFmtId="49" fontId="2" fillId="0" borderId="24" xfId="0" applyNumberFormat="1" applyFont="1" applyFill="1" applyBorder="1" applyAlignment="1" applyProtection="1">
      <alignment horizontal="center"/>
      <protection hidden="1"/>
    </xf>
    <xf numFmtId="49" fontId="2" fillId="0" borderId="25" xfId="0" applyNumberFormat="1" applyFont="1" applyFill="1" applyBorder="1" applyAlignment="1" applyProtection="1">
      <alignment horizontal="center"/>
      <protection hidden="1"/>
    </xf>
    <xf numFmtId="49" fontId="2" fillId="0" borderId="26" xfId="0" applyNumberFormat="1" applyFont="1" applyFill="1" applyBorder="1" applyAlignment="1" applyProtection="1">
      <alignment horizontal="center"/>
      <protection hidden="1"/>
    </xf>
    <xf numFmtId="165" fontId="22" fillId="0" borderId="27" xfId="0" applyNumberFormat="1" applyFont="1" applyFill="1" applyBorder="1" applyAlignment="1" applyProtection="1">
      <alignment horizontal="center" vertical="center"/>
      <protection hidden="1"/>
    </xf>
    <xf numFmtId="165" fontId="22" fillId="0" borderId="9" xfId="0" applyNumberFormat="1" applyFont="1" applyFill="1" applyBorder="1" applyAlignment="1" applyProtection="1">
      <alignment horizontal="center" vertical="center"/>
      <protection hidden="1"/>
    </xf>
    <xf numFmtId="165" fontId="22" fillId="0" borderId="28" xfId="0" applyNumberFormat="1" applyFont="1" applyFill="1" applyBorder="1" applyAlignment="1" applyProtection="1">
      <alignment horizontal="center" vertical="center"/>
      <protection hidden="1"/>
    </xf>
    <xf numFmtId="165" fontId="22" fillId="0" borderId="6" xfId="0" applyNumberFormat="1" applyFont="1" applyFill="1" applyBorder="1" applyAlignment="1" applyProtection="1">
      <alignment horizontal="center" vertical="center"/>
      <protection hidden="1"/>
    </xf>
    <xf numFmtId="165" fontId="22" fillId="0" borderId="7" xfId="0" applyNumberFormat="1" applyFont="1" applyFill="1" applyBorder="1" applyAlignment="1" applyProtection="1">
      <alignment horizontal="center" vertical="center"/>
      <protection hidden="1"/>
    </xf>
    <xf numFmtId="165" fontId="22" fillId="0" borderId="23" xfId="0" applyNumberFormat="1" applyFont="1" applyFill="1" applyBorder="1" applyAlignment="1" applyProtection="1">
      <alignment horizontal="center" vertical="center"/>
      <protection hidden="1"/>
    </xf>
    <xf numFmtId="0" fontId="7" fillId="5" borderId="5" xfId="0" applyFont="1" applyFill="1" applyBorder="1" applyAlignment="1" applyProtection="1">
      <alignment horizontal="left" vertical="center" wrapText="1"/>
      <protection hidden="1"/>
    </xf>
    <xf numFmtId="0" fontId="7" fillId="5" borderId="0" xfId="0" applyFont="1" applyFill="1" applyBorder="1" applyAlignment="1" applyProtection="1">
      <alignment horizontal="left" vertical="center" wrapText="1"/>
      <protection hidden="1"/>
    </xf>
    <xf numFmtId="0" fontId="7" fillId="5" borderId="8" xfId="0" applyFont="1" applyFill="1" applyBorder="1" applyAlignment="1" applyProtection="1">
      <alignment horizontal="left" vertical="center" wrapText="1"/>
      <protection hidden="1"/>
    </xf>
    <xf numFmtId="0" fontId="7" fillId="5" borderId="6" xfId="0" applyFont="1" applyFill="1" applyBorder="1" applyAlignment="1" applyProtection="1">
      <alignment horizontal="left" vertical="center" wrapText="1"/>
      <protection hidden="1"/>
    </xf>
    <xf numFmtId="0" fontId="7" fillId="5" borderId="7" xfId="0" applyFont="1" applyFill="1" applyBorder="1" applyAlignment="1" applyProtection="1">
      <alignment horizontal="left" vertical="center" wrapText="1"/>
      <protection hidden="1"/>
    </xf>
    <xf numFmtId="0" fontId="7" fillId="5" borderId="23" xfId="0" applyFont="1" applyFill="1" applyBorder="1" applyAlignment="1" applyProtection="1">
      <alignment horizontal="left" vertical="center" wrapText="1"/>
      <protection hidden="1"/>
    </xf>
    <xf numFmtId="9" fontId="22" fillId="6" borderId="27" xfId="4" applyNumberFormat="1" applyFont="1" applyBorder="1" applyAlignment="1" applyProtection="1">
      <alignment horizontal="center" vertical="center"/>
      <protection locked="0"/>
    </xf>
    <xf numFmtId="9" fontId="22" fillId="6" borderId="9" xfId="4" applyNumberFormat="1" applyFont="1" applyBorder="1" applyAlignment="1" applyProtection="1">
      <alignment horizontal="center" vertical="center"/>
      <protection locked="0"/>
    </xf>
    <xf numFmtId="9" fontId="22" fillId="6" borderId="28" xfId="4" applyNumberFormat="1" applyFont="1" applyBorder="1" applyAlignment="1" applyProtection="1">
      <alignment horizontal="center" vertical="center"/>
      <protection locked="0"/>
    </xf>
    <xf numFmtId="9" fontId="22" fillId="6" borderId="6" xfId="4" applyNumberFormat="1" applyFont="1" applyBorder="1" applyAlignment="1" applyProtection="1">
      <alignment horizontal="center" vertical="center"/>
      <protection locked="0"/>
    </xf>
    <xf numFmtId="9" fontId="22" fillId="6" borderId="7" xfId="4" applyNumberFormat="1" applyFont="1" applyBorder="1" applyAlignment="1" applyProtection="1">
      <alignment horizontal="center" vertical="center"/>
      <protection locked="0"/>
    </xf>
    <xf numFmtId="9" fontId="22" fillId="6" borderId="23" xfId="4" applyNumberFormat="1" applyFont="1" applyBorder="1" applyAlignment="1" applyProtection="1">
      <alignment horizontal="center" vertical="center"/>
      <protection locked="0"/>
    </xf>
    <xf numFmtId="49" fontId="2" fillId="0" borderId="5" xfId="0" applyNumberFormat="1" applyFont="1" applyFill="1" applyBorder="1" applyAlignment="1" applyProtection="1">
      <alignment horizontal="center" vertical="center"/>
      <protection hidden="1"/>
    </xf>
    <xf numFmtId="49" fontId="2" fillId="0" borderId="0" xfId="0" applyNumberFormat="1" applyFont="1" applyFill="1" applyBorder="1" applyAlignment="1" applyProtection="1">
      <alignment horizontal="center" vertical="center"/>
      <protection hidden="1"/>
    </xf>
    <xf numFmtId="49" fontId="2" fillId="0" borderId="8" xfId="0" applyNumberFormat="1" applyFont="1" applyFill="1" applyBorder="1" applyAlignment="1" applyProtection="1">
      <alignment horizontal="center" vertical="center"/>
      <protection hidden="1"/>
    </xf>
    <xf numFmtId="49" fontId="2" fillId="0" borderId="6" xfId="0" applyNumberFormat="1" applyFont="1" applyFill="1" applyBorder="1" applyAlignment="1" applyProtection="1">
      <alignment horizontal="center" vertical="center"/>
      <protection hidden="1"/>
    </xf>
    <xf numFmtId="49" fontId="2" fillId="0" borderId="7" xfId="0" applyNumberFormat="1" applyFont="1" applyFill="1" applyBorder="1" applyAlignment="1" applyProtection="1">
      <alignment horizontal="center" vertical="center"/>
      <protection hidden="1"/>
    </xf>
    <xf numFmtId="49" fontId="2" fillId="0" borderId="23" xfId="0" applyNumberFormat="1" applyFont="1" applyFill="1" applyBorder="1" applyAlignment="1" applyProtection="1">
      <alignment horizontal="center" vertical="center"/>
      <protection hidden="1"/>
    </xf>
    <xf numFmtId="0" fontId="9" fillId="0" borderId="29" xfId="0" applyFont="1" applyFill="1" applyBorder="1" applyAlignment="1" applyProtection="1">
      <alignment horizontal="center" vertical="center" wrapText="1"/>
      <protection hidden="1"/>
    </xf>
    <xf numFmtId="0" fontId="9" fillId="0" borderId="30" xfId="0" applyFont="1" applyFill="1" applyBorder="1" applyAlignment="1" applyProtection="1">
      <alignment horizontal="center" vertical="center" wrapText="1"/>
      <protection hidden="1"/>
    </xf>
    <xf numFmtId="0" fontId="9" fillId="0" borderId="31" xfId="0" applyFont="1" applyFill="1" applyBorder="1" applyAlignment="1" applyProtection="1">
      <alignment horizontal="center" vertical="center" wrapText="1"/>
      <protection hidden="1"/>
    </xf>
    <xf numFmtId="49" fontId="9" fillId="3" borderId="4" xfId="0" applyNumberFormat="1" applyFont="1" applyFill="1" applyBorder="1" applyAlignment="1" applyProtection="1">
      <alignment horizontal="left" vertical="top" wrapText="1"/>
      <protection hidden="1"/>
    </xf>
    <xf numFmtId="167" fontId="13" fillId="0" borderId="0" xfId="0" applyNumberFormat="1" applyFont="1" applyFill="1" applyAlignment="1" applyProtection="1">
      <alignment horizontal="center" vertical="center"/>
      <protection hidden="1"/>
    </xf>
    <xf numFmtId="167" fontId="13" fillId="0" borderId="0" xfId="0" applyNumberFormat="1" applyFont="1" applyFill="1" applyBorder="1" applyAlignment="1" applyProtection="1">
      <alignment horizontal="center" vertical="center"/>
      <protection hidden="1"/>
    </xf>
    <xf numFmtId="49" fontId="2" fillId="0" borderId="4" xfId="0" applyNumberFormat="1" applyFont="1" applyFill="1" applyBorder="1" applyAlignment="1" applyProtection="1">
      <alignment horizontal="center" wrapText="1"/>
      <protection hidden="1"/>
    </xf>
    <xf numFmtId="49" fontId="19" fillId="0" borderId="4" xfId="1" applyNumberFormat="1" applyFont="1" applyFill="1" applyBorder="1" applyAlignment="1" applyProtection="1">
      <alignment horizontal="center" vertical="center"/>
      <protection hidden="1"/>
    </xf>
    <xf numFmtId="0" fontId="9" fillId="0" borderId="27" xfId="0" applyFont="1" applyFill="1" applyBorder="1" applyAlignment="1" applyProtection="1">
      <alignment horizontal="center" vertical="center" wrapText="1"/>
      <protection hidden="1"/>
    </xf>
    <xf numFmtId="0" fontId="9" fillId="0" borderId="9" xfId="0" applyFont="1" applyFill="1" applyBorder="1" applyAlignment="1" applyProtection="1">
      <alignment horizontal="center" vertical="center" wrapText="1"/>
      <protection hidden="1"/>
    </xf>
    <xf numFmtId="0" fontId="9" fillId="0" borderId="28" xfId="0" applyFont="1" applyFill="1" applyBorder="1" applyAlignment="1" applyProtection="1">
      <alignment horizontal="center" vertical="center" wrapText="1"/>
      <protection hidden="1"/>
    </xf>
    <xf numFmtId="49" fontId="2" fillId="0" borderId="4" xfId="0" applyNumberFormat="1" applyFont="1" applyFill="1" applyBorder="1" applyAlignment="1" applyProtection="1">
      <alignment horizontal="center" vertical="center" wrapText="1"/>
      <protection hidden="1"/>
    </xf>
    <xf numFmtId="0" fontId="0" fillId="0" borderId="4" xfId="0" applyBorder="1" applyAlignment="1">
      <alignment horizontal="center" vertical="center" wrapText="1"/>
    </xf>
    <xf numFmtId="49" fontId="39" fillId="0" borderId="4" xfId="0" applyNumberFormat="1" applyFont="1" applyFill="1" applyBorder="1" applyAlignment="1" applyProtection="1">
      <alignment horizontal="center" vertical="center" wrapText="1"/>
      <protection hidden="1"/>
    </xf>
    <xf numFmtId="0" fontId="40" fillId="0" borderId="4" xfId="0" applyFont="1" applyBorder="1" applyAlignment="1">
      <alignment horizontal="center" vertical="center" wrapText="1"/>
    </xf>
  </cellXfs>
  <cellStyles count="5">
    <cellStyle name="Гиперссылка" xfId="1" builtinId="8"/>
    <cellStyle name="Обычный" xfId="0" builtinId="0"/>
    <cellStyle name="Обычный 2" xfId="2"/>
    <cellStyle name="Обычный 6" xfId="3"/>
    <cellStyle name="Хороший" xfId="4" builtinId="26"/>
  </cellStyles>
  <dxfs count="5">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17" Type="http://schemas.openxmlformats.org/officeDocument/2006/relationships/image" Target="../media/image117.png"/><Relationship Id="rId299" Type="http://schemas.openxmlformats.org/officeDocument/2006/relationships/image" Target="../media/image299.png"/><Relationship Id="rId21" Type="http://schemas.openxmlformats.org/officeDocument/2006/relationships/image" Target="../media/image21.png"/><Relationship Id="rId63" Type="http://schemas.openxmlformats.org/officeDocument/2006/relationships/image" Target="../media/image63.png"/><Relationship Id="rId159" Type="http://schemas.openxmlformats.org/officeDocument/2006/relationships/image" Target="../media/image159.png"/><Relationship Id="rId324" Type="http://schemas.openxmlformats.org/officeDocument/2006/relationships/image" Target="../media/image324.png"/><Relationship Id="rId366" Type="http://schemas.openxmlformats.org/officeDocument/2006/relationships/image" Target="../media/image366.png"/><Relationship Id="rId170" Type="http://schemas.openxmlformats.org/officeDocument/2006/relationships/image" Target="../media/image170.png"/><Relationship Id="rId226" Type="http://schemas.openxmlformats.org/officeDocument/2006/relationships/image" Target="../media/image226.png"/><Relationship Id="rId433" Type="http://schemas.openxmlformats.org/officeDocument/2006/relationships/image" Target="../media/image433.png"/><Relationship Id="rId268" Type="http://schemas.openxmlformats.org/officeDocument/2006/relationships/image" Target="../media/image268.png"/><Relationship Id="rId32" Type="http://schemas.openxmlformats.org/officeDocument/2006/relationships/image" Target="../media/image32.png"/><Relationship Id="rId74" Type="http://schemas.openxmlformats.org/officeDocument/2006/relationships/image" Target="../media/image74.png"/><Relationship Id="rId128" Type="http://schemas.openxmlformats.org/officeDocument/2006/relationships/image" Target="../media/image128.png"/><Relationship Id="rId335" Type="http://schemas.openxmlformats.org/officeDocument/2006/relationships/image" Target="../media/image335.png"/><Relationship Id="rId377" Type="http://schemas.openxmlformats.org/officeDocument/2006/relationships/image" Target="../media/image377.png"/><Relationship Id="rId5" Type="http://schemas.openxmlformats.org/officeDocument/2006/relationships/image" Target="../media/image5.png"/><Relationship Id="rId181" Type="http://schemas.openxmlformats.org/officeDocument/2006/relationships/image" Target="../media/image181.png"/><Relationship Id="rId237" Type="http://schemas.openxmlformats.org/officeDocument/2006/relationships/image" Target="../media/image237.png"/><Relationship Id="rId402" Type="http://schemas.openxmlformats.org/officeDocument/2006/relationships/image" Target="../media/image402.png"/><Relationship Id="rId279" Type="http://schemas.openxmlformats.org/officeDocument/2006/relationships/image" Target="../media/image279.png"/><Relationship Id="rId444" Type="http://schemas.openxmlformats.org/officeDocument/2006/relationships/image" Target="../media/image444.png"/><Relationship Id="rId43" Type="http://schemas.openxmlformats.org/officeDocument/2006/relationships/image" Target="../media/image43.png"/><Relationship Id="rId139" Type="http://schemas.openxmlformats.org/officeDocument/2006/relationships/image" Target="../media/image139.png"/><Relationship Id="rId290" Type="http://schemas.openxmlformats.org/officeDocument/2006/relationships/image" Target="../media/image290.png"/><Relationship Id="rId304" Type="http://schemas.openxmlformats.org/officeDocument/2006/relationships/image" Target="../media/image304.png"/><Relationship Id="rId346" Type="http://schemas.openxmlformats.org/officeDocument/2006/relationships/image" Target="../media/image346.png"/><Relationship Id="rId388" Type="http://schemas.openxmlformats.org/officeDocument/2006/relationships/image" Target="../media/image388.png"/><Relationship Id="rId85" Type="http://schemas.openxmlformats.org/officeDocument/2006/relationships/image" Target="../media/image85.png"/><Relationship Id="rId150" Type="http://schemas.openxmlformats.org/officeDocument/2006/relationships/image" Target="../media/image150.png"/><Relationship Id="rId192" Type="http://schemas.openxmlformats.org/officeDocument/2006/relationships/image" Target="../media/image192.png"/><Relationship Id="rId206" Type="http://schemas.openxmlformats.org/officeDocument/2006/relationships/image" Target="../media/image206.png"/><Relationship Id="rId413" Type="http://schemas.openxmlformats.org/officeDocument/2006/relationships/image" Target="../media/image413.png"/><Relationship Id="rId248" Type="http://schemas.openxmlformats.org/officeDocument/2006/relationships/image" Target="../media/image248.png"/><Relationship Id="rId455" Type="http://schemas.openxmlformats.org/officeDocument/2006/relationships/image" Target="../media/image455.png"/><Relationship Id="rId12" Type="http://schemas.openxmlformats.org/officeDocument/2006/relationships/image" Target="../media/image12.png"/><Relationship Id="rId108" Type="http://schemas.openxmlformats.org/officeDocument/2006/relationships/image" Target="../media/image108.png"/><Relationship Id="rId315" Type="http://schemas.openxmlformats.org/officeDocument/2006/relationships/image" Target="../media/image315.png"/><Relationship Id="rId357" Type="http://schemas.openxmlformats.org/officeDocument/2006/relationships/image" Target="../media/image357.png"/><Relationship Id="rId54" Type="http://schemas.openxmlformats.org/officeDocument/2006/relationships/image" Target="../media/image54.png"/><Relationship Id="rId96" Type="http://schemas.openxmlformats.org/officeDocument/2006/relationships/image" Target="../media/image96.png"/><Relationship Id="rId161" Type="http://schemas.openxmlformats.org/officeDocument/2006/relationships/image" Target="../media/image161.png"/><Relationship Id="rId217" Type="http://schemas.openxmlformats.org/officeDocument/2006/relationships/image" Target="../media/image217.png"/><Relationship Id="rId399" Type="http://schemas.openxmlformats.org/officeDocument/2006/relationships/image" Target="../media/image399.png"/><Relationship Id="rId259" Type="http://schemas.openxmlformats.org/officeDocument/2006/relationships/image" Target="../media/image259.png"/><Relationship Id="rId424" Type="http://schemas.openxmlformats.org/officeDocument/2006/relationships/image" Target="../media/image424.png"/><Relationship Id="rId466" Type="http://schemas.openxmlformats.org/officeDocument/2006/relationships/image" Target="../media/image466.png"/><Relationship Id="rId23" Type="http://schemas.openxmlformats.org/officeDocument/2006/relationships/image" Target="../media/image23.png"/><Relationship Id="rId119" Type="http://schemas.openxmlformats.org/officeDocument/2006/relationships/image" Target="../media/image119.png"/><Relationship Id="rId270" Type="http://schemas.openxmlformats.org/officeDocument/2006/relationships/image" Target="../media/image270.png"/><Relationship Id="rId326" Type="http://schemas.openxmlformats.org/officeDocument/2006/relationships/image" Target="../media/image326.png"/><Relationship Id="rId65" Type="http://schemas.openxmlformats.org/officeDocument/2006/relationships/image" Target="../media/image65.png"/><Relationship Id="rId130" Type="http://schemas.openxmlformats.org/officeDocument/2006/relationships/image" Target="../media/image130.png"/><Relationship Id="rId368" Type="http://schemas.openxmlformats.org/officeDocument/2006/relationships/image" Target="../media/image368.png"/><Relationship Id="rId172" Type="http://schemas.openxmlformats.org/officeDocument/2006/relationships/image" Target="../media/image172.png"/><Relationship Id="rId193" Type="http://schemas.openxmlformats.org/officeDocument/2006/relationships/image" Target="../media/image193.png"/><Relationship Id="rId207" Type="http://schemas.openxmlformats.org/officeDocument/2006/relationships/image" Target="../media/image207.png"/><Relationship Id="rId228" Type="http://schemas.openxmlformats.org/officeDocument/2006/relationships/image" Target="../media/image228.png"/><Relationship Id="rId249" Type="http://schemas.openxmlformats.org/officeDocument/2006/relationships/image" Target="../media/image249.png"/><Relationship Id="rId414" Type="http://schemas.openxmlformats.org/officeDocument/2006/relationships/image" Target="../media/image414.png"/><Relationship Id="rId435" Type="http://schemas.openxmlformats.org/officeDocument/2006/relationships/image" Target="../media/image435.png"/><Relationship Id="rId456" Type="http://schemas.openxmlformats.org/officeDocument/2006/relationships/image" Target="../media/image456.png"/><Relationship Id="rId13" Type="http://schemas.openxmlformats.org/officeDocument/2006/relationships/image" Target="../media/image13.png"/><Relationship Id="rId109" Type="http://schemas.openxmlformats.org/officeDocument/2006/relationships/image" Target="../media/image109.png"/><Relationship Id="rId260" Type="http://schemas.openxmlformats.org/officeDocument/2006/relationships/image" Target="../media/image260.png"/><Relationship Id="rId281" Type="http://schemas.openxmlformats.org/officeDocument/2006/relationships/image" Target="../media/image281.png"/><Relationship Id="rId316" Type="http://schemas.openxmlformats.org/officeDocument/2006/relationships/image" Target="../media/image316.png"/><Relationship Id="rId337" Type="http://schemas.openxmlformats.org/officeDocument/2006/relationships/image" Target="../media/image337.png"/><Relationship Id="rId34" Type="http://schemas.openxmlformats.org/officeDocument/2006/relationships/image" Target="../media/image34.png"/><Relationship Id="rId55" Type="http://schemas.openxmlformats.org/officeDocument/2006/relationships/image" Target="../media/image55.png"/><Relationship Id="rId76" Type="http://schemas.openxmlformats.org/officeDocument/2006/relationships/image" Target="../media/image76.png"/><Relationship Id="rId97" Type="http://schemas.openxmlformats.org/officeDocument/2006/relationships/image" Target="../media/image97.png"/><Relationship Id="rId120" Type="http://schemas.openxmlformats.org/officeDocument/2006/relationships/image" Target="../media/image120.png"/><Relationship Id="rId141" Type="http://schemas.openxmlformats.org/officeDocument/2006/relationships/image" Target="../media/image141.png"/><Relationship Id="rId358" Type="http://schemas.openxmlformats.org/officeDocument/2006/relationships/image" Target="../media/image358.png"/><Relationship Id="rId379" Type="http://schemas.openxmlformats.org/officeDocument/2006/relationships/image" Target="../media/image379.png"/><Relationship Id="rId7" Type="http://schemas.openxmlformats.org/officeDocument/2006/relationships/image" Target="../media/image7.png"/><Relationship Id="rId162" Type="http://schemas.openxmlformats.org/officeDocument/2006/relationships/image" Target="../media/image162.png"/><Relationship Id="rId183" Type="http://schemas.openxmlformats.org/officeDocument/2006/relationships/image" Target="../media/image183.png"/><Relationship Id="rId218" Type="http://schemas.openxmlformats.org/officeDocument/2006/relationships/image" Target="../media/image218.png"/><Relationship Id="rId239" Type="http://schemas.openxmlformats.org/officeDocument/2006/relationships/image" Target="../media/image239.png"/><Relationship Id="rId390" Type="http://schemas.openxmlformats.org/officeDocument/2006/relationships/image" Target="../media/image390.png"/><Relationship Id="rId404" Type="http://schemas.openxmlformats.org/officeDocument/2006/relationships/image" Target="../media/image404.png"/><Relationship Id="rId425" Type="http://schemas.openxmlformats.org/officeDocument/2006/relationships/image" Target="../media/image425.png"/><Relationship Id="rId446" Type="http://schemas.openxmlformats.org/officeDocument/2006/relationships/image" Target="../media/image446.png"/><Relationship Id="rId467" Type="http://schemas.openxmlformats.org/officeDocument/2006/relationships/image" Target="../media/image467.png"/><Relationship Id="rId250" Type="http://schemas.openxmlformats.org/officeDocument/2006/relationships/image" Target="../media/image250.png"/><Relationship Id="rId271" Type="http://schemas.openxmlformats.org/officeDocument/2006/relationships/image" Target="../media/image271.png"/><Relationship Id="rId292" Type="http://schemas.openxmlformats.org/officeDocument/2006/relationships/image" Target="../media/image292.png"/><Relationship Id="rId306" Type="http://schemas.openxmlformats.org/officeDocument/2006/relationships/image" Target="../media/image306.png"/><Relationship Id="rId24" Type="http://schemas.openxmlformats.org/officeDocument/2006/relationships/image" Target="../media/image24.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png"/><Relationship Id="rId110" Type="http://schemas.openxmlformats.org/officeDocument/2006/relationships/image" Target="../media/image110.png"/><Relationship Id="rId131" Type="http://schemas.openxmlformats.org/officeDocument/2006/relationships/image" Target="../media/image131.png"/><Relationship Id="rId327" Type="http://schemas.openxmlformats.org/officeDocument/2006/relationships/image" Target="../media/image327.png"/><Relationship Id="rId348" Type="http://schemas.openxmlformats.org/officeDocument/2006/relationships/image" Target="../media/image348.png"/><Relationship Id="rId369" Type="http://schemas.openxmlformats.org/officeDocument/2006/relationships/image" Target="../media/image369.png"/><Relationship Id="rId152" Type="http://schemas.openxmlformats.org/officeDocument/2006/relationships/image" Target="../media/image152.png"/><Relationship Id="rId173" Type="http://schemas.openxmlformats.org/officeDocument/2006/relationships/image" Target="../media/image173.png"/><Relationship Id="rId194" Type="http://schemas.openxmlformats.org/officeDocument/2006/relationships/image" Target="../media/image194.png"/><Relationship Id="rId208" Type="http://schemas.openxmlformats.org/officeDocument/2006/relationships/image" Target="../media/image208.png"/><Relationship Id="rId229" Type="http://schemas.openxmlformats.org/officeDocument/2006/relationships/image" Target="../media/image229.png"/><Relationship Id="rId380" Type="http://schemas.openxmlformats.org/officeDocument/2006/relationships/image" Target="../media/image380.png"/><Relationship Id="rId415" Type="http://schemas.openxmlformats.org/officeDocument/2006/relationships/image" Target="../media/image415.png"/><Relationship Id="rId436" Type="http://schemas.openxmlformats.org/officeDocument/2006/relationships/image" Target="../media/image436.png"/><Relationship Id="rId457" Type="http://schemas.openxmlformats.org/officeDocument/2006/relationships/image" Target="../media/image457.png"/><Relationship Id="rId240" Type="http://schemas.openxmlformats.org/officeDocument/2006/relationships/image" Target="../media/image240.png"/><Relationship Id="rId261" Type="http://schemas.openxmlformats.org/officeDocument/2006/relationships/image" Target="../media/image261.png"/><Relationship Id="rId14" Type="http://schemas.openxmlformats.org/officeDocument/2006/relationships/image" Target="../media/image14.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100.png"/><Relationship Id="rId282" Type="http://schemas.openxmlformats.org/officeDocument/2006/relationships/image" Target="../media/image282.png"/><Relationship Id="rId317" Type="http://schemas.openxmlformats.org/officeDocument/2006/relationships/image" Target="../media/image317.png"/><Relationship Id="rId338" Type="http://schemas.openxmlformats.org/officeDocument/2006/relationships/image" Target="../media/image338.png"/><Relationship Id="rId359" Type="http://schemas.openxmlformats.org/officeDocument/2006/relationships/image" Target="../media/image359.png"/><Relationship Id="rId8" Type="http://schemas.openxmlformats.org/officeDocument/2006/relationships/image" Target="../media/image8.png"/><Relationship Id="rId98" Type="http://schemas.openxmlformats.org/officeDocument/2006/relationships/image" Target="../media/image98.png"/><Relationship Id="rId121" Type="http://schemas.openxmlformats.org/officeDocument/2006/relationships/image" Target="../media/image121.png"/><Relationship Id="rId142" Type="http://schemas.openxmlformats.org/officeDocument/2006/relationships/image" Target="../media/image142.png"/><Relationship Id="rId163" Type="http://schemas.openxmlformats.org/officeDocument/2006/relationships/image" Target="../media/image163.png"/><Relationship Id="rId184" Type="http://schemas.openxmlformats.org/officeDocument/2006/relationships/image" Target="../media/image184.png"/><Relationship Id="rId219" Type="http://schemas.openxmlformats.org/officeDocument/2006/relationships/image" Target="../media/image219.png"/><Relationship Id="rId370" Type="http://schemas.openxmlformats.org/officeDocument/2006/relationships/image" Target="../media/image370.png"/><Relationship Id="rId391" Type="http://schemas.openxmlformats.org/officeDocument/2006/relationships/image" Target="../media/image391.png"/><Relationship Id="rId405" Type="http://schemas.openxmlformats.org/officeDocument/2006/relationships/image" Target="../media/image405.png"/><Relationship Id="rId426" Type="http://schemas.openxmlformats.org/officeDocument/2006/relationships/image" Target="../media/image426.png"/><Relationship Id="rId447" Type="http://schemas.openxmlformats.org/officeDocument/2006/relationships/image" Target="../media/image447.png"/><Relationship Id="rId230" Type="http://schemas.openxmlformats.org/officeDocument/2006/relationships/image" Target="../media/image230.png"/><Relationship Id="rId251" Type="http://schemas.openxmlformats.org/officeDocument/2006/relationships/image" Target="../media/image251.png"/><Relationship Id="rId468" Type="http://schemas.openxmlformats.org/officeDocument/2006/relationships/image" Target="../media/image468.pn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 Id="rId272" Type="http://schemas.openxmlformats.org/officeDocument/2006/relationships/image" Target="../media/image272.png"/><Relationship Id="rId293" Type="http://schemas.openxmlformats.org/officeDocument/2006/relationships/image" Target="../media/image293.png"/><Relationship Id="rId307" Type="http://schemas.openxmlformats.org/officeDocument/2006/relationships/image" Target="../media/image307.png"/><Relationship Id="rId328" Type="http://schemas.openxmlformats.org/officeDocument/2006/relationships/image" Target="../media/image328.png"/><Relationship Id="rId349" Type="http://schemas.openxmlformats.org/officeDocument/2006/relationships/image" Target="../media/image349.png"/><Relationship Id="rId88" Type="http://schemas.openxmlformats.org/officeDocument/2006/relationships/image" Target="../media/image88.png"/><Relationship Id="rId111" Type="http://schemas.openxmlformats.org/officeDocument/2006/relationships/image" Target="../media/image111.png"/><Relationship Id="rId132" Type="http://schemas.openxmlformats.org/officeDocument/2006/relationships/image" Target="../media/image132.png"/><Relationship Id="rId153" Type="http://schemas.openxmlformats.org/officeDocument/2006/relationships/image" Target="../media/image153.png"/><Relationship Id="rId174" Type="http://schemas.openxmlformats.org/officeDocument/2006/relationships/image" Target="../media/image174.png"/><Relationship Id="rId195" Type="http://schemas.openxmlformats.org/officeDocument/2006/relationships/image" Target="../media/image195.png"/><Relationship Id="rId209" Type="http://schemas.openxmlformats.org/officeDocument/2006/relationships/image" Target="../media/image209.png"/><Relationship Id="rId360" Type="http://schemas.openxmlformats.org/officeDocument/2006/relationships/image" Target="../media/image360.png"/><Relationship Id="rId381" Type="http://schemas.openxmlformats.org/officeDocument/2006/relationships/image" Target="../media/image381.png"/><Relationship Id="rId416" Type="http://schemas.openxmlformats.org/officeDocument/2006/relationships/image" Target="../media/image416.png"/><Relationship Id="rId220" Type="http://schemas.openxmlformats.org/officeDocument/2006/relationships/image" Target="../media/image220.png"/><Relationship Id="rId241" Type="http://schemas.openxmlformats.org/officeDocument/2006/relationships/image" Target="../media/image241.png"/><Relationship Id="rId437" Type="http://schemas.openxmlformats.org/officeDocument/2006/relationships/image" Target="../media/image437.png"/><Relationship Id="rId458" Type="http://schemas.openxmlformats.org/officeDocument/2006/relationships/image" Target="../media/image458.png"/><Relationship Id="rId15" Type="http://schemas.openxmlformats.org/officeDocument/2006/relationships/image" Target="../media/image15.png"/><Relationship Id="rId36" Type="http://schemas.openxmlformats.org/officeDocument/2006/relationships/image" Target="../media/image36.png"/><Relationship Id="rId57" Type="http://schemas.openxmlformats.org/officeDocument/2006/relationships/image" Target="../media/image57.png"/><Relationship Id="rId262" Type="http://schemas.openxmlformats.org/officeDocument/2006/relationships/image" Target="../media/image262.png"/><Relationship Id="rId283" Type="http://schemas.openxmlformats.org/officeDocument/2006/relationships/image" Target="../media/image283.png"/><Relationship Id="rId318" Type="http://schemas.openxmlformats.org/officeDocument/2006/relationships/image" Target="../media/image318.png"/><Relationship Id="rId339" Type="http://schemas.openxmlformats.org/officeDocument/2006/relationships/image" Target="../media/image339.png"/><Relationship Id="rId78" Type="http://schemas.openxmlformats.org/officeDocument/2006/relationships/image" Target="../media/image78.png"/><Relationship Id="rId99" Type="http://schemas.openxmlformats.org/officeDocument/2006/relationships/image" Target="../media/image99.png"/><Relationship Id="rId101" Type="http://schemas.openxmlformats.org/officeDocument/2006/relationships/image" Target="../media/image101.png"/><Relationship Id="rId122" Type="http://schemas.openxmlformats.org/officeDocument/2006/relationships/image" Target="../media/image122.png"/><Relationship Id="rId143" Type="http://schemas.openxmlformats.org/officeDocument/2006/relationships/image" Target="../media/image143.png"/><Relationship Id="rId164" Type="http://schemas.openxmlformats.org/officeDocument/2006/relationships/image" Target="../media/image164.png"/><Relationship Id="rId185" Type="http://schemas.openxmlformats.org/officeDocument/2006/relationships/image" Target="../media/image185.png"/><Relationship Id="rId350" Type="http://schemas.openxmlformats.org/officeDocument/2006/relationships/image" Target="../media/image350.png"/><Relationship Id="rId371" Type="http://schemas.openxmlformats.org/officeDocument/2006/relationships/image" Target="../media/image371.png"/><Relationship Id="rId406" Type="http://schemas.openxmlformats.org/officeDocument/2006/relationships/image" Target="../media/image406.png"/><Relationship Id="rId9" Type="http://schemas.openxmlformats.org/officeDocument/2006/relationships/image" Target="../media/image9.png"/><Relationship Id="rId210" Type="http://schemas.openxmlformats.org/officeDocument/2006/relationships/image" Target="../media/image210.png"/><Relationship Id="rId392" Type="http://schemas.openxmlformats.org/officeDocument/2006/relationships/image" Target="../media/image392.png"/><Relationship Id="rId427" Type="http://schemas.openxmlformats.org/officeDocument/2006/relationships/image" Target="../media/image427.png"/><Relationship Id="rId448" Type="http://schemas.openxmlformats.org/officeDocument/2006/relationships/image" Target="../media/image448.png"/><Relationship Id="rId469" Type="http://schemas.openxmlformats.org/officeDocument/2006/relationships/image" Target="../media/image469.png"/><Relationship Id="rId26" Type="http://schemas.openxmlformats.org/officeDocument/2006/relationships/image" Target="../media/image26.png"/><Relationship Id="rId231" Type="http://schemas.openxmlformats.org/officeDocument/2006/relationships/image" Target="../media/image231.png"/><Relationship Id="rId252" Type="http://schemas.openxmlformats.org/officeDocument/2006/relationships/image" Target="../media/image252.png"/><Relationship Id="rId273" Type="http://schemas.openxmlformats.org/officeDocument/2006/relationships/image" Target="../media/image273.png"/><Relationship Id="rId294" Type="http://schemas.openxmlformats.org/officeDocument/2006/relationships/image" Target="../media/image294.png"/><Relationship Id="rId308" Type="http://schemas.openxmlformats.org/officeDocument/2006/relationships/image" Target="../media/image308.png"/><Relationship Id="rId329" Type="http://schemas.openxmlformats.org/officeDocument/2006/relationships/image" Target="../media/image329.png"/><Relationship Id="rId47" Type="http://schemas.openxmlformats.org/officeDocument/2006/relationships/image" Target="../media/image47.png"/><Relationship Id="rId68" Type="http://schemas.openxmlformats.org/officeDocument/2006/relationships/image" Target="../media/image68.png"/><Relationship Id="rId89" Type="http://schemas.openxmlformats.org/officeDocument/2006/relationships/image" Target="../media/image89.png"/><Relationship Id="rId112" Type="http://schemas.openxmlformats.org/officeDocument/2006/relationships/image" Target="../media/image112.png"/><Relationship Id="rId133" Type="http://schemas.openxmlformats.org/officeDocument/2006/relationships/image" Target="../media/image133.png"/><Relationship Id="rId154" Type="http://schemas.openxmlformats.org/officeDocument/2006/relationships/image" Target="../media/image154.png"/><Relationship Id="rId175" Type="http://schemas.openxmlformats.org/officeDocument/2006/relationships/image" Target="../media/image175.png"/><Relationship Id="rId340" Type="http://schemas.openxmlformats.org/officeDocument/2006/relationships/image" Target="../media/image340.png"/><Relationship Id="rId361" Type="http://schemas.openxmlformats.org/officeDocument/2006/relationships/image" Target="../media/image361.png"/><Relationship Id="rId196" Type="http://schemas.openxmlformats.org/officeDocument/2006/relationships/image" Target="../media/image196.png"/><Relationship Id="rId200" Type="http://schemas.openxmlformats.org/officeDocument/2006/relationships/image" Target="../media/image200.png"/><Relationship Id="rId382" Type="http://schemas.openxmlformats.org/officeDocument/2006/relationships/image" Target="../media/image382.png"/><Relationship Id="rId417" Type="http://schemas.openxmlformats.org/officeDocument/2006/relationships/image" Target="../media/image417.png"/><Relationship Id="rId438" Type="http://schemas.openxmlformats.org/officeDocument/2006/relationships/image" Target="../media/image438.png"/><Relationship Id="rId459" Type="http://schemas.openxmlformats.org/officeDocument/2006/relationships/image" Target="../media/image459.png"/><Relationship Id="rId16" Type="http://schemas.openxmlformats.org/officeDocument/2006/relationships/image" Target="../media/image16.png"/><Relationship Id="rId221" Type="http://schemas.openxmlformats.org/officeDocument/2006/relationships/image" Target="../media/image221.png"/><Relationship Id="rId242" Type="http://schemas.openxmlformats.org/officeDocument/2006/relationships/image" Target="../media/image242.png"/><Relationship Id="rId263" Type="http://schemas.openxmlformats.org/officeDocument/2006/relationships/image" Target="../media/image263.png"/><Relationship Id="rId284" Type="http://schemas.openxmlformats.org/officeDocument/2006/relationships/image" Target="../media/image284.png"/><Relationship Id="rId319" Type="http://schemas.openxmlformats.org/officeDocument/2006/relationships/image" Target="../media/image319.png"/><Relationship Id="rId37" Type="http://schemas.openxmlformats.org/officeDocument/2006/relationships/image" Target="../media/image37.png"/><Relationship Id="rId58" Type="http://schemas.openxmlformats.org/officeDocument/2006/relationships/image" Target="../media/image58.png"/><Relationship Id="rId79" Type="http://schemas.openxmlformats.org/officeDocument/2006/relationships/image" Target="../media/image79.png"/><Relationship Id="rId102" Type="http://schemas.openxmlformats.org/officeDocument/2006/relationships/image" Target="../media/image102.png"/><Relationship Id="rId123" Type="http://schemas.openxmlformats.org/officeDocument/2006/relationships/image" Target="../media/image123.png"/><Relationship Id="rId144" Type="http://schemas.openxmlformats.org/officeDocument/2006/relationships/image" Target="../media/image144.png"/><Relationship Id="rId330" Type="http://schemas.openxmlformats.org/officeDocument/2006/relationships/image" Target="../media/image330.png"/><Relationship Id="rId90" Type="http://schemas.openxmlformats.org/officeDocument/2006/relationships/image" Target="../media/image90.png"/><Relationship Id="rId165" Type="http://schemas.openxmlformats.org/officeDocument/2006/relationships/image" Target="../media/image165.png"/><Relationship Id="rId186" Type="http://schemas.openxmlformats.org/officeDocument/2006/relationships/image" Target="../media/image186.png"/><Relationship Id="rId351" Type="http://schemas.openxmlformats.org/officeDocument/2006/relationships/image" Target="../media/image351.png"/><Relationship Id="rId372" Type="http://schemas.openxmlformats.org/officeDocument/2006/relationships/image" Target="../media/image372.png"/><Relationship Id="rId393" Type="http://schemas.openxmlformats.org/officeDocument/2006/relationships/image" Target="../media/image393.png"/><Relationship Id="rId407" Type="http://schemas.openxmlformats.org/officeDocument/2006/relationships/image" Target="../media/image407.png"/><Relationship Id="rId428" Type="http://schemas.openxmlformats.org/officeDocument/2006/relationships/image" Target="../media/image428.png"/><Relationship Id="rId449" Type="http://schemas.openxmlformats.org/officeDocument/2006/relationships/image" Target="../media/image449.png"/><Relationship Id="rId211" Type="http://schemas.openxmlformats.org/officeDocument/2006/relationships/image" Target="../media/image211.png"/><Relationship Id="rId232" Type="http://schemas.openxmlformats.org/officeDocument/2006/relationships/image" Target="../media/image232.png"/><Relationship Id="rId253" Type="http://schemas.openxmlformats.org/officeDocument/2006/relationships/image" Target="../media/image253.png"/><Relationship Id="rId274" Type="http://schemas.openxmlformats.org/officeDocument/2006/relationships/image" Target="../media/image274.png"/><Relationship Id="rId295" Type="http://schemas.openxmlformats.org/officeDocument/2006/relationships/image" Target="../media/image295.png"/><Relationship Id="rId309" Type="http://schemas.openxmlformats.org/officeDocument/2006/relationships/image" Target="../media/image309.png"/><Relationship Id="rId460" Type="http://schemas.openxmlformats.org/officeDocument/2006/relationships/image" Target="../media/image460.png"/><Relationship Id="rId27" Type="http://schemas.openxmlformats.org/officeDocument/2006/relationships/image" Target="../media/image27.png"/><Relationship Id="rId48" Type="http://schemas.openxmlformats.org/officeDocument/2006/relationships/image" Target="../media/image48.png"/><Relationship Id="rId69" Type="http://schemas.openxmlformats.org/officeDocument/2006/relationships/image" Target="../media/image69.png"/><Relationship Id="rId113" Type="http://schemas.openxmlformats.org/officeDocument/2006/relationships/image" Target="../media/image113.png"/><Relationship Id="rId134" Type="http://schemas.openxmlformats.org/officeDocument/2006/relationships/image" Target="../media/image134.png"/><Relationship Id="rId320" Type="http://schemas.openxmlformats.org/officeDocument/2006/relationships/image" Target="../media/image320.png"/><Relationship Id="rId80" Type="http://schemas.openxmlformats.org/officeDocument/2006/relationships/image" Target="../media/image80.png"/><Relationship Id="rId155" Type="http://schemas.openxmlformats.org/officeDocument/2006/relationships/image" Target="../media/image155.png"/><Relationship Id="rId176" Type="http://schemas.openxmlformats.org/officeDocument/2006/relationships/image" Target="../media/image176.png"/><Relationship Id="rId197" Type="http://schemas.openxmlformats.org/officeDocument/2006/relationships/image" Target="../media/image197.png"/><Relationship Id="rId341" Type="http://schemas.openxmlformats.org/officeDocument/2006/relationships/image" Target="../media/image341.png"/><Relationship Id="rId362" Type="http://schemas.openxmlformats.org/officeDocument/2006/relationships/image" Target="../media/image362.png"/><Relationship Id="rId383" Type="http://schemas.openxmlformats.org/officeDocument/2006/relationships/image" Target="../media/image383.png"/><Relationship Id="rId418" Type="http://schemas.openxmlformats.org/officeDocument/2006/relationships/image" Target="../media/image418.png"/><Relationship Id="rId439" Type="http://schemas.openxmlformats.org/officeDocument/2006/relationships/image" Target="../media/image439.png"/><Relationship Id="rId201" Type="http://schemas.openxmlformats.org/officeDocument/2006/relationships/image" Target="../media/image201.png"/><Relationship Id="rId222" Type="http://schemas.openxmlformats.org/officeDocument/2006/relationships/image" Target="../media/image222.png"/><Relationship Id="rId243" Type="http://schemas.openxmlformats.org/officeDocument/2006/relationships/image" Target="../media/image243.png"/><Relationship Id="rId264" Type="http://schemas.openxmlformats.org/officeDocument/2006/relationships/image" Target="../media/image264.png"/><Relationship Id="rId285" Type="http://schemas.openxmlformats.org/officeDocument/2006/relationships/image" Target="../media/image285.png"/><Relationship Id="rId450" Type="http://schemas.openxmlformats.org/officeDocument/2006/relationships/image" Target="../media/image450.png"/><Relationship Id="rId17" Type="http://schemas.openxmlformats.org/officeDocument/2006/relationships/image" Target="../media/image17.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124" Type="http://schemas.openxmlformats.org/officeDocument/2006/relationships/image" Target="../media/image124.png"/><Relationship Id="rId310" Type="http://schemas.openxmlformats.org/officeDocument/2006/relationships/image" Target="../media/image310.png"/><Relationship Id="rId70" Type="http://schemas.openxmlformats.org/officeDocument/2006/relationships/image" Target="../media/image70.png"/><Relationship Id="rId91" Type="http://schemas.openxmlformats.org/officeDocument/2006/relationships/image" Target="../media/image91.png"/><Relationship Id="rId145" Type="http://schemas.openxmlformats.org/officeDocument/2006/relationships/image" Target="../media/image145.png"/><Relationship Id="rId166" Type="http://schemas.openxmlformats.org/officeDocument/2006/relationships/image" Target="../media/image166.png"/><Relationship Id="rId187" Type="http://schemas.openxmlformats.org/officeDocument/2006/relationships/image" Target="../media/image187.png"/><Relationship Id="rId331" Type="http://schemas.openxmlformats.org/officeDocument/2006/relationships/image" Target="../media/image331.png"/><Relationship Id="rId352" Type="http://schemas.openxmlformats.org/officeDocument/2006/relationships/image" Target="../media/image352.png"/><Relationship Id="rId373" Type="http://schemas.openxmlformats.org/officeDocument/2006/relationships/image" Target="../media/image373.png"/><Relationship Id="rId394" Type="http://schemas.openxmlformats.org/officeDocument/2006/relationships/image" Target="../media/image394.png"/><Relationship Id="rId408" Type="http://schemas.openxmlformats.org/officeDocument/2006/relationships/image" Target="../media/image408.png"/><Relationship Id="rId429" Type="http://schemas.openxmlformats.org/officeDocument/2006/relationships/image" Target="../media/image429.png"/><Relationship Id="rId1" Type="http://schemas.openxmlformats.org/officeDocument/2006/relationships/image" Target="../media/image1.jpeg"/><Relationship Id="rId212" Type="http://schemas.openxmlformats.org/officeDocument/2006/relationships/image" Target="../media/image212.png"/><Relationship Id="rId233" Type="http://schemas.openxmlformats.org/officeDocument/2006/relationships/image" Target="../media/image233.png"/><Relationship Id="rId254" Type="http://schemas.openxmlformats.org/officeDocument/2006/relationships/image" Target="../media/image254.png"/><Relationship Id="rId440" Type="http://schemas.openxmlformats.org/officeDocument/2006/relationships/image" Target="../media/image440.png"/><Relationship Id="rId28" Type="http://schemas.openxmlformats.org/officeDocument/2006/relationships/image" Target="../media/image28.png"/><Relationship Id="rId49" Type="http://schemas.openxmlformats.org/officeDocument/2006/relationships/image" Target="../media/image49.png"/><Relationship Id="rId114" Type="http://schemas.openxmlformats.org/officeDocument/2006/relationships/image" Target="../media/image114.png"/><Relationship Id="rId275" Type="http://schemas.openxmlformats.org/officeDocument/2006/relationships/image" Target="../media/image275.png"/><Relationship Id="rId296" Type="http://schemas.openxmlformats.org/officeDocument/2006/relationships/image" Target="../media/image296.png"/><Relationship Id="rId300" Type="http://schemas.openxmlformats.org/officeDocument/2006/relationships/image" Target="../media/image300.png"/><Relationship Id="rId461" Type="http://schemas.openxmlformats.org/officeDocument/2006/relationships/image" Target="../media/image461.png"/><Relationship Id="rId60" Type="http://schemas.openxmlformats.org/officeDocument/2006/relationships/image" Target="../media/image60.png"/><Relationship Id="rId81" Type="http://schemas.openxmlformats.org/officeDocument/2006/relationships/image" Target="../media/image81.png"/><Relationship Id="rId135" Type="http://schemas.openxmlformats.org/officeDocument/2006/relationships/image" Target="../media/image135.png"/><Relationship Id="rId156" Type="http://schemas.openxmlformats.org/officeDocument/2006/relationships/image" Target="../media/image156.png"/><Relationship Id="rId177" Type="http://schemas.openxmlformats.org/officeDocument/2006/relationships/image" Target="../media/image177.png"/><Relationship Id="rId198" Type="http://schemas.openxmlformats.org/officeDocument/2006/relationships/image" Target="../media/image198.png"/><Relationship Id="rId321" Type="http://schemas.openxmlformats.org/officeDocument/2006/relationships/image" Target="../media/image321.png"/><Relationship Id="rId342" Type="http://schemas.openxmlformats.org/officeDocument/2006/relationships/image" Target="../media/image342.png"/><Relationship Id="rId363" Type="http://schemas.openxmlformats.org/officeDocument/2006/relationships/image" Target="../media/image363.png"/><Relationship Id="rId384" Type="http://schemas.openxmlformats.org/officeDocument/2006/relationships/image" Target="../media/image384.png"/><Relationship Id="rId419" Type="http://schemas.openxmlformats.org/officeDocument/2006/relationships/image" Target="../media/image419.png"/><Relationship Id="rId202" Type="http://schemas.openxmlformats.org/officeDocument/2006/relationships/image" Target="../media/image202.png"/><Relationship Id="rId223" Type="http://schemas.openxmlformats.org/officeDocument/2006/relationships/image" Target="../media/image223.png"/><Relationship Id="rId244" Type="http://schemas.openxmlformats.org/officeDocument/2006/relationships/image" Target="../media/image244.png"/><Relationship Id="rId430" Type="http://schemas.openxmlformats.org/officeDocument/2006/relationships/image" Target="../media/image430.png"/><Relationship Id="rId18" Type="http://schemas.openxmlformats.org/officeDocument/2006/relationships/image" Target="../media/image18.png"/><Relationship Id="rId39" Type="http://schemas.openxmlformats.org/officeDocument/2006/relationships/image" Target="../media/image39.png"/><Relationship Id="rId265" Type="http://schemas.openxmlformats.org/officeDocument/2006/relationships/image" Target="../media/image265.png"/><Relationship Id="rId286" Type="http://schemas.openxmlformats.org/officeDocument/2006/relationships/image" Target="../media/image286.png"/><Relationship Id="rId451" Type="http://schemas.openxmlformats.org/officeDocument/2006/relationships/image" Target="../media/image451.png"/><Relationship Id="rId50" Type="http://schemas.openxmlformats.org/officeDocument/2006/relationships/image" Target="../media/image50.png"/><Relationship Id="rId104" Type="http://schemas.openxmlformats.org/officeDocument/2006/relationships/image" Target="../media/image104.png"/><Relationship Id="rId125" Type="http://schemas.openxmlformats.org/officeDocument/2006/relationships/image" Target="../media/image125.png"/><Relationship Id="rId146" Type="http://schemas.openxmlformats.org/officeDocument/2006/relationships/image" Target="../media/image146.png"/><Relationship Id="rId167" Type="http://schemas.openxmlformats.org/officeDocument/2006/relationships/image" Target="../media/image167.png"/><Relationship Id="rId188" Type="http://schemas.openxmlformats.org/officeDocument/2006/relationships/image" Target="../media/image188.png"/><Relationship Id="rId311" Type="http://schemas.openxmlformats.org/officeDocument/2006/relationships/image" Target="../media/image311.png"/><Relationship Id="rId332" Type="http://schemas.openxmlformats.org/officeDocument/2006/relationships/image" Target="../media/image332.png"/><Relationship Id="rId353" Type="http://schemas.openxmlformats.org/officeDocument/2006/relationships/image" Target="../media/image353.png"/><Relationship Id="rId374" Type="http://schemas.openxmlformats.org/officeDocument/2006/relationships/image" Target="../media/image374.png"/><Relationship Id="rId395" Type="http://schemas.openxmlformats.org/officeDocument/2006/relationships/image" Target="../media/image395.png"/><Relationship Id="rId409" Type="http://schemas.openxmlformats.org/officeDocument/2006/relationships/image" Target="../media/image409.png"/><Relationship Id="rId71" Type="http://schemas.openxmlformats.org/officeDocument/2006/relationships/image" Target="../media/image71.png"/><Relationship Id="rId92" Type="http://schemas.openxmlformats.org/officeDocument/2006/relationships/image" Target="../media/image92.png"/><Relationship Id="rId213" Type="http://schemas.openxmlformats.org/officeDocument/2006/relationships/image" Target="../media/image213.png"/><Relationship Id="rId234" Type="http://schemas.openxmlformats.org/officeDocument/2006/relationships/image" Target="../media/image234.png"/><Relationship Id="rId420" Type="http://schemas.openxmlformats.org/officeDocument/2006/relationships/image" Target="../media/image420.png"/><Relationship Id="rId2" Type="http://schemas.openxmlformats.org/officeDocument/2006/relationships/image" Target="../media/image2.png"/><Relationship Id="rId29" Type="http://schemas.openxmlformats.org/officeDocument/2006/relationships/image" Target="../media/image29.png"/><Relationship Id="rId255" Type="http://schemas.openxmlformats.org/officeDocument/2006/relationships/image" Target="../media/image255.png"/><Relationship Id="rId276" Type="http://schemas.openxmlformats.org/officeDocument/2006/relationships/image" Target="../media/image276.png"/><Relationship Id="rId297" Type="http://schemas.openxmlformats.org/officeDocument/2006/relationships/image" Target="../media/image297.png"/><Relationship Id="rId441" Type="http://schemas.openxmlformats.org/officeDocument/2006/relationships/image" Target="../media/image441.png"/><Relationship Id="rId462" Type="http://schemas.openxmlformats.org/officeDocument/2006/relationships/image" Target="../media/image462.png"/><Relationship Id="rId40" Type="http://schemas.openxmlformats.org/officeDocument/2006/relationships/image" Target="../media/image40.png"/><Relationship Id="rId115" Type="http://schemas.openxmlformats.org/officeDocument/2006/relationships/image" Target="../media/image115.png"/><Relationship Id="rId136" Type="http://schemas.openxmlformats.org/officeDocument/2006/relationships/image" Target="../media/image136.png"/><Relationship Id="rId157" Type="http://schemas.openxmlformats.org/officeDocument/2006/relationships/image" Target="../media/image157.png"/><Relationship Id="rId178" Type="http://schemas.openxmlformats.org/officeDocument/2006/relationships/image" Target="../media/image178.png"/><Relationship Id="rId301" Type="http://schemas.openxmlformats.org/officeDocument/2006/relationships/image" Target="../media/image301.png"/><Relationship Id="rId322" Type="http://schemas.openxmlformats.org/officeDocument/2006/relationships/image" Target="../media/image322.png"/><Relationship Id="rId343" Type="http://schemas.openxmlformats.org/officeDocument/2006/relationships/image" Target="../media/image343.png"/><Relationship Id="rId364" Type="http://schemas.openxmlformats.org/officeDocument/2006/relationships/image" Target="../media/image364.png"/><Relationship Id="rId61" Type="http://schemas.openxmlformats.org/officeDocument/2006/relationships/image" Target="../media/image61.png"/><Relationship Id="rId82" Type="http://schemas.openxmlformats.org/officeDocument/2006/relationships/image" Target="../media/image82.png"/><Relationship Id="rId199" Type="http://schemas.openxmlformats.org/officeDocument/2006/relationships/image" Target="../media/image199.png"/><Relationship Id="rId203" Type="http://schemas.openxmlformats.org/officeDocument/2006/relationships/image" Target="../media/image203.png"/><Relationship Id="rId385" Type="http://schemas.openxmlformats.org/officeDocument/2006/relationships/image" Target="../media/image385.png"/><Relationship Id="rId19" Type="http://schemas.openxmlformats.org/officeDocument/2006/relationships/image" Target="../media/image19.png"/><Relationship Id="rId224" Type="http://schemas.openxmlformats.org/officeDocument/2006/relationships/image" Target="../media/image224.png"/><Relationship Id="rId245" Type="http://schemas.openxmlformats.org/officeDocument/2006/relationships/image" Target="../media/image245.png"/><Relationship Id="rId266" Type="http://schemas.openxmlformats.org/officeDocument/2006/relationships/image" Target="../media/image266.png"/><Relationship Id="rId287" Type="http://schemas.openxmlformats.org/officeDocument/2006/relationships/image" Target="../media/image287.png"/><Relationship Id="rId410" Type="http://schemas.openxmlformats.org/officeDocument/2006/relationships/image" Target="../media/image410.png"/><Relationship Id="rId431" Type="http://schemas.openxmlformats.org/officeDocument/2006/relationships/image" Target="../media/image431.png"/><Relationship Id="rId452" Type="http://schemas.openxmlformats.org/officeDocument/2006/relationships/image" Target="../media/image452.png"/><Relationship Id="rId30" Type="http://schemas.openxmlformats.org/officeDocument/2006/relationships/image" Target="../media/image30.png"/><Relationship Id="rId105" Type="http://schemas.openxmlformats.org/officeDocument/2006/relationships/image" Target="../media/image105.png"/><Relationship Id="rId126" Type="http://schemas.openxmlformats.org/officeDocument/2006/relationships/image" Target="../media/image126.png"/><Relationship Id="rId147" Type="http://schemas.openxmlformats.org/officeDocument/2006/relationships/image" Target="../media/image147.png"/><Relationship Id="rId168" Type="http://schemas.openxmlformats.org/officeDocument/2006/relationships/image" Target="../media/image168.png"/><Relationship Id="rId312" Type="http://schemas.openxmlformats.org/officeDocument/2006/relationships/image" Target="../media/image312.png"/><Relationship Id="rId333" Type="http://schemas.openxmlformats.org/officeDocument/2006/relationships/image" Target="../media/image333.png"/><Relationship Id="rId354" Type="http://schemas.openxmlformats.org/officeDocument/2006/relationships/image" Target="../media/image354.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png"/><Relationship Id="rId189" Type="http://schemas.openxmlformats.org/officeDocument/2006/relationships/image" Target="../media/image189.png"/><Relationship Id="rId375" Type="http://schemas.openxmlformats.org/officeDocument/2006/relationships/image" Target="../media/image375.png"/><Relationship Id="rId396" Type="http://schemas.openxmlformats.org/officeDocument/2006/relationships/image" Target="../media/image396.png"/><Relationship Id="rId3" Type="http://schemas.openxmlformats.org/officeDocument/2006/relationships/image" Target="../media/image3.png"/><Relationship Id="rId214" Type="http://schemas.openxmlformats.org/officeDocument/2006/relationships/image" Target="../media/image214.png"/><Relationship Id="rId235" Type="http://schemas.openxmlformats.org/officeDocument/2006/relationships/image" Target="../media/image235.png"/><Relationship Id="rId256" Type="http://schemas.openxmlformats.org/officeDocument/2006/relationships/image" Target="../media/image256.png"/><Relationship Id="rId277" Type="http://schemas.openxmlformats.org/officeDocument/2006/relationships/image" Target="../media/image277.png"/><Relationship Id="rId298" Type="http://schemas.openxmlformats.org/officeDocument/2006/relationships/image" Target="../media/image298.png"/><Relationship Id="rId400" Type="http://schemas.openxmlformats.org/officeDocument/2006/relationships/image" Target="../media/image400.png"/><Relationship Id="rId421" Type="http://schemas.openxmlformats.org/officeDocument/2006/relationships/image" Target="../media/image421.png"/><Relationship Id="rId442" Type="http://schemas.openxmlformats.org/officeDocument/2006/relationships/image" Target="../media/image442.png"/><Relationship Id="rId463" Type="http://schemas.openxmlformats.org/officeDocument/2006/relationships/image" Target="../media/image463.png"/><Relationship Id="rId116" Type="http://schemas.openxmlformats.org/officeDocument/2006/relationships/image" Target="../media/image116.png"/><Relationship Id="rId137" Type="http://schemas.openxmlformats.org/officeDocument/2006/relationships/image" Target="../media/image137.png"/><Relationship Id="rId158" Type="http://schemas.openxmlformats.org/officeDocument/2006/relationships/image" Target="../media/image158.png"/><Relationship Id="rId302" Type="http://schemas.openxmlformats.org/officeDocument/2006/relationships/image" Target="../media/image302.png"/><Relationship Id="rId323" Type="http://schemas.openxmlformats.org/officeDocument/2006/relationships/image" Target="../media/image323.png"/><Relationship Id="rId344" Type="http://schemas.openxmlformats.org/officeDocument/2006/relationships/image" Target="../media/image344.pn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png"/><Relationship Id="rId179" Type="http://schemas.openxmlformats.org/officeDocument/2006/relationships/image" Target="../media/image179.png"/><Relationship Id="rId365" Type="http://schemas.openxmlformats.org/officeDocument/2006/relationships/image" Target="../media/image365.png"/><Relationship Id="rId386" Type="http://schemas.openxmlformats.org/officeDocument/2006/relationships/image" Target="../media/image386.png"/><Relationship Id="rId190" Type="http://schemas.openxmlformats.org/officeDocument/2006/relationships/image" Target="../media/image190.png"/><Relationship Id="rId204" Type="http://schemas.openxmlformats.org/officeDocument/2006/relationships/image" Target="../media/image204.png"/><Relationship Id="rId225" Type="http://schemas.openxmlformats.org/officeDocument/2006/relationships/image" Target="../media/image225.png"/><Relationship Id="rId246" Type="http://schemas.openxmlformats.org/officeDocument/2006/relationships/image" Target="../media/image246.png"/><Relationship Id="rId267" Type="http://schemas.openxmlformats.org/officeDocument/2006/relationships/image" Target="../media/image267.png"/><Relationship Id="rId288" Type="http://schemas.openxmlformats.org/officeDocument/2006/relationships/image" Target="../media/image288.png"/><Relationship Id="rId411" Type="http://schemas.openxmlformats.org/officeDocument/2006/relationships/image" Target="../media/image411.png"/><Relationship Id="rId432" Type="http://schemas.openxmlformats.org/officeDocument/2006/relationships/image" Target="../media/image432.png"/><Relationship Id="rId453" Type="http://schemas.openxmlformats.org/officeDocument/2006/relationships/image" Target="../media/image453.png"/><Relationship Id="rId106" Type="http://schemas.openxmlformats.org/officeDocument/2006/relationships/image" Target="../media/image106.png"/><Relationship Id="rId127" Type="http://schemas.openxmlformats.org/officeDocument/2006/relationships/image" Target="../media/image127.png"/><Relationship Id="rId313" Type="http://schemas.openxmlformats.org/officeDocument/2006/relationships/image" Target="../media/image313.png"/><Relationship Id="rId10" Type="http://schemas.openxmlformats.org/officeDocument/2006/relationships/image" Target="../media/image10.png"/><Relationship Id="rId31" Type="http://schemas.openxmlformats.org/officeDocument/2006/relationships/image" Target="../media/image31.png"/><Relationship Id="rId52" Type="http://schemas.openxmlformats.org/officeDocument/2006/relationships/image" Target="../media/image52.png"/><Relationship Id="rId73" Type="http://schemas.openxmlformats.org/officeDocument/2006/relationships/image" Target="../media/image73.png"/><Relationship Id="rId94" Type="http://schemas.openxmlformats.org/officeDocument/2006/relationships/image" Target="../media/image94.png"/><Relationship Id="rId148" Type="http://schemas.openxmlformats.org/officeDocument/2006/relationships/image" Target="../media/image148.png"/><Relationship Id="rId169" Type="http://schemas.openxmlformats.org/officeDocument/2006/relationships/image" Target="../media/image169.png"/><Relationship Id="rId334" Type="http://schemas.openxmlformats.org/officeDocument/2006/relationships/image" Target="../media/image334.png"/><Relationship Id="rId355" Type="http://schemas.openxmlformats.org/officeDocument/2006/relationships/image" Target="../media/image355.png"/><Relationship Id="rId376" Type="http://schemas.openxmlformats.org/officeDocument/2006/relationships/image" Target="../media/image376.png"/><Relationship Id="rId397" Type="http://schemas.openxmlformats.org/officeDocument/2006/relationships/image" Target="../media/image397.png"/><Relationship Id="rId4" Type="http://schemas.openxmlformats.org/officeDocument/2006/relationships/image" Target="../media/image4.png"/><Relationship Id="rId180" Type="http://schemas.openxmlformats.org/officeDocument/2006/relationships/image" Target="../media/image180.png"/><Relationship Id="rId215" Type="http://schemas.openxmlformats.org/officeDocument/2006/relationships/image" Target="../media/image215.png"/><Relationship Id="rId236" Type="http://schemas.openxmlformats.org/officeDocument/2006/relationships/image" Target="../media/image236.png"/><Relationship Id="rId257" Type="http://schemas.openxmlformats.org/officeDocument/2006/relationships/image" Target="../media/image257.png"/><Relationship Id="rId278" Type="http://schemas.openxmlformats.org/officeDocument/2006/relationships/image" Target="../media/image278.png"/><Relationship Id="rId401" Type="http://schemas.openxmlformats.org/officeDocument/2006/relationships/image" Target="../media/image401.png"/><Relationship Id="rId422" Type="http://schemas.openxmlformats.org/officeDocument/2006/relationships/image" Target="../media/image422.png"/><Relationship Id="rId443" Type="http://schemas.openxmlformats.org/officeDocument/2006/relationships/image" Target="../media/image443.png"/><Relationship Id="rId464" Type="http://schemas.openxmlformats.org/officeDocument/2006/relationships/image" Target="../media/image464.png"/><Relationship Id="rId303" Type="http://schemas.openxmlformats.org/officeDocument/2006/relationships/image" Target="../media/image303.png"/><Relationship Id="rId42" Type="http://schemas.openxmlformats.org/officeDocument/2006/relationships/image" Target="../media/image42.png"/><Relationship Id="rId84" Type="http://schemas.openxmlformats.org/officeDocument/2006/relationships/image" Target="../media/image84.png"/><Relationship Id="rId138" Type="http://schemas.openxmlformats.org/officeDocument/2006/relationships/image" Target="../media/image138.png"/><Relationship Id="rId345" Type="http://schemas.openxmlformats.org/officeDocument/2006/relationships/image" Target="../media/image345.png"/><Relationship Id="rId387" Type="http://schemas.openxmlformats.org/officeDocument/2006/relationships/image" Target="../media/image387.png"/><Relationship Id="rId191" Type="http://schemas.openxmlformats.org/officeDocument/2006/relationships/image" Target="../media/image191.png"/><Relationship Id="rId205" Type="http://schemas.openxmlformats.org/officeDocument/2006/relationships/image" Target="../media/image205.png"/><Relationship Id="rId247" Type="http://schemas.openxmlformats.org/officeDocument/2006/relationships/image" Target="../media/image247.png"/><Relationship Id="rId412" Type="http://schemas.openxmlformats.org/officeDocument/2006/relationships/image" Target="../media/image412.png"/><Relationship Id="rId107" Type="http://schemas.openxmlformats.org/officeDocument/2006/relationships/image" Target="../media/image107.png"/><Relationship Id="rId289" Type="http://schemas.openxmlformats.org/officeDocument/2006/relationships/image" Target="../media/image289.png"/><Relationship Id="rId454" Type="http://schemas.openxmlformats.org/officeDocument/2006/relationships/image" Target="../media/image454.png"/><Relationship Id="rId11" Type="http://schemas.openxmlformats.org/officeDocument/2006/relationships/image" Target="../media/image11.png"/><Relationship Id="rId53" Type="http://schemas.openxmlformats.org/officeDocument/2006/relationships/image" Target="../media/image53.png"/><Relationship Id="rId149" Type="http://schemas.openxmlformats.org/officeDocument/2006/relationships/image" Target="../media/image149.png"/><Relationship Id="rId314" Type="http://schemas.openxmlformats.org/officeDocument/2006/relationships/image" Target="../media/image314.png"/><Relationship Id="rId356" Type="http://schemas.openxmlformats.org/officeDocument/2006/relationships/image" Target="../media/image356.png"/><Relationship Id="rId398" Type="http://schemas.openxmlformats.org/officeDocument/2006/relationships/image" Target="../media/image398.png"/><Relationship Id="rId95" Type="http://schemas.openxmlformats.org/officeDocument/2006/relationships/image" Target="../media/image95.png"/><Relationship Id="rId160" Type="http://schemas.openxmlformats.org/officeDocument/2006/relationships/image" Target="../media/image160.png"/><Relationship Id="rId216" Type="http://schemas.openxmlformats.org/officeDocument/2006/relationships/image" Target="../media/image216.png"/><Relationship Id="rId423" Type="http://schemas.openxmlformats.org/officeDocument/2006/relationships/image" Target="../media/image423.png"/><Relationship Id="rId258" Type="http://schemas.openxmlformats.org/officeDocument/2006/relationships/image" Target="../media/image258.png"/><Relationship Id="rId465" Type="http://schemas.openxmlformats.org/officeDocument/2006/relationships/image" Target="../media/image465.png"/><Relationship Id="rId22" Type="http://schemas.openxmlformats.org/officeDocument/2006/relationships/image" Target="../media/image22.png"/><Relationship Id="rId64" Type="http://schemas.openxmlformats.org/officeDocument/2006/relationships/image" Target="../media/image64.png"/><Relationship Id="rId118" Type="http://schemas.openxmlformats.org/officeDocument/2006/relationships/image" Target="../media/image118.png"/><Relationship Id="rId325" Type="http://schemas.openxmlformats.org/officeDocument/2006/relationships/image" Target="../media/image325.png"/><Relationship Id="rId367" Type="http://schemas.openxmlformats.org/officeDocument/2006/relationships/image" Target="../media/image367.png"/><Relationship Id="rId171" Type="http://schemas.openxmlformats.org/officeDocument/2006/relationships/image" Target="../media/image171.png"/><Relationship Id="rId227" Type="http://schemas.openxmlformats.org/officeDocument/2006/relationships/image" Target="../media/image227.png"/><Relationship Id="rId269" Type="http://schemas.openxmlformats.org/officeDocument/2006/relationships/image" Target="../media/image269.png"/><Relationship Id="rId434" Type="http://schemas.openxmlformats.org/officeDocument/2006/relationships/image" Target="../media/image434.png"/><Relationship Id="rId33" Type="http://schemas.openxmlformats.org/officeDocument/2006/relationships/image" Target="../media/image33.png"/><Relationship Id="rId129" Type="http://schemas.openxmlformats.org/officeDocument/2006/relationships/image" Target="../media/image129.png"/><Relationship Id="rId280" Type="http://schemas.openxmlformats.org/officeDocument/2006/relationships/image" Target="../media/image280.png"/><Relationship Id="rId336" Type="http://schemas.openxmlformats.org/officeDocument/2006/relationships/image" Target="../media/image336.png"/><Relationship Id="rId75" Type="http://schemas.openxmlformats.org/officeDocument/2006/relationships/image" Target="../media/image75.png"/><Relationship Id="rId140" Type="http://schemas.openxmlformats.org/officeDocument/2006/relationships/image" Target="../media/image140.png"/><Relationship Id="rId182" Type="http://schemas.openxmlformats.org/officeDocument/2006/relationships/image" Target="../media/image182.png"/><Relationship Id="rId378" Type="http://schemas.openxmlformats.org/officeDocument/2006/relationships/image" Target="../media/image378.png"/><Relationship Id="rId403" Type="http://schemas.openxmlformats.org/officeDocument/2006/relationships/image" Target="../media/image403.png"/><Relationship Id="rId6" Type="http://schemas.openxmlformats.org/officeDocument/2006/relationships/image" Target="../media/image6.png"/><Relationship Id="rId238" Type="http://schemas.openxmlformats.org/officeDocument/2006/relationships/image" Target="../media/image238.png"/><Relationship Id="rId445" Type="http://schemas.openxmlformats.org/officeDocument/2006/relationships/image" Target="../media/image445.png"/><Relationship Id="rId291" Type="http://schemas.openxmlformats.org/officeDocument/2006/relationships/image" Target="../media/image291.png"/><Relationship Id="rId305" Type="http://schemas.openxmlformats.org/officeDocument/2006/relationships/image" Target="../media/image305.png"/><Relationship Id="rId347" Type="http://schemas.openxmlformats.org/officeDocument/2006/relationships/image" Target="../media/image347.png"/><Relationship Id="rId44" Type="http://schemas.openxmlformats.org/officeDocument/2006/relationships/image" Target="../media/image44.png"/><Relationship Id="rId86" Type="http://schemas.openxmlformats.org/officeDocument/2006/relationships/image" Target="../media/image86.png"/><Relationship Id="rId151" Type="http://schemas.openxmlformats.org/officeDocument/2006/relationships/image" Target="../media/image151.png"/><Relationship Id="rId389" Type="http://schemas.openxmlformats.org/officeDocument/2006/relationships/image" Target="../media/image389.png"/></Relationships>
</file>

<file path=xl/drawings/_rels/drawing2.xml.rels><?xml version="1.0" encoding="UTF-8" standalone="yes"?>
<Relationships xmlns="http://schemas.openxmlformats.org/package/2006/relationships"><Relationship Id="rId8" Type="http://schemas.openxmlformats.org/officeDocument/2006/relationships/image" Target="../media/image477.png"/><Relationship Id="rId3" Type="http://schemas.openxmlformats.org/officeDocument/2006/relationships/image" Target="../media/image472.png"/><Relationship Id="rId7" Type="http://schemas.openxmlformats.org/officeDocument/2006/relationships/image" Target="../media/image476.png"/><Relationship Id="rId2" Type="http://schemas.openxmlformats.org/officeDocument/2006/relationships/image" Target="../media/image471.png"/><Relationship Id="rId1" Type="http://schemas.openxmlformats.org/officeDocument/2006/relationships/image" Target="../media/image470.png"/><Relationship Id="rId6" Type="http://schemas.openxmlformats.org/officeDocument/2006/relationships/image" Target="../media/image475.png"/><Relationship Id="rId5" Type="http://schemas.openxmlformats.org/officeDocument/2006/relationships/image" Target="../media/image474.png"/><Relationship Id="rId4" Type="http://schemas.openxmlformats.org/officeDocument/2006/relationships/image" Target="../media/image473.png"/><Relationship Id="rId9" Type="http://schemas.openxmlformats.org/officeDocument/2006/relationships/image" Target="../media/image478.png"/></Relationships>
</file>

<file path=xl/drawings/drawing1.xml><?xml version="1.0" encoding="utf-8"?>
<xdr:wsDr xmlns:xdr="http://schemas.openxmlformats.org/drawingml/2006/spreadsheetDrawing" xmlns:a="http://schemas.openxmlformats.org/drawingml/2006/main">
  <xdr:twoCellAnchor editAs="oneCell">
    <xdr:from>
      <xdr:col>0</xdr:col>
      <xdr:colOff>75639</xdr:colOff>
      <xdr:row>2</xdr:row>
      <xdr:rowOff>220756</xdr:rowOff>
    </xdr:from>
    <xdr:to>
      <xdr:col>4</xdr:col>
      <xdr:colOff>504264</xdr:colOff>
      <xdr:row>14</xdr:row>
      <xdr:rowOff>63313</xdr:rowOff>
    </xdr:to>
    <xdr:pic>
      <xdr:nvPicPr>
        <xdr:cNvPr id="1415" name="Рисунок 3"/>
        <xdr:cNvPicPr>
          <a:picLocks noChangeAspect="1" noChangeArrowheads="1"/>
        </xdr:cNvPicPr>
      </xdr:nvPicPr>
      <xdr:blipFill>
        <a:blip xmlns:r="http://schemas.openxmlformats.org/officeDocument/2006/relationships" r:embed="rId1" cstate="print"/>
        <a:srcRect/>
        <a:stretch>
          <a:fillRect/>
        </a:stretch>
      </xdr:blipFill>
      <xdr:spPr bwMode="auto">
        <a:xfrm>
          <a:off x="75639" y="411256"/>
          <a:ext cx="2367243" cy="1433792"/>
        </a:xfrm>
        <a:prstGeom prst="rect">
          <a:avLst/>
        </a:prstGeom>
        <a:noFill/>
        <a:ln w="9525">
          <a:noFill/>
          <a:miter lim="800000"/>
          <a:headEnd/>
          <a:tailEnd/>
        </a:ln>
      </xdr:spPr>
    </xdr:pic>
    <xdr:clientData/>
  </xdr:twoCellAnchor>
  <xdr:twoCellAnchor>
    <xdr:from>
      <xdr:col>8</xdr:col>
      <xdr:colOff>161925</xdr:colOff>
      <xdr:row>17</xdr:row>
      <xdr:rowOff>95250</xdr:rowOff>
    </xdr:from>
    <xdr:to>
      <xdr:col>8</xdr:col>
      <xdr:colOff>1493925</xdr:colOff>
      <xdr:row>17</xdr:row>
      <xdr:rowOff>1427250</xdr:rowOff>
    </xdr:to>
    <xdr:pic>
      <xdr:nvPicPr>
        <xdr:cNvPr id="762" name="Имя " descr="Descr "/>
        <xdr:cNvPicPr>
          <a:picLocks noChangeAspect="1"/>
        </xdr:cNvPicPr>
      </xdr:nvPicPr>
      <xdr:blipFill>
        <a:blip xmlns:r="http://schemas.openxmlformats.org/officeDocument/2006/relationships" r:embed="rId2"/>
        <a:stretch>
          <a:fillRect/>
        </a:stretch>
      </xdr:blipFill>
      <xdr:spPr>
        <a:xfrm>
          <a:off x="5276850" y="685800"/>
          <a:ext cx="1332000" cy="1332000"/>
        </a:xfrm>
        <a:prstGeom prst="rect">
          <a:avLst/>
        </a:prstGeom>
        <a:ln w="9525">
          <a:solidFill>
            <a:srgbClr val="000000"/>
          </a:solidFill>
          <a:prstDash val="solid"/>
        </a:ln>
      </xdr:spPr>
    </xdr:pic>
    <xdr:clientData/>
  </xdr:twoCellAnchor>
  <xdr:twoCellAnchor>
    <xdr:from>
      <xdr:col>8</xdr:col>
      <xdr:colOff>161925</xdr:colOff>
      <xdr:row>37</xdr:row>
      <xdr:rowOff>95250</xdr:rowOff>
    </xdr:from>
    <xdr:to>
      <xdr:col>8</xdr:col>
      <xdr:colOff>1493925</xdr:colOff>
      <xdr:row>37</xdr:row>
      <xdr:rowOff>1427250</xdr:rowOff>
    </xdr:to>
    <xdr:pic>
      <xdr:nvPicPr>
        <xdr:cNvPr id="763" name="Имя " descr="Descr "/>
        <xdr:cNvPicPr>
          <a:picLocks noChangeAspect="1"/>
        </xdr:cNvPicPr>
      </xdr:nvPicPr>
      <xdr:blipFill>
        <a:blip xmlns:r="http://schemas.openxmlformats.org/officeDocument/2006/relationships" r:embed="rId3"/>
        <a:stretch>
          <a:fillRect/>
        </a:stretch>
      </xdr:blipFill>
      <xdr:spPr>
        <a:xfrm>
          <a:off x="5276850" y="2209800"/>
          <a:ext cx="1332000" cy="1332000"/>
        </a:xfrm>
        <a:prstGeom prst="rect">
          <a:avLst/>
        </a:prstGeom>
        <a:ln w="9525">
          <a:solidFill>
            <a:srgbClr val="000000"/>
          </a:solidFill>
          <a:prstDash val="solid"/>
        </a:ln>
      </xdr:spPr>
    </xdr:pic>
    <xdr:clientData/>
  </xdr:twoCellAnchor>
  <xdr:twoCellAnchor>
    <xdr:from>
      <xdr:col>8</xdr:col>
      <xdr:colOff>161925</xdr:colOff>
      <xdr:row>43</xdr:row>
      <xdr:rowOff>95250</xdr:rowOff>
    </xdr:from>
    <xdr:to>
      <xdr:col>8</xdr:col>
      <xdr:colOff>1493925</xdr:colOff>
      <xdr:row>43</xdr:row>
      <xdr:rowOff>1427250</xdr:rowOff>
    </xdr:to>
    <xdr:pic>
      <xdr:nvPicPr>
        <xdr:cNvPr id="764" name="Имя " descr="Descr "/>
        <xdr:cNvPicPr>
          <a:picLocks noChangeAspect="1"/>
        </xdr:cNvPicPr>
      </xdr:nvPicPr>
      <xdr:blipFill>
        <a:blip xmlns:r="http://schemas.openxmlformats.org/officeDocument/2006/relationships" r:embed="rId4"/>
        <a:stretch>
          <a:fillRect/>
        </a:stretch>
      </xdr:blipFill>
      <xdr:spPr>
        <a:xfrm>
          <a:off x="5276850" y="3733800"/>
          <a:ext cx="1332000" cy="1332000"/>
        </a:xfrm>
        <a:prstGeom prst="rect">
          <a:avLst/>
        </a:prstGeom>
        <a:ln w="9525">
          <a:solidFill>
            <a:srgbClr val="000000"/>
          </a:solidFill>
          <a:prstDash val="solid"/>
        </a:ln>
      </xdr:spPr>
    </xdr:pic>
    <xdr:clientData/>
  </xdr:twoCellAnchor>
  <xdr:twoCellAnchor>
    <xdr:from>
      <xdr:col>8</xdr:col>
      <xdr:colOff>161925</xdr:colOff>
      <xdr:row>63</xdr:row>
      <xdr:rowOff>95250</xdr:rowOff>
    </xdr:from>
    <xdr:to>
      <xdr:col>8</xdr:col>
      <xdr:colOff>1493925</xdr:colOff>
      <xdr:row>63</xdr:row>
      <xdr:rowOff>1427250</xdr:rowOff>
    </xdr:to>
    <xdr:pic>
      <xdr:nvPicPr>
        <xdr:cNvPr id="765" name="Имя " descr="Descr "/>
        <xdr:cNvPicPr>
          <a:picLocks noChangeAspect="1"/>
        </xdr:cNvPicPr>
      </xdr:nvPicPr>
      <xdr:blipFill>
        <a:blip xmlns:r="http://schemas.openxmlformats.org/officeDocument/2006/relationships" r:embed="rId5"/>
        <a:stretch>
          <a:fillRect/>
        </a:stretch>
      </xdr:blipFill>
      <xdr:spPr>
        <a:xfrm>
          <a:off x="5276850" y="5257800"/>
          <a:ext cx="1332000" cy="1332000"/>
        </a:xfrm>
        <a:prstGeom prst="rect">
          <a:avLst/>
        </a:prstGeom>
        <a:ln w="9525">
          <a:solidFill>
            <a:srgbClr val="000000"/>
          </a:solidFill>
          <a:prstDash val="solid"/>
        </a:ln>
      </xdr:spPr>
    </xdr:pic>
    <xdr:clientData/>
  </xdr:twoCellAnchor>
  <xdr:twoCellAnchor>
    <xdr:from>
      <xdr:col>8</xdr:col>
      <xdr:colOff>161925</xdr:colOff>
      <xdr:row>67</xdr:row>
      <xdr:rowOff>95250</xdr:rowOff>
    </xdr:from>
    <xdr:to>
      <xdr:col>8</xdr:col>
      <xdr:colOff>1493925</xdr:colOff>
      <xdr:row>67</xdr:row>
      <xdr:rowOff>1427250</xdr:rowOff>
    </xdr:to>
    <xdr:pic>
      <xdr:nvPicPr>
        <xdr:cNvPr id="766" name="Имя " descr="Descr "/>
        <xdr:cNvPicPr>
          <a:picLocks noChangeAspect="1"/>
        </xdr:cNvPicPr>
      </xdr:nvPicPr>
      <xdr:blipFill>
        <a:blip xmlns:r="http://schemas.openxmlformats.org/officeDocument/2006/relationships" r:embed="rId6"/>
        <a:stretch>
          <a:fillRect/>
        </a:stretch>
      </xdr:blipFill>
      <xdr:spPr>
        <a:xfrm>
          <a:off x="5276850" y="6781800"/>
          <a:ext cx="1332000" cy="1332000"/>
        </a:xfrm>
        <a:prstGeom prst="rect">
          <a:avLst/>
        </a:prstGeom>
        <a:ln w="9525">
          <a:solidFill>
            <a:srgbClr val="000000"/>
          </a:solidFill>
          <a:prstDash val="solid"/>
        </a:ln>
      </xdr:spPr>
    </xdr:pic>
    <xdr:clientData/>
  </xdr:twoCellAnchor>
  <xdr:twoCellAnchor>
    <xdr:from>
      <xdr:col>8</xdr:col>
      <xdr:colOff>161925</xdr:colOff>
      <xdr:row>68</xdr:row>
      <xdr:rowOff>95250</xdr:rowOff>
    </xdr:from>
    <xdr:to>
      <xdr:col>8</xdr:col>
      <xdr:colOff>1493925</xdr:colOff>
      <xdr:row>68</xdr:row>
      <xdr:rowOff>1427250</xdr:rowOff>
    </xdr:to>
    <xdr:pic>
      <xdr:nvPicPr>
        <xdr:cNvPr id="767" name="Имя " descr="Descr "/>
        <xdr:cNvPicPr>
          <a:picLocks noChangeAspect="1"/>
        </xdr:cNvPicPr>
      </xdr:nvPicPr>
      <xdr:blipFill>
        <a:blip xmlns:r="http://schemas.openxmlformats.org/officeDocument/2006/relationships" r:embed="rId7"/>
        <a:stretch>
          <a:fillRect/>
        </a:stretch>
      </xdr:blipFill>
      <xdr:spPr>
        <a:xfrm>
          <a:off x="5276850" y="8305800"/>
          <a:ext cx="1332000" cy="1332000"/>
        </a:xfrm>
        <a:prstGeom prst="rect">
          <a:avLst/>
        </a:prstGeom>
        <a:ln w="9525">
          <a:solidFill>
            <a:srgbClr val="000000"/>
          </a:solidFill>
          <a:prstDash val="solid"/>
        </a:ln>
      </xdr:spPr>
    </xdr:pic>
    <xdr:clientData/>
  </xdr:twoCellAnchor>
  <xdr:twoCellAnchor>
    <xdr:from>
      <xdr:col>8</xdr:col>
      <xdr:colOff>161925</xdr:colOff>
      <xdr:row>71</xdr:row>
      <xdr:rowOff>95250</xdr:rowOff>
    </xdr:from>
    <xdr:to>
      <xdr:col>8</xdr:col>
      <xdr:colOff>1493925</xdr:colOff>
      <xdr:row>71</xdr:row>
      <xdr:rowOff>1427250</xdr:rowOff>
    </xdr:to>
    <xdr:pic>
      <xdr:nvPicPr>
        <xdr:cNvPr id="768" name="Имя " descr="Descr "/>
        <xdr:cNvPicPr>
          <a:picLocks noChangeAspect="1"/>
        </xdr:cNvPicPr>
      </xdr:nvPicPr>
      <xdr:blipFill>
        <a:blip xmlns:r="http://schemas.openxmlformats.org/officeDocument/2006/relationships" r:embed="rId8"/>
        <a:stretch>
          <a:fillRect/>
        </a:stretch>
      </xdr:blipFill>
      <xdr:spPr>
        <a:xfrm>
          <a:off x="5276850" y="9829800"/>
          <a:ext cx="1332000" cy="1332000"/>
        </a:xfrm>
        <a:prstGeom prst="rect">
          <a:avLst/>
        </a:prstGeom>
        <a:ln w="9525">
          <a:solidFill>
            <a:srgbClr val="000000"/>
          </a:solidFill>
          <a:prstDash val="solid"/>
        </a:ln>
      </xdr:spPr>
    </xdr:pic>
    <xdr:clientData/>
  </xdr:twoCellAnchor>
  <xdr:twoCellAnchor>
    <xdr:from>
      <xdr:col>8</xdr:col>
      <xdr:colOff>161925</xdr:colOff>
      <xdr:row>88</xdr:row>
      <xdr:rowOff>95250</xdr:rowOff>
    </xdr:from>
    <xdr:to>
      <xdr:col>8</xdr:col>
      <xdr:colOff>1493925</xdr:colOff>
      <xdr:row>88</xdr:row>
      <xdr:rowOff>1427250</xdr:rowOff>
    </xdr:to>
    <xdr:pic>
      <xdr:nvPicPr>
        <xdr:cNvPr id="769" name="Имя " descr="Descr "/>
        <xdr:cNvPicPr>
          <a:picLocks noChangeAspect="1"/>
        </xdr:cNvPicPr>
      </xdr:nvPicPr>
      <xdr:blipFill>
        <a:blip xmlns:r="http://schemas.openxmlformats.org/officeDocument/2006/relationships" r:embed="rId9"/>
        <a:stretch>
          <a:fillRect/>
        </a:stretch>
      </xdr:blipFill>
      <xdr:spPr>
        <a:xfrm>
          <a:off x="5276850" y="11353800"/>
          <a:ext cx="1332000" cy="1332000"/>
        </a:xfrm>
        <a:prstGeom prst="rect">
          <a:avLst/>
        </a:prstGeom>
        <a:ln w="9525">
          <a:solidFill>
            <a:srgbClr val="000000"/>
          </a:solidFill>
          <a:prstDash val="solid"/>
        </a:ln>
      </xdr:spPr>
    </xdr:pic>
    <xdr:clientData/>
  </xdr:twoCellAnchor>
  <xdr:twoCellAnchor>
    <xdr:from>
      <xdr:col>8</xdr:col>
      <xdr:colOff>161925</xdr:colOff>
      <xdr:row>90</xdr:row>
      <xdr:rowOff>95250</xdr:rowOff>
    </xdr:from>
    <xdr:to>
      <xdr:col>8</xdr:col>
      <xdr:colOff>1493925</xdr:colOff>
      <xdr:row>90</xdr:row>
      <xdr:rowOff>1427250</xdr:rowOff>
    </xdr:to>
    <xdr:pic>
      <xdr:nvPicPr>
        <xdr:cNvPr id="770" name="Имя " descr="Descr "/>
        <xdr:cNvPicPr>
          <a:picLocks noChangeAspect="1"/>
        </xdr:cNvPicPr>
      </xdr:nvPicPr>
      <xdr:blipFill>
        <a:blip xmlns:r="http://schemas.openxmlformats.org/officeDocument/2006/relationships" r:embed="rId10"/>
        <a:stretch>
          <a:fillRect/>
        </a:stretch>
      </xdr:blipFill>
      <xdr:spPr>
        <a:xfrm>
          <a:off x="5276850" y="12877800"/>
          <a:ext cx="1332000" cy="1332000"/>
        </a:xfrm>
        <a:prstGeom prst="rect">
          <a:avLst/>
        </a:prstGeom>
        <a:ln w="9525">
          <a:solidFill>
            <a:srgbClr val="000000"/>
          </a:solidFill>
          <a:prstDash val="solid"/>
        </a:ln>
      </xdr:spPr>
    </xdr:pic>
    <xdr:clientData/>
  </xdr:twoCellAnchor>
  <xdr:twoCellAnchor>
    <xdr:from>
      <xdr:col>8</xdr:col>
      <xdr:colOff>161925</xdr:colOff>
      <xdr:row>92</xdr:row>
      <xdr:rowOff>95250</xdr:rowOff>
    </xdr:from>
    <xdr:to>
      <xdr:col>8</xdr:col>
      <xdr:colOff>1493925</xdr:colOff>
      <xdr:row>92</xdr:row>
      <xdr:rowOff>1427250</xdr:rowOff>
    </xdr:to>
    <xdr:pic>
      <xdr:nvPicPr>
        <xdr:cNvPr id="771" name="Имя " descr="Descr "/>
        <xdr:cNvPicPr>
          <a:picLocks noChangeAspect="1"/>
        </xdr:cNvPicPr>
      </xdr:nvPicPr>
      <xdr:blipFill>
        <a:blip xmlns:r="http://schemas.openxmlformats.org/officeDocument/2006/relationships" r:embed="rId11"/>
        <a:stretch>
          <a:fillRect/>
        </a:stretch>
      </xdr:blipFill>
      <xdr:spPr>
        <a:xfrm>
          <a:off x="5276850" y="14401800"/>
          <a:ext cx="1332000" cy="1332000"/>
        </a:xfrm>
        <a:prstGeom prst="rect">
          <a:avLst/>
        </a:prstGeom>
        <a:ln w="9525">
          <a:solidFill>
            <a:srgbClr val="000000"/>
          </a:solidFill>
          <a:prstDash val="solid"/>
        </a:ln>
      </xdr:spPr>
    </xdr:pic>
    <xdr:clientData/>
  </xdr:twoCellAnchor>
  <xdr:twoCellAnchor>
    <xdr:from>
      <xdr:col>8</xdr:col>
      <xdr:colOff>161925</xdr:colOff>
      <xdr:row>95</xdr:row>
      <xdr:rowOff>95250</xdr:rowOff>
    </xdr:from>
    <xdr:to>
      <xdr:col>8</xdr:col>
      <xdr:colOff>1493925</xdr:colOff>
      <xdr:row>95</xdr:row>
      <xdr:rowOff>1427250</xdr:rowOff>
    </xdr:to>
    <xdr:pic>
      <xdr:nvPicPr>
        <xdr:cNvPr id="772" name="Имя " descr="Descr "/>
        <xdr:cNvPicPr>
          <a:picLocks noChangeAspect="1"/>
        </xdr:cNvPicPr>
      </xdr:nvPicPr>
      <xdr:blipFill>
        <a:blip xmlns:r="http://schemas.openxmlformats.org/officeDocument/2006/relationships" r:embed="rId12"/>
        <a:stretch>
          <a:fillRect/>
        </a:stretch>
      </xdr:blipFill>
      <xdr:spPr>
        <a:xfrm>
          <a:off x="5276850" y="15925800"/>
          <a:ext cx="1332000" cy="1332000"/>
        </a:xfrm>
        <a:prstGeom prst="rect">
          <a:avLst/>
        </a:prstGeom>
        <a:ln w="9525">
          <a:solidFill>
            <a:srgbClr val="000000"/>
          </a:solidFill>
          <a:prstDash val="solid"/>
        </a:ln>
      </xdr:spPr>
    </xdr:pic>
    <xdr:clientData/>
  </xdr:twoCellAnchor>
  <xdr:twoCellAnchor>
    <xdr:from>
      <xdr:col>8</xdr:col>
      <xdr:colOff>161925</xdr:colOff>
      <xdr:row>98</xdr:row>
      <xdr:rowOff>95250</xdr:rowOff>
    </xdr:from>
    <xdr:to>
      <xdr:col>8</xdr:col>
      <xdr:colOff>1493925</xdr:colOff>
      <xdr:row>98</xdr:row>
      <xdr:rowOff>1427250</xdr:rowOff>
    </xdr:to>
    <xdr:pic>
      <xdr:nvPicPr>
        <xdr:cNvPr id="773" name="Имя " descr="Descr "/>
        <xdr:cNvPicPr>
          <a:picLocks noChangeAspect="1"/>
        </xdr:cNvPicPr>
      </xdr:nvPicPr>
      <xdr:blipFill>
        <a:blip xmlns:r="http://schemas.openxmlformats.org/officeDocument/2006/relationships" r:embed="rId13"/>
        <a:stretch>
          <a:fillRect/>
        </a:stretch>
      </xdr:blipFill>
      <xdr:spPr>
        <a:xfrm>
          <a:off x="5276850" y="17449800"/>
          <a:ext cx="1332000" cy="1332000"/>
        </a:xfrm>
        <a:prstGeom prst="rect">
          <a:avLst/>
        </a:prstGeom>
        <a:ln w="9525">
          <a:solidFill>
            <a:srgbClr val="000000"/>
          </a:solidFill>
          <a:prstDash val="solid"/>
        </a:ln>
      </xdr:spPr>
    </xdr:pic>
    <xdr:clientData/>
  </xdr:twoCellAnchor>
  <xdr:twoCellAnchor>
    <xdr:from>
      <xdr:col>8</xdr:col>
      <xdr:colOff>161925</xdr:colOff>
      <xdr:row>103</xdr:row>
      <xdr:rowOff>95250</xdr:rowOff>
    </xdr:from>
    <xdr:to>
      <xdr:col>8</xdr:col>
      <xdr:colOff>1493925</xdr:colOff>
      <xdr:row>103</xdr:row>
      <xdr:rowOff>1427250</xdr:rowOff>
    </xdr:to>
    <xdr:pic>
      <xdr:nvPicPr>
        <xdr:cNvPr id="774" name="Имя " descr="Descr "/>
        <xdr:cNvPicPr>
          <a:picLocks noChangeAspect="1"/>
        </xdr:cNvPicPr>
      </xdr:nvPicPr>
      <xdr:blipFill>
        <a:blip xmlns:r="http://schemas.openxmlformats.org/officeDocument/2006/relationships" r:embed="rId14"/>
        <a:stretch>
          <a:fillRect/>
        </a:stretch>
      </xdr:blipFill>
      <xdr:spPr>
        <a:xfrm>
          <a:off x="5276850" y="18973800"/>
          <a:ext cx="1332000" cy="1332000"/>
        </a:xfrm>
        <a:prstGeom prst="rect">
          <a:avLst/>
        </a:prstGeom>
        <a:ln w="9525">
          <a:solidFill>
            <a:srgbClr val="000000"/>
          </a:solidFill>
          <a:prstDash val="solid"/>
        </a:ln>
      </xdr:spPr>
    </xdr:pic>
    <xdr:clientData/>
  </xdr:twoCellAnchor>
  <xdr:twoCellAnchor>
    <xdr:from>
      <xdr:col>8</xdr:col>
      <xdr:colOff>161925</xdr:colOff>
      <xdr:row>108</xdr:row>
      <xdr:rowOff>95250</xdr:rowOff>
    </xdr:from>
    <xdr:to>
      <xdr:col>8</xdr:col>
      <xdr:colOff>1493925</xdr:colOff>
      <xdr:row>108</xdr:row>
      <xdr:rowOff>1427250</xdr:rowOff>
    </xdr:to>
    <xdr:pic>
      <xdr:nvPicPr>
        <xdr:cNvPr id="775" name="Имя " descr="Descr "/>
        <xdr:cNvPicPr>
          <a:picLocks noChangeAspect="1"/>
        </xdr:cNvPicPr>
      </xdr:nvPicPr>
      <xdr:blipFill>
        <a:blip xmlns:r="http://schemas.openxmlformats.org/officeDocument/2006/relationships" r:embed="rId15"/>
        <a:stretch>
          <a:fillRect/>
        </a:stretch>
      </xdr:blipFill>
      <xdr:spPr>
        <a:xfrm>
          <a:off x="5276850" y="20497800"/>
          <a:ext cx="1332000" cy="1332000"/>
        </a:xfrm>
        <a:prstGeom prst="rect">
          <a:avLst/>
        </a:prstGeom>
        <a:ln w="9525">
          <a:solidFill>
            <a:srgbClr val="000000"/>
          </a:solidFill>
          <a:prstDash val="solid"/>
        </a:ln>
      </xdr:spPr>
    </xdr:pic>
    <xdr:clientData/>
  </xdr:twoCellAnchor>
  <xdr:twoCellAnchor>
    <xdr:from>
      <xdr:col>8</xdr:col>
      <xdr:colOff>161925</xdr:colOff>
      <xdr:row>113</xdr:row>
      <xdr:rowOff>95250</xdr:rowOff>
    </xdr:from>
    <xdr:to>
      <xdr:col>8</xdr:col>
      <xdr:colOff>1493925</xdr:colOff>
      <xdr:row>113</xdr:row>
      <xdr:rowOff>1427250</xdr:rowOff>
    </xdr:to>
    <xdr:pic>
      <xdr:nvPicPr>
        <xdr:cNvPr id="776" name="Имя " descr="Descr "/>
        <xdr:cNvPicPr>
          <a:picLocks noChangeAspect="1"/>
        </xdr:cNvPicPr>
      </xdr:nvPicPr>
      <xdr:blipFill>
        <a:blip xmlns:r="http://schemas.openxmlformats.org/officeDocument/2006/relationships" r:embed="rId16"/>
        <a:stretch>
          <a:fillRect/>
        </a:stretch>
      </xdr:blipFill>
      <xdr:spPr>
        <a:xfrm>
          <a:off x="5276850" y="22021800"/>
          <a:ext cx="1332000" cy="1332000"/>
        </a:xfrm>
        <a:prstGeom prst="rect">
          <a:avLst/>
        </a:prstGeom>
        <a:ln w="9525">
          <a:solidFill>
            <a:srgbClr val="000000"/>
          </a:solidFill>
          <a:prstDash val="solid"/>
        </a:ln>
      </xdr:spPr>
    </xdr:pic>
    <xdr:clientData/>
  </xdr:twoCellAnchor>
  <xdr:twoCellAnchor>
    <xdr:from>
      <xdr:col>8</xdr:col>
      <xdr:colOff>161925</xdr:colOff>
      <xdr:row>117</xdr:row>
      <xdr:rowOff>95250</xdr:rowOff>
    </xdr:from>
    <xdr:to>
      <xdr:col>8</xdr:col>
      <xdr:colOff>1493925</xdr:colOff>
      <xdr:row>117</xdr:row>
      <xdr:rowOff>1427250</xdr:rowOff>
    </xdr:to>
    <xdr:pic>
      <xdr:nvPicPr>
        <xdr:cNvPr id="777" name="Имя " descr="Descr "/>
        <xdr:cNvPicPr>
          <a:picLocks noChangeAspect="1"/>
        </xdr:cNvPicPr>
      </xdr:nvPicPr>
      <xdr:blipFill>
        <a:blip xmlns:r="http://schemas.openxmlformats.org/officeDocument/2006/relationships" r:embed="rId17"/>
        <a:stretch>
          <a:fillRect/>
        </a:stretch>
      </xdr:blipFill>
      <xdr:spPr>
        <a:xfrm>
          <a:off x="5276850" y="23545800"/>
          <a:ext cx="1332000" cy="1332000"/>
        </a:xfrm>
        <a:prstGeom prst="rect">
          <a:avLst/>
        </a:prstGeom>
        <a:ln w="9525">
          <a:solidFill>
            <a:srgbClr val="000000"/>
          </a:solidFill>
          <a:prstDash val="solid"/>
        </a:ln>
      </xdr:spPr>
    </xdr:pic>
    <xdr:clientData/>
  </xdr:twoCellAnchor>
  <xdr:twoCellAnchor>
    <xdr:from>
      <xdr:col>8</xdr:col>
      <xdr:colOff>161925</xdr:colOff>
      <xdr:row>130</xdr:row>
      <xdr:rowOff>95250</xdr:rowOff>
    </xdr:from>
    <xdr:to>
      <xdr:col>8</xdr:col>
      <xdr:colOff>1493925</xdr:colOff>
      <xdr:row>130</xdr:row>
      <xdr:rowOff>1427250</xdr:rowOff>
    </xdr:to>
    <xdr:pic>
      <xdr:nvPicPr>
        <xdr:cNvPr id="778" name="Имя " descr="Descr "/>
        <xdr:cNvPicPr>
          <a:picLocks noChangeAspect="1"/>
        </xdr:cNvPicPr>
      </xdr:nvPicPr>
      <xdr:blipFill>
        <a:blip xmlns:r="http://schemas.openxmlformats.org/officeDocument/2006/relationships" r:embed="rId18"/>
        <a:stretch>
          <a:fillRect/>
        </a:stretch>
      </xdr:blipFill>
      <xdr:spPr>
        <a:xfrm>
          <a:off x="5276850" y="25069800"/>
          <a:ext cx="1332000" cy="1332000"/>
        </a:xfrm>
        <a:prstGeom prst="rect">
          <a:avLst/>
        </a:prstGeom>
        <a:ln w="9525">
          <a:solidFill>
            <a:srgbClr val="000000"/>
          </a:solidFill>
          <a:prstDash val="solid"/>
        </a:ln>
      </xdr:spPr>
    </xdr:pic>
    <xdr:clientData/>
  </xdr:twoCellAnchor>
  <xdr:twoCellAnchor>
    <xdr:from>
      <xdr:col>8</xdr:col>
      <xdr:colOff>161925</xdr:colOff>
      <xdr:row>152</xdr:row>
      <xdr:rowOff>95250</xdr:rowOff>
    </xdr:from>
    <xdr:to>
      <xdr:col>8</xdr:col>
      <xdr:colOff>1493925</xdr:colOff>
      <xdr:row>152</xdr:row>
      <xdr:rowOff>1427250</xdr:rowOff>
    </xdr:to>
    <xdr:pic>
      <xdr:nvPicPr>
        <xdr:cNvPr id="779" name="Имя " descr="Descr "/>
        <xdr:cNvPicPr>
          <a:picLocks noChangeAspect="1"/>
        </xdr:cNvPicPr>
      </xdr:nvPicPr>
      <xdr:blipFill>
        <a:blip xmlns:r="http://schemas.openxmlformats.org/officeDocument/2006/relationships" r:embed="rId19"/>
        <a:stretch>
          <a:fillRect/>
        </a:stretch>
      </xdr:blipFill>
      <xdr:spPr>
        <a:xfrm>
          <a:off x="5276850" y="26593800"/>
          <a:ext cx="1332000" cy="1332000"/>
        </a:xfrm>
        <a:prstGeom prst="rect">
          <a:avLst/>
        </a:prstGeom>
        <a:ln w="9525">
          <a:solidFill>
            <a:srgbClr val="000000"/>
          </a:solidFill>
          <a:prstDash val="solid"/>
        </a:ln>
      </xdr:spPr>
    </xdr:pic>
    <xdr:clientData/>
  </xdr:twoCellAnchor>
  <xdr:twoCellAnchor>
    <xdr:from>
      <xdr:col>8</xdr:col>
      <xdr:colOff>161925</xdr:colOff>
      <xdr:row>154</xdr:row>
      <xdr:rowOff>95250</xdr:rowOff>
    </xdr:from>
    <xdr:to>
      <xdr:col>8</xdr:col>
      <xdr:colOff>1493925</xdr:colOff>
      <xdr:row>154</xdr:row>
      <xdr:rowOff>1427250</xdr:rowOff>
    </xdr:to>
    <xdr:pic>
      <xdr:nvPicPr>
        <xdr:cNvPr id="780" name="Имя " descr="Descr "/>
        <xdr:cNvPicPr>
          <a:picLocks noChangeAspect="1"/>
        </xdr:cNvPicPr>
      </xdr:nvPicPr>
      <xdr:blipFill>
        <a:blip xmlns:r="http://schemas.openxmlformats.org/officeDocument/2006/relationships" r:embed="rId20"/>
        <a:stretch>
          <a:fillRect/>
        </a:stretch>
      </xdr:blipFill>
      <xdr:spPr>
        <a:xfrm>
          <a:off x="5276850" y="28117800"/>
          <a:ext cx="1332000" cy="1332000"/>
        </a:xfrm>
        <a:prstGeom prst="rect">
          <a:avLst/>
        </a:prstGeom>
        <a:ln w="9525">
          <a:solidFill>
            <a:srgbClr val="000000"/>
          </a:solidFill>
          <a:prstDash val="solid"/>
        </a:ln>
      </xdr:spPr>
    </xdr:pic>
    <xdr:clientData/>
  </xdr:twoCellAnchor>
  <xdr:twoCellAnchor>
    <xdr:from>
      <xdr:col>8</xdr:col>
      <xdr:colOff>161925</xdr:colOff>
      <xdr:row>159</xdr:row>
      <xdr:rowOff>95250</xdr:rowOff>
    </xdr:from>
    <xdr:to>
      <xdr:col>8</xdr:col>
      <xdr:colOff>1493925</xdr:colOff>
      <xdr:row>159</xdr:row>
      <xdr:rowOff>1427250</xdr:rowOff>
    </xdr:to>
    <xdr:pic>
      <xdr:nvPicPr>
        <xdr:cNvPr id="781" name="Имя " descr="Descr "/>
        <xdr:cNvPicPr>
          <a:picLocks noChangeAspect="1"/>
        </xdr:cNvPicPr>
      </xdr:nvPicPr>
      <xdr:blipFill>
        <a:blip xmlns:r="http://schemas.openxmlformats.org/officeDocument/2006/relationships" r:embed="rId21"/>
        <a:stretch>
          <a:fillRect/>
        </a:stretch>
      </xdr:blipFill>
      <xdr:spPr>
        <a:xfrm>
          <a:off x="5276850" y="29641800"/>
          <a:ext cx="1332000" cy="1332000"/>
        </a:xfrm>
        <a:prstGeom prst="rect">
          <a:avLst/>
        </a:prstGeom>
        <a:ln w="9525">
          <a:solidFill>
            <a:srgbClr val="000000"/>
          </a:solidFill>
          <a:prstDash val="solid"/>
        </a:ln>
      </xdr:spPr>
    </xdr:pic>
    <xdr:clientData/>
  </xdr:twoCellAnchor>
  <xdr:twoCellAnchor>
    <xdr:from>
      <xdr:col>8</xdr:col>
      <xdr:colOff>161925</xdr:colOff>
      <xdr:row>166</xdr:row>
      <xdr:rowOff>95250</xdr:rowOff>
    </xdr:from>
    <xdr:to>
      <xdr:col>8</xdr:col>
      <xdr:colOff>1493925</xdr:colOff>
      <xdr:row>166</xdr:row>
      <xdr:rowOff>1427250</xdr:rowOff>
    </xdr:to>
    <xdr:pic>
      <xdr:nvPicPr>
        <xdr:cNvPr id="782" name="Имя " descr="Descr "/>
        <xdr:cNvPicPr>
          <a:picLocks noChangeAspect="1"/>
        </xdr:cNvPicPr>
      </xdr:nvPicPr>
      <xdr:blipFill>
        <a:blip xmlns:r="http://schemas.openxmlformats.org/officeDocument/2006/relationships" r:embed="rId22"/>
        <a:stretch>
          <a:fillRect/>
        </a:stretch>
      </xdr:blipFill>
      <xdr:spPr>
        <a:xfrm>
          <a:off x="5276850" y="31165800"/>
          <a:ext cx="1332000" cy="1332000"/>
        </a:xfrm>
        <a:prstGeom prst="rect">
          <a:avLst/>
        </a:prstGeom>
        <a:ln w="9525">
          <a:solidFill>
            <a:srgbClr val="000000"/>
          </a:solidFill>
          <a:prstDash val="solid"/>
        </a:ln>
      </xdr:spPr>
    </xdr:pic>
    <xdr:clientData/>
  </xdr:twoCellAnchor>
  <xdr:twoCellAnchor>
    <xdr:from>
      <xdr:col>8</xdr:col>
      <xdr:colOff>161925</xdr:colOff>
      <xdr:row>178</xdr:row>
      <xdr:rowOff>95250</xdr:rowOff>
    </xdr:from>
    <xdr:to>
      <xdr:col>8</xdr:col>
      <xdr:colOff>1493925</xdr:colOff>
      <xdr:row>178</xdr:row>
      <xdr:rowOff>1427250</xdr:rowOff>
    </xdr:to>
    <xdr:pic>
      <xdr:nvPicPr>
        <xdr:cNvPr id="783" name="Имя " descr="Descr "/>
        <xdr:cNvPicPr>
          <a:picLocks noChangeAspect="1"/>
        </xdr:cNvPicPr>
      </xdr:nvPicPr>
      <xdr:blipFill>
        <a:blip xmlns:r="http://schemas.openxmlformats.org/officeDocument/2006/relationships" r:embed="rId23"/>
        <a:stretch>
          <a:fillRect/>
        </a:stretch>
      </xdr:blipFill>
      <xdr:spPr>
        <a:xfrm>
          <a:off x="5276850" y="32689800"/>
          <a:ext cx="1332000" cy="1332000"/>
        </a:xfrm>
        <a:prstGeom prst="rect">
          <a:avLst/>
        </a:prstGeom>
        <a:ln w="9525">
          <a:solidFill>
            <a:srgbClr val="000000"/>
          </a:solidFill>
          <a:prstDash val="solid"/>
        </a:ln>
      </xdr:spPr>
    </xdr:pic>
    <xdr:clientData/>
  </xdr:twoCellAnchor>
  <xdr:twoCellAnchor>
    <xdr:from>
      <xdr:col>8</xdr:col>
      <xdr:colOff>161925</xdr:colOff>
      <xdr:row>182</xdr:row>
      <xdr:rowOff>95250</xdr:rowOff>
    </xdr:from>
    <xdr:to>
      <xdr:col>8</xdr:col>
      <xdr:colOff>1493925</xdr:colOff>
      <xdr:row>182</xdr:row>
      <xdr:rowOff>1427250</xdr:rowOff>
    </xdr:to>
    <xdr:pic>
      <xdr:nvPicPr>
        <xdr:cNvPr id="784" name="Имя " descr="Descr "/>
        <xdr:cNvPicPr>
          <a:picLocks noChangeAspect="1"/>
        </xdr:cNvPicPr>
      </xdr:nvPicPr>
      <xdr:blipFill>
        <a:blip xmlns:r="http://schemas.openxmlformats.org/officeDocument/2006/relationships" r:embed="rId24"/>
        <a:stretch>
          <a:fillRect/>
        </a:stretch>
      </xdr:blipFill>
      <xdr:spPr>
        <a:xfrm>
          <a:off x="5276850" y="34213800"/>
          <a:ext cx="1332000" cy="1332000"/>
        </a:xfrm>
        <a:prstGeom prst="rect">
          <a:avLst/>
        </a:prstGeom>
        <a:ln w="9525">
          <a:solidFill>
            <a:srgbClr val="000000"/>
          </a:solidFill>
          <a:prstDash val="solid"/>
        </a:ln>
      </xdr:spPr>
    </xdr:pic>
    <xdr:clientData/>
  </xdr:twoCellAnchor>
  <xdr:twoCellAnchor>
    <xdr:from>
      <xdr:col>8</xdr:col>
      <xdr:colOff>161925</xdr:colOff>
      <xdr:row>185</xdr:row>
      <xdr:rowOff>95250</xdr:rowOff>
    </xdr:from>
    <xdr:to>
      <xdr:col>8</xdr:col>
      <xdr:colOff>1493925</xdr:colOff>
      <xdr:row>185</xdr:row>
      <xdr:rowOff>1427250</xdr:rowOff>
    </xdr:to>
    <xdr:pic>
      <xdr:nvPicPr>
        <xdr:cNvPr id="785" name="Имя " descr="Descr "/>
        <xdr:cNvPicPr>
          <a:picLocks noChangeAspect="1"/>
        </xdr:cNvPicPr>
      </xdr:nvPicPr>
      <xdr:blipFill>
        <a:blip xmlns:r="http://schemas.openxmlformats.org/officeDocument/2006/relationships" r:embed="rId25"/>
        <a:stretch>
          <a:fillRect/>
        </a:stretch>
      </xdr:blipFill>
      <xdr:spPr>
        <a:xfrm>
          <a:off x="5276850" y="35737800"/>
          <a:ext cx="1332000" cy="1332000"/>
        </a:xfrm>
        <a:prstGeom prst="rect">
          <a:avLst/>
        </a:prstGeom>
        <a:ln w="9525">
          <a:solidFill>
            <a:srgbClr val="000000"/>
          </a:solidFill>
          <a:prstDash val="solid"/>
        </a:ln>
      </xdr:spPr>
    </xdr:pic>
    <xdr:clientData/>
  </xdr:twoCellAnchor>
  <xdr:twoCellAnchor>
    <xdr:from>
      <xdr:col>8</xdr:col>
      <xdr:colOff>161925</xdr:colOff>
      <xdr:row>195</xdr:row>
      <xdr:rowOff>95250</xdr:rowOff>
    </xdr:from>
    <xdr:to>
      <xdr:col>8</xdr:col>
      <xdr:colOff>1493925</xdr:colOff>
      <xdr:row>195</xdr:row>
      <xdr:rowOff>1427250</xdr:rowOff>
    </xdr:to>
    <xdr:pic>
      <xdr:nvPicPr>
        <xdr:cNvPr id="786" name="Имя " descr="Descr "/>
        <xdr:cNvPicPr>
          <a:picLocks noChangeAspect="1"/>
        </xdr:cNvPicPr>
      </xdr:nvPicPr>
      <xdr:blipFill>
        <a:blip xmlns:r="http://schemas.openxmlformats.org/officeDocument/2006/relationships" r:embed="rId26"/>
        <a:stretch>
          <a:fillRect/>
        </a:stretch>
      </xdr:blipFill>
      <xdr:spPr>
        <a:xfrm>
          <a:off x="5276850" y="37261800"/>
          <a:ext cx="1332000" cy="1332000"/>
        </a:xfrm>
        <a:prstGeom prst="rect">
          <a:avLst/>
        </a:prstGeom>
        <a:ln w="9525">
          <a:solidFill>
            <a:srgbClr val="000000"/>
          </a:solidFill>
          <a:prstDash val="solid"/>
        </a:ln>
      </xdr:spPr>
    </xdr:pic>
    <xdr:clientData/>
  </xdr:twoCellAnchor>
  <xdr:twoCellAnchor>
    <xdr:from>
      <xdr:col>8</xdr:col>
      <xdr:colOff>161925</xdr:colOff>
      <xdr:row>218</xdr:row>
      <xdr:rowOff>95250</xdr:rowOff>
    </xdr:from>
    <xdr:to>
      <xdr:col>8</xdr:col>
      <xdr:colOff>1493925</xdr:colOff>
      <xdr:row>218</xdr:row>
      <xdr:rowOff>1427250</xdr:rowOff>
    </xdr:to>
    <xdr:pic>
      <xdr:nvPicPr>
        <xdr:cNvPr id="787" name="Имя " descr="Descr "/>
        <xdr:cNvPicPr>
          <a:picLocks noChangeAspect="1"/>
        </xdr:cNvPicPr>
      </xdr:nvPicPr>
      <xdr:blipFill>
        <a:blip xmlns:r="http://schemas.openxmlformats.org/officeDocument/2006/relationships" r:embed="rId27"/>
        <a:stretch>
          <a:fillRect/>
        </a:stretch>
      </xdr:blipFill>
      <xdr:spPr>
        <a:xfrm>
          <a:off x="5276850" y="38785800"/>
          <a:ext cx="1332000" cy="1332000"/>
        </a:xfrm>
        <a:prstGeom prst="rect">
          <a:avLst/>
        </a:prstGeom>
        <a:ln w="9525">
          <a:solidFill>
            <a:srgbClr val="000000"/>
          </a:solidFill>
          <a:prstDash val="solid"/>
        </a:ln>
      </xdr:spPr>
    </xdr:pic>
    <xdr:clientData/>
  </xdr:twoCellAnchor>
  <xdr:twoCellAnchor>
    <xdr:from>
      <xdr:col>8</xdr:col>
      <xdr:colOff>161925</xdr:colOff>
      <xdr:row>236</xdr:row>
      <xdr:rowOff>95250</xdr:rowOff>
    </xdr:from>
    <xdr:to>
      <xdr:col>8</xdr:col>
      <xdr:colOff>1493925</xdr:colOff>
      <xdr:row>236</xdr:row>
      <xdr:rowOff>1427250</xdr:rowOff>
    </xdr:to>
    <xdr:pic>
      <xdr:nvPicPr>
        <xdr:cNvPr id="788" name="Имя " descr="Descr "/>
        <xdr:cNvPicPr>
          <a:picLocks noChangeAspect="1"/>
        </xdr:cNvPicPr>
      </xdr:nvPicPr>
      <xdr:blipFill>
        <a:blip xmlns:r="http://schemas.openxmlformats.org/officeDocument/2006/relationships" r:embed="rId28"/>
        <a:stretch>
          <a:fillRect/>
        </a:stretch>
      </xdr:blipFill>
      <xdr:spPr>
        <a:xfrm>
          <a:off x="5276850" y="40309800"/>
          <a:ext cx="1332000" cy="1332000"/>
        </a:xfrm>
        <a:prstGeom prst="rect">
          <a:avLst/>
        </a:prstGeom>
        <a:ln w="9525">
          <a:solidFill>
            <a:srgbClr val="000000"/>
          </a:solidFill>
          <a:prstDash val="solid"/>
        </a:ln>
      </xdr:spPr>
    </xdr:pic>
    <xdr:clientData/>
  </xdr:twoCellAnchor>
  <xdr:twoCellAnchor>
    <xdr:from>
      <xdr:col>8</xdr:col>
      <xdr:colOff>161925</xdr:colOff>
      <xdr:row>248</xdr:row>
      <xdr:rowOff>95250</xdr:rowOff>
    </xdr:from>
    <xdr:to>
      <xdr:col>8</xdr:col>
      <xdr:colOff>1493925</xdr:colOff>
      <xdr:row>248</xdr:row>
      <xdr:rowOff>1427250</xdr:rowOff>
    </xdr:to>
    <xdr:pic>
      <xdr:nvPicPr>
        <xdr:cNvPr id="789" name="Имя " descr="Descr "/>
        <xdr:cNvPicPr>
          <a:picLocks noChangeAspect="1"/>
        </xdr:cNvPicPr>
      </xdr:nvPicPr>
      <xdr:blipFill>
        <a:blip xmlns:r="http://schemas.openxmlformats.org/officeDocument/2006/relationships" r:embed="rId29"/>
        <a:stretch>
          <a:fillRect/>
        </a:stretch>
      </xdr:blipFill>
      <xdr:spPr>
        <a:xfrm>
          <a:off x="5276850" y="41833800"/>
          <a:ext cx="1332000" cy="1332000"/>
        </a:xfrm>
        <a:prstGeom prst="rect">
          <a:avLst/>
        </a:prstGeom>
        <a:ln w="9525">
          <a:solidFill>
            <a:srgbClr val="000000"/>
          </a:solidFill>
          <a:prstDash val="solid"/>
        </a:ln>
      </xdr:spPr>
    </xdr:pic>
    <xdr:clientData/>
  </xdr:twoCellAnchor>
  <xdr:twoCellAnchor>
    <xdr:from>
      <xdr:col>8</xdr:col>
      <xdr:colOff>161925</xdr:colOff>
      <xdr:row>270</xdr:row>
      <xdr:rowOff>95250</xdr:rowOff>
    </xdr:from>
    <xdr:to>
      <xdr:col>8</xdr:col>
      <xdr:colOff>1493925</xdr:colOff>
      <xdr:row>270</xdr:row>
      <xdr:rowOff>1427250</xdr:rowOff>
    </xdr:to>
    <xdr:pic>
      <xdr:nvPicPr>
        <xdr:cNvPr id="790" name="Имя " descr="Descr "/>
        <xdr:cNvPicPr>
          <a:picLocks noChangeAspect="1"/>
        </xdr:cNvPicPr>
      </xdr:nvPicPr>
      <xdr:blipFill>
        <a:blip xmlns:r="http://schemas.openxmlformats.org/officeDocument/2006/relationships" r:embed="rId30"/>
        <a:stretch>
          <a:fillRect/>
        </a:stretch>
      </xdr:blipFill>
      <xdr:spPr>
        <a:xfrm>
          <a:off x="5276850" y="43357800"/>
          <a:ext cx="1332000" cy="1332000"/>
        </a:xfrm>
        <a:prstGeom prst="rect">
          <a:avLst/>
        </a:prstGeom>
        <a:ln w="9525">
          <a:solidFill>
            <a:srgbClr val="000000"/>
          </a:solidFill>
          <a:prstDash val="solid"/>
        </a:ln>
      </xdr:spPr>
    </xdr:pic>
    <xdr:clientData/>
  </xdr:twoCellAnchor>
  <xdr:twoCellAnchor>
    <xdr:from>
      <xdr:col>8</xdr:col>
      <xdr:colOff>161925</xdr:colOff>
      <xdr:row>272</xdr:row>
      <xdr:rowOff>95250</xdr:rowOff>
    </xdr:from>
    <xdr:to>
      <xdr:col>8</xdr:col>
      <xdr:colOff>1493925</xdr:colOff>
      <xdr:row>272</xdr:row>
      <xdr:rowOff>1427250</xdr:rowOff>
    </xdr:to>
    <xdr:pic>
      <xdr:nvPicPr>
        <xdr:cNvPr id="791" name="Имя " descr="Descr "/>
        <xdr:cNvPicPr>
          <a:picLocks noChangeAspect="1"/>
        </xdr:cNvPicPr>
      </xdr:nvPicPr>
      <xdr:blipFill>
        <a:blip xmlns:r="http://schemas.openxmlformats.org/officeDocument/2006/relationships" r:embed="rId31"/>
        <a:stretch>
          <a:fillRect/>
        </a:stretch>
      </xdr:blipFill>
      <xdr:spPr>
        <a:xfrm>
          <a:off x="5276850" y="44881800"/>
          <a:ext cx="1332000" cy="1332000"/>
        </a:xfrm>
        <a:prstGeom prst="rect">
          <a:avLst/>
        </a:prstGeom>
        <a:ln w="9525">
          <a:solidFill>
            <a:srgbClr val="000000"/>
          </a:solidFill>
          <a:prstDash val="solid"/>
        </a:ln>
      </xdr:spPr>
    </xdr:pic>
    <xdr:clientData/>
  </xdr:twoCellAnchor>
  <xdr:twoCellAnchor>
    <xdr:from>
      <xdr:col>8</xdr:col>
      <xdr:colOff>161925</xdr:colOff>
      <xdr:row>273</xdr:row>
      <xdr:rowOff>95250</xdr:rowOff>
    </xdr:from>
    <xdr:to>
      <xdr:col>8</xdr:col>
      <xdr:colOff>1493925</xdr:colOff>
      <xdr:row>273</xdr:row>
      <xdr:rowOff>1427250</xdr:rowOff>
    </xdr:to>
    <xdr:pic>
      <xdr:nvPicPr>
        <xdr:cNvPr id="792" name="Имя " descr="Descr "/>
        <xdr:cNvPicPr>
          <a:picLocks noChangeAspect="1"/>
        </xdr:cNvPicPr>
      </xdr:nvPicPr>
      <xdr:blipFill>
        <a:blip xmlns:r="http://schemas.openxmlformats.org/officeDocument/2006/relationships" r:embed="rId32"/>
        <a:stretch>
          <a:fillRect/>
        </a:stretch>
      </xdr:blipFill>
      <xdr:spPr>
        <a:xfrm>
          <a:off x="5276850" y="46405800"/>
          <a:ext cx="1332000" cy="1332000"/>
        </a:xfrm>
        <a:prstGeom prst="rect">
          <a:avLst/>
        </a:prstGeom>
        <a:ln w="9525">
          <a:solidFill>
            <a:srgbClr val="000000"/>
          </a:solidFill>
          <a:prstDash val="solid"/>
        </a:ln>
      </xdr:spPr>
    </xdr:pic>
    <xdr:clientData/>
  </xdr:twoCellAnchor>
  <xdr:twoCellAnchor>
    <xdr:from>
      <xdr:col>8</xdr:col>
      <xdr:colOff>161925</xdr:colOff>
      <xdr:row>308</xdr:row>
      <xdr:rowOff>95250</xdr:rowOff>
    </xdr:from>
    <xdr:to>
      <xdr:col>8</xdr:col>
      <xdr:colOff>1493925</xdr:colOff>
      <xdr:row>308</xdr:row>
      <xdr:rowOff>1427250</xdr:rowOff>
    </xdr:to>
    <xdr:pic>
      <xdr:nvPicPr>
        <xdr:cNvPr id="793" name="Имя " descr="Descr "/>
        <xdr:cNvPicPr>
          <a:picLocks noChangeAspect="1"/>
        </xdr:cNvPicPr>
      </xdr:nvPicPr>
      <xdr:blipFill>
        <a:blip xmlns:r="http://schemas.openxmlformats.org/officeDocument/2006/relationships" r:embed="rId33"/>
        <a:stretch>
          <a:fillRect/>
        </a:stretch>
      </xdr:blipFill>
      <xdr:spPr>
        <a:xfrm>
          <a:off x="5276850" y="47929800"/>
          <a:ext cx="1332000" cy="1332000"/>
        </a:xfrm>
        <a:prstGeom prst="rect">
          <a:avLst/>
        </a:prstGeom>
        <a:ln w="9525">
          <a:solidFill>
            <a:srgbClr val="000000"/>
          </a:solidFill>
          <a:prstDash val="solid"/>
        </a:ln>
      </xdr:spPr>
    </xdr:pic>
    <xdr:clientData/>
  </xdr:twoCellAnchor>
  <xdr:twoCellAnchor>
    <xdr:from>
      <xdr:col>8</xdr:col>
      <xdr:colOff>161925</xdr:colOff>
      <xdr:row>321</xdr:row>
      <xdr:rowOff>95250</xdr:rowOff>
    </xdr:from>
    <xdr:to>
      <xdr:col>8</xdr:col>
      <xdr:colOff>1493925</xdr:colOff>
      <xdr:row>321</xdr:row>
      <xdr:rowOff>1427250</xdr:rowOff>
    </xdr:to>
    <xdr:pic>
      <xdr:nvPicPr>
        <xdr:cNvPr id="794" name="Имя " descr="Descr "/>
        <xdr:cNvPicPr>
          <a:picLocks noChangeAspect="1"/>
        </xdr:cNvPicPr>
      </xdr:nvPicPr>
      <xdr:blipFill>
        <a:blip xmlns:r="http://schemas.openxmlformats.org/officeDocument/2006/relationships" r:embed="rId34"/>
        <a:stretch>
          <a:fillRect/>
        </a:stretch>
      </xdr:blipFill>
      <xdr:spPr>
        <a:xfrm>
          <a:off x="5276850" y="49453800"/>
          <a:ext cx="1332000" cy="1332000"/>
        </a:xfrm>
        <a:prstGeom prst="rect">
          <a:avLst/>
        </a:prstGeom>
        <a:ln w="9525">
          <a:solidFill>
            <a:srgbClr val="000000"/>
          </a:solidFill>
          <a:prstDash val="solid"/>
        </a:ln>
      </xdr:spPr>
    </xdr:pic>
    <xdr:clientData/>
  </xdr:twoCellAnchor>
  <xdr:twoCellAnchor>
    <xdr:from>
      <xdr:col>8</xdr:col>
      <xdr:colOff>161925</xdr:colOff>
      <xdr:row>325</xdr:row>
      <xdr:rowOff>95250</xdr:rowOff>
    </xdr:from>
    <xdr:to>
      <xdr:col>8</xdr:col>
      <xdr:colOff>1493925</xdr:colOff>
      <xdr:row>325</xdr:row>
      <xdr:rowOff>1427250</xdr:rowOff>
    </xdr:to>
    <xdr:pic>
      <xdr:nvPicPr>
        <xdr:cNvPr id="795" name="Имя " descr="Descr "/>
        <xdr:cNvPicPr>
          <a:picLocks noChangeAspect="1"/>
        </xdr:cNvPicPr>
      </xdr:nvPicPr>
      <xdr:blipFill>
        <a:blip xmlns:r="http://schemas.openxmlformats.org/officeDocument/2006/relationships" r:embed="rId35"/>
        <a:stretch>
          <a:fillRect/>
        </a:stretch>
      </xdr:blipFill>
      <xdr:spPr>
        <a:xfrm>
          <a:off x="5276850" y="50977800"/>
          <a:ext cx="1332000" cy="1332000"/>
        </a:xfrm>
        <a:prstGeom prst="rect">
          <a:avLst/>
        </a:prstGeom>
        <a:ln w="9525">
          <a:solidFill>
            <a:srgbClr val="000000"/>
          </a:solidFill>
          <a:prstDash val="solid"/>
        </a:ln>
      </xdr:spPr>
    </xdr:pic>
    <xdr:clientData/>
  </xdr:twoCellAnchor>
  <xdr:twoCellAnchor>
    <xdr:from>
      <xdr:col>8</xdr:col>
      <xdr:colOff>161925</xdr:colOff>
      <xdr:row>331</xdr:row>
      <xdr:rowOff>95250</xdr:rowOff>
    </xdr:from>
    <xdr:to>
      <xdr:col>8</xdr:col>
      <xdr:colOff>1493925</xdr:colOff>
      <xdr:row>331</xdr:row>
      <xdr:rowOff>1427250</xdr:rowOff>
    </xdr:to>
    <xdr:pic>
      <xdr:nvPicPr>
        <xdr:cNvPr id="796" name="Имя " descr="Descr "/>
        <xdr:cNvPicPr>
          <a:picLocks noChangeAspect="1"/>
        </xdr:cNvPicPr>
      </xdr:nvPicPr>
      <xdr:blipFill>
        <a:blip xmlns:r="http://schemas.openxmlformats.org/officeDocument/2006/relationships" r:embed="rId36"/>
        <a:stretch>
          <a:fillRect/>
        </a:stretch>
      </xdr:blipFill>
      <xdr:spPr>
        <a:xfrm>
          <a:off x="5276850" y="52501800"/>
          <a:ext cx="1332000" cy="1332000"/>
        </a:xfrm>
        <a:prstGeom prst="rect">
          <a:avLst/>
        </a:prstGeom>
        <a:ln w="9525">
          <a:solidFill>
            <a:srgbClr val="000000"/>
          </a:solidFill>
          <a:prstDash val="solid"/>
        </a:ln>
      </xdr:spPr>
    </xdr:pic>
    <xdr:clientData/>
  </xdr:twoCellAnchor>
  <xdr:twoCellAnchor>
    <xdr:from>
      <xdr:col>8</xdr:col>
      <xdr:colOff>161925</xdr:colOff>
      <xdr:row>375</xdr:row>
      <xdr:rowOff>95250</xdr:rowOff>
    </xdr:from>
    <xdr:to>
      <xdr:col>8</xdr:col>
      <xdr:colOff>1493925</xdr:colOff>
      <xdr:row>375</xdr:row>
      <xdr:rowOff>1427250</xdr:rowOff>
    </xdr:to>
    <xdr:pic>
      <xdr:nvPicPr>
        <xdr:cNvPr id="797" name="Имя " descr="Descr "/>
        <xdr:cNvPicPr>
          <a:picLocks noChangeAspect="1"/>
        </xdr:cNvPicPr>
      </xdr:nvPicPr>
      <xdr:blipFill>
        <a:blip xmlns:r="http://schemas.openxmlformats.org/officeDocument/2006/relationships" r:embed="rId37"/>
        <a:stretch>
          <a:fillRect/>
        </a:stretch>
      </xdr:blipFill>
      <xdr:spPr>
        <a:xfrm>
          <a:off x="5276850" y="54025800"/>
          <a:ext cx="1332000" cy="1332000"/>
        </a:xfrm>
        <a:prstGeom prst="rect">
          <a:avLst/>
        </a:prstGeom>
        <a:ln w="9525">
          <a:solidFill>
            <a:srgbClr val="000000"/>
          </a:solidFill>
          <a:prstDash val="solid"/>
        </a:ln>
      </xdr:spPr>
    </xdr:pic>
    <xdr:clientData/>
  </xdr:twoCellAnchor>
  <xdr:twoCellAnchor>
    <xdr:from>
      <xdr:col>8</xdr:col>
      <xdr:colOff>161925</xdr:colOff>
      <xdr:row>385</xdr:row>
      <xdr:rowOff>95250</xdr:rowOff>
    </xdr:from>
    <xdr:to>
      <xdr:col>8</xdr:col>
      <xdr:colOff>1493925</xdr:colOff>
      <xdr:row>385</xdr:row>
      <xdr:rowOff>1427250</xdr:rowOff>
    </xdr:to>
    <xdr:pic>
      <xdr:nvPicPr>
        <xdr:cNvPr id="798" name="Имя " descr="Descr "/>
        <xdr:cNvPicPr>
          <a:picLocks noChangeAspect="1"/>
        </xdr:cNvPicPr>
      </xdr:nvPicPr>
      <xdr:blipFill>
        <a:blip xmlns:r="http://schemas.openxmlformats.org/officeDocument/2006/relationships" r:embed="rId38"/>
        <a:stretch>
          <a:fillRect/>
        </a:stretch>
      </xdr:blipFill>
      <xdr:spPr>
        <a:xfrm>
          <a:off x="5276850" y="55549800"/>
          <a:ext cx="1332000" cy="1332000"/>
        </a:xfrm>
        <a:prstGeom prst="rect">
          <a:avLst/>
        </a:prstGeom>
        <a:ln w="9525">
          <a:solidFill>
            <a:srgbClr val="000000"/>
          </a:solidFill>
          <a:prstDash val="solid"/>
        </a:ln>
      </xdr:spPr>
    </xdr:pic>
    <xdr:clientData/>
  </xdr:twoCellAnchor>
  <xdr:twoCellAnchor>
    <xdr:from>
      <xdr:col>8</xdr:col>
      <xdr:colOff>161925</xdr:colOff>
      <xdr:row>386</xdr:row>
      <xdr:rowOff>95250</xdr:rowOff>
    </xdr:from>
    <xdr:to>
      <xdr:col>8</xdr:col>
      <xdr:colOff>1493925</xdr:colOff>
      <xdr:row>386</xdr:row>
      <xdr:rowOff>1427250</xdr:rowOff>
    </xdr:to>
    <xdr:pic>
      <xdr:nvPicPr>
        <xdr:cNvPr id="799" name="Имя " descr="Descr "/>
        <xdr:cNvPicPr>
          <a:picLocks noChangeAspect="1"/>
        </xdr:cNvPicPr>
      </xdr:nvPicPr>
      <xdr:blipFill>
        <a:blip xmlns:r="http://schemas.openxmlformats.org/officeDocument/2006/relationships" r:embed="rId39"/>
        <a:stretch>
          <a:fillRect/>
        </a:stretch>
      </xdr:blipFill>
      <xdr:spPr>
        <a:xfrm>
          <a:off x="5276850" y="57073800"/>
          <a:ext cx="1332000" cy="1332000"/>
        </a:xfrm>
        <a:prstGeom prst="rect">
          <a:avLst/>
        </a:prstGeom>
        <a:ln w="9525">
          <a:solidFill>
            <a:srgbClr val="000000"/>
          </a:solidFill>
          <a:prstDash val="solid"/>
        </a:ln>
      </xdr:spPr>
    </xdr:pic>
    <xdr:clientData/>
  </xdr:twoCellAnchor>
  <xdr:twoCellAnchor>
    <xdr:from>
      <xdr:col>8</xdr:col>
      <xdr:colOff>161925</xdr:colOff>
      <xdr:row>410</xdr:row>
      <xdr:rowOff>95250</xdr:rowOff>
    </xdr:from>
    <xdr:to>
      <xdr:col>8</xdr:col>
      <xdr:colOff>1493925</xdr:colOff>
      <xdr:row>410</xdr:row>
      <xdr:rowOff>1427250</xdr:rowOff>
    </xdr:to>
    <xdr:pic>
      <xdr:nvPicPr>
        <xdr:cNvPr id="869" name="Имя " descr="Descr "/>
        <xdr:cNvPicPr>
          <a:picLocks noChangeAspect="1"/>
        </xdr:cNvPicPr>
      </xdr:nvPicPr>
      <xdr:blipFill>
        <a:blip xmlns:r="http://schemas.openxmlformats.org/officeDocument/2006/relationships" r:embed="rId40"/>
        <a:stretch>
          <a:fillRect/>
        </a:stretch>
      </xdr:blipFill>
      <xdr:spPr>
        <a:xfrm>
          <a:off x="5276850" y="58597800"/>
          <a:ext cx="1332000" cy="1332000"/>
        </a:xfrm>
        <a:prstGeom prst="rect">
          <a:avLst/>
        </a:prstGeom>
        <a:ln w="9525">
          <a:solidFill>
            <a:srgbClr val="000000"/>
          </a:solidFill>
          <a:prstDash val="solid"/>
        </a:ln>
      </xdr:spPr>
    </xdr:pic>
    <xdr:clientData/>
  </xdr:twoCellAnchor>
  <xdr:twoCellAnchor>
    <xdr:from>
      <xdr:col>8</xdr:col>
      <xdr:colOff>161925</xdr:colOff>
      <xdr:row>411</xdr:row>
      <xdr:rowOff>95250</xdr:rowOff>
    </xdr:from>
    <xdr:to>
      <xdr:col>8</xdr:col>
      <xdr:colOff>1493925</xdr:colOff>
      <xdr:row>411</xdr:row>
      <xdr:rowOff>1427250</xdr:rowOff>
    </xdr:to>
    <xdr:pic>
      <xdr:nvPicPr>
        <xdr:cNvPr id="870" name="Имя " descr="Descr "/>
        <xdr:cNvPicPr>
          <a:picLocks noChangeAspect="1"/>
        </xdr:cNvPicPr>
      </xdr:nvPicPr>
      <xdr:blipFill>
        <a:blip xmlns:r="http://schemas.openxmlformats.org/officeDocument/2006/relationships" r:embed="rId41"/>
        <a:stretch>
          <a:fillRect/>
        </a:stretch>
      </xdr:blipFill>
      <xdr:spPr>
        <a:xfrm>
          <a:off x="5276850" y="60121800"/>
          <a:ext cx="1332000" cy="1332000"/>
        </a:xfrm>
        <a:prstGeom prst="rect">
          <a:avLst/>
        </a:prstGeom>
        <a:ln w="9525">
          <a:solidFill>
            <a:srgbClr val="000000"/>
          </a:solidFill>
          <a:prstDash val="solid"/>
        </a:ln>
      </xdr:spPr>
    </xdr:pic>
    <xdr:clientData/>
  </xdr:twoCellAnchor>
  <xdr:twoCellAnchor>
    <xdr:from>
      <xdr:col>8</xdr:col>
      <xdr:colOff>161925</xdr:colOff>
      <xdr:row>414</xdr:row>
      <xdr:rowOff>95250</xdr:rowOff>
    </xdr:from>
    <xdr:to>
      <xdr:col>8</xdr:col>
      <xdr:colOff>1493925</xdr:colOff>
      <xdr:row>414</xdr:row>
      <xdr:rowOff>1427250</xdr:rowOff>
    </xdr:to>
    <xdr:pic>
      <xdr:nvPicPr>
        <xdr:cNvPr id="871" name="Имя " descr="Descr "/>
        <xdr:cNvPicPr>
          <a:picLocks noChangeAspect="1"/>
        </xdr:cNvPicPr>
      </xdr:nvPicPr>
      <xdr:blipFill>
        <a:blip xmlns:r="http://schemas.openxmlformats.org/officeDocument/2006/relationships" r:embed="rId42"/>
        <a:stretch>
          <a:fillRect/>
        </a:stretch>
      </xdr:blipFill>
      <xdr:spPr>
        <a:xfrm>
          <a:off x="5276850" y="61645800"/>
          <a:ext cx="1332000" cy="1332000"/>
        </a:xfrm>
        <a:prstGeom prst="rect">
          <a:avLst/>
        </a:prstGeom>
        <a:ln w="9525">
          <a:solidFill>
            <a:srgbClr val="000000"/>
          </a:solidFill>
          <a:prstDash val="solid"/>
        </a:ln>
      </xdr:spPr>
    </xdr:pic>
    <xdr:clientData/>
  </xdr:twoCellAnchor>
  <xdr:twoCellAnchor>
    <xdr:from>
      <xdr:col>8</xdr:col>
      <xdr:colOff>161925</xdr:colOff>
      <xdr:row>416</xdr:row>
      <xdr:rowOff>95250</xdr:rowOff>
    </xdr:from>
    <xdr:to>
      <xdr:col>8</xdr:col>
      <xdr:colOff>1493925</xdr:colOff>
      <xdr:row>416</xdr:row>
      <xdr:rowOff>1427250</xdr:rowOff>
    </xdr:to>
    <xdr:pic>
      <xdr:nvPicPr>
        <xdr:cNvPr id="970" name="Имя " descr="Descr "/>
        <xdr:cNvPicPr>
          <a:picLocks noChangeAspect="1"/>
        </xdr:cNvPicPr>
      </xdr:nvPicPr>
      <xdr:blipFill>
        <a:blip xmlns:r="http://schemas.openxmlformats.org/officeDocument/2006/relationships" r:embed="rId43"/>
        <a:stretch>
          <a:fillRect/>
        </a:stretch>
      </xdr:blipFill>
      <xdr:spPr>
        <a:xfrm>
          <a:off x="5276850" y="63169800"/>
          <a:ext cx="1332000" cy="1332000"/>
        </a:xfrm>
        <a:prstGeom prst="rect">
          <a:avLst/>
        </a:prstGeom>
        <a:ln w="9525">
          <a:solidFill>
            <a:srgbClr val="000000"/>
          </a:solidFill>
          <a:prstDash val="solid"/>
        </a:ln>
      </xdr:spPr>
    </xdr:pic>
    <xdr:clientData/>
  </xdr:twoCellAnchor>
  <xdr:twoCellAnchor>
    <xdr:from>
      <xdr:col>8</xdr:col>
      <xdr:colOff>161925</xdr:colOff>
      <xdr:row>417</xdr:row>
      <xdr:rowOff>95250</xdr:rowOff>
    </xdr:from>
    <xdr:to>
      <xdr:col>8</xdr:col>
      <xdr:colOff>1493925</xdr:colOff>
      <xdr:row>417</xdr:row>
      <xdr:rowOff>1427250</xdr:rowOff>
    </xdr:to>
    <xdr:pic>
      <xdr:nvPicPr>
        <xdr:cNvPr id="971" name="Имя " descr="Descr "/>
        <xdr:cNvPicPr>
          <a:picLocks noChangeAspect="1"/>
        </xdr:cNvPicPr>
      </xdr:nvPicPr>
      <xdr:blipFill>
        <a:blip xmlns:r="http://schemas.openxmlformats.org/officeDocument/2006/relationships" r:embed="rId44"/>
        <a:stretch>
          <a:fillRect/>
        </a:stretch>
      </xdr:blipFill>
      <xdr:spPr>
        <a:xfrm>
          <a:off x="5276850" y="64693800"/>
          <a:ext cx="1332000" cy="1332000"/>
        </a:xfrm>
        <a:prstGeom prst="rect">
          <a:avLst/>
        </a:prstGeom>
        <a:ln w="9525">
          <a:solidFill>
            <a:srgbClr val="000000"/>
          </a:solidFill>
          <a:prstDash val="solid"/>
        </a:ln>
      </xdr:spPr>
    </xdr:pic>
    <xdr:clientData/>
  </xdr:twoCellAnchor>
  <xdr:twoCellAnchor>
    <xdr:from>
      <xdr:col>8</xdr:col>
      <xdr:colOff>161925</xdr:colOff>
      <xdr:row>423</xdr:row>
      <xdr:rowOff>95250</xdr:rowOff>
    </xdr:from>
    <xdr:to>
      <xdr:col>8</xdr:col>
      <xdr:colOff>1493925</xdr:colOff>
      <xdr:row>423</xdr:row>
      <xdr:rowOff>1427250</xdr:rowOff>
    </xdr:to>
    <xdr:pic>
      <xdr:nvPicPr>
        <xdr:cNvPr id="972" name="Имя " descr="Descr "/>
        <xdr:cNvPicPr>
          <a:picLocks noChangeAspect="1"/>
        </xdr:cNvPicPr>
      </xdr:nvPicPr>
      <xdr:blipFill>
        <a:blip xmlns:r="http://schemas.openxmlformats.org/officeDocument/2006/relationships" r:embed="rId45"/>
        <a:stretch>
          <a:fillRect/>
        </a:stretch>
      </xdr:blipFill>
      <xdr:spPr>
        <a:xfrm>
          <a:off x="5276850" y="66217800"/>
          <a:ext cx="1332000" cy="1332000"/>
        </a:xfrm>
        <a:prstGeom prst="rect">
          <a:avLst/>
        </a:prstGeom>
        <a:ln w="9525">
          <a:solidFill>
            <a:srgbClr val="000000"/>
          </a:solidFill>
          <a:prstDash val="solid"/>
        </a:ln>
      </xdr:spPr>
    </xdr:pic>
    <xdr:clientData/>
  </xdr:twoCellAnchor>
  <xdr:twoCellAnchor>
    <xdr:from>
      <xdr:col>8</xdr:col>
      <xdr:colOff>161925</xdr:colOff>
      <xdr:row>436</xdr:row>
      <xdr:rowOff>95250</xdr:rowOff>
    </xdr:from>
    <xdr:to>
      <xdr:col>8</xdr:col>
      <xdr:colOff>1493925</xdr:colOff>
      <xdr:row>436</xdr:row>
      <xdr:rowOff>1427250</xdr:rowOff>
    </xdr:to>
    <xdr:pic>
      <xdr:nvPicPr>
        <xdr:cNvPr id="973" name="Имя " descr="Descr "/>
        <xdr:cNvPicPr>
          <a:picLocks noChangeAspect="1"/>
        </xdr:cNvPicPr>
      </xdr:nvPicPr>
      <xdr:blipFill>
        <a:blip xmlns:r="http://schemas.openxmlformats.org/officeDocument/2006/relationships" r:embed="rId46"/>
        <a:stretch>
          <a:fillRect/>
        </a:stretch>
      </xdr:blipFill>
      <xdr:spPr>
        <a:xfrm>
          <a:off x="5276850" y="67741800"/>
          <a:ext cx="1332000" cy="1332000"/>
        </a:xfrm>
        <a:prstGeom prst="rect">
          <a:avLst/>
        </a:prstGeom>
        <a:ln w="9525">
          <a:solidFill>
            <a:srgbClr val="000000"/>
          </a:solidFill>
          <a:prstDash val="solid"/>
        </a:ln>
      </xdr:spPr>
    </xdr:pic>
    <xdr:clientData/>
  </xdr:twoCellAnchor>
  <xdr:twoCellAnchor>
    <xdr:from>
      <xdr:col>8</xdr:col>
      <xdr:colOff>161925</xdr:colOff>
      <xdr:row>451</xdr:row>
      <xdr:rowOff>95250</xdr:rowOff>
    </xdr:from>
    <xdr:to>
      <xdr:col>8</xdr:col>
      <xdr:colOff>1493925</xdr:colOff>
      <xdr:row>451</xdr:row>
      <xdr:rowOff>1427250</xdr:rowOff>
    </xdr:to>
    <xdr:pic>
      <xdr:nvPicPr>
        <xdr:cNvPr id="974" name="Имя " descr="Descr "/>
        <xdr:cNvPicPr>
          <a:picLocks noChangeAspect="1"/>
        </xdr:cNvPicPr>
      </xdr:nvPicPr>
      <xdr:blipFill>
        <a:blip xmlns:r="http://schemas.openxmlformats.org/officeDocument/2006/relationships" r:embed="rId47"/>
        <a:stretch>
          <a:fillRect/>
        </a:stretch>
      </xdr:blipFill>
      <xdr:spPr>
        <a:xfrm>
          <a:off x="5276850" y="69265800"/>
          <a:ext cx="1332000" cy="1332000"/>
        </a:xfrm>
        <a:prstGeom prst="rect">
          <a:avLst/>
        </a:prstGeom>
        <a:ln w="9525">
          <a:solidFill>
            <a:srgbClr val="000000"/>
          </a:solidFill>
          <a:prstDash val="solid"/>
        </a:ln>
      </xdr:spPr>
    </xdr:pic>
    <xdr:clientData/>
  </xdr:twoCellAnchor>
  <xdr:twoCellAnchor>
    <xdr:from>
      <xdr:col>8</xdr:col>
      <xdr:colOff>161925</xdr:colOff>
      <xdr:row>452</xdr:row>
      <xdr:rowOff>95250</xdr:rowOff>
    </xdr:from>
    <xdr:to>
      <xdr:col>8</xdr:col>
      <xdr:colOff>1493925</xdr:colOff>
      <xdr:row>452</xdr:row>
      <xdr:rowOff>1427250</xdr:rowOff>
    </xdr:to>
    <xdr:pic>
      <xdr:nvPicPr>
        <xdr:cNvPr id="975" name="Имя " descr="Descr "/>
        <xdr:cNvPicPr>
          <a:picLocks noChangeAspect="1"/>
        </xdr:cNvPicPr>
      </xdr:nvPicPr>
      <xdr:blipFill>
        <a:blip xmlns:r="http://schemas.openxmlformats.org/officeDocument/2006/relationships" r:embed="rId48"/>
        <a:stretch>
          <a:fillRect/>
        </a:stretch>
      </xdr:blipFill>
      <xdr:spPr>
        <a:xfrm>
          <a:off x="5276850" y="70789800"/>
          <a:ext cx="1332000" cy="1332000"/>
        </a:xfrm>
        <a:prstGeom prst="rect">
          <a:avLst/>
        </a:prstGeom>
        <a:ln w="9525">
          <a:solidFill>
            <a:srgbClr val="000000"/>
          </a:solidFill>
          <a:prstDash val="solid"/>
        </a:ln>
      </xdr:spPr>
    </xdr:pic>
    <xdr:clientData/>
  </xdr:twoCellAnchor>
  <xdr:twoCellAnchor>
    <xdr:from>
      <xdr:col>8</xdr:col>
      <xdr:colOff>161925</xdr:colOff>
      <xdr:row>454</xdr:row>
      <xdr:rowOff>95250</xdr:rowOff>
    </xdr:from>
    <xdr:to>
      <xdr:col>8</xdr:col>
      <xdr:colOff>1493925</xdr:colOff>
      <xdr:row>454</xdr:row>
      <xdr:rowOff>1427250</xdr:rowOff>
    </xdr:to>
    <xdr:pic>
      <xdr:nvPicPr>
        <xdr:cNvPr id="976" name="Имя " descr="Descr "/>
        <xdr:cNvPicPr>
          <a:picLocks noChangeAspect="1"/>
        </xdr:cNvPicPr>
      </xdr:nvPicPr>
      <xdr:blipFill>
        <a:blip xmlns:r="http://schemas.openxmlformats.org/officeDocument/2006/relationships" r:embed="rId49"/>
        <a:stretch>
          <a:fillRect/>
        </a:stretch>
      </xdr:blipFill>
      <xdr:spPr>
        <a:xfrm>
          <a:off x="5276850" y="72313800"/>
          <a:ext cx="1332000" cy="1332000"/>
        </a:xfrm>
        <a:prstGeom prst="rect">
          <a:avLst/>
        </a:prstGeom>
        <a:ln w="9525">
          <a:solidFill>
            <a:srgbClr val="000000"/>
          </a:solidFill>
          <a:prstDash val="solid"/>
        </a:ln>
      </xdr:spPr>
    </xdr:pic>
    <xdr:clientData/>
  </xdr:twoCellAnchor>
  <xdr:twoCellAnchor>
    <xdr:from>
      <xdr:col>8</xdr:col>
      <xdr:colOff>161925</xdr:colOff>
      <xdr:row>455</xdr:row>
      <xdr:rowOff>95250</xdr:rowOff>
    </xdr:from>
    <xdr:to>
      <xdr:col>8</xdr:col>
      <xdr:colOff>1493925</xdr:colOff>
      <xdr:row>455</xdr:row>
      <xdr:rowOff>1427250</xdr:rowOff>
    </xdr:to>
    <xdr:pic>
      <xdr:nvPicPr>
        <xdr:cNvPr id="977" name="Имя " descr="Descr "/>
        <xdr:cNvPicPr>
          <a:picLocks noChangeAspect="1"/>
        </xdr:cNvPicPr>
      </xdr:nvPicPr>
      <xdr:blipFill>
        <a:blip xmlns:r="http://schemas.openxmlformats.org/officeDocument/2006/relationships" r:embed="rId50"/>
        <a:stretch>
          <a:fillRect/>
        </a:stretch>
      </xdr:blipFill>
      <xdr:spPr>
        <a:xfrm>
          <a:off x="5276850" y="73837800"/>
          <a:ext cx="1332000" cy="1332000"/>
        </a:xfrm>
        <a:prstGeom prst="rect">
          <a:avLst/>
        </a:prstGeom>
        <a:ln w="9525">
          <a:solidFill>
            <a:srgbClr val="000000"/>
          </a:solidFill>
          <a:prstDash val="solid"/>
        </a:ln>
      </xdr:spPr>
    </xdr:pic>
    <xdr:clientData/>
  </xdr:twoCellAnchor>
  <xdr:twoCellAnchor>
    <xdr:from>
      <xdr:col>8</xdr:col>
      <xdr:colOff>161925</xdr:colOff>
      <xdr:row>470</xdr:row>
      <xdr:rowOff>95250</xdr:rowOff>
    </xdr:from>
    <xdr:to>
      <xdr:col>8</xdr:col>
      <xdr:colOff>1493925</xdr:colOff>
      <xdr:row>470</xdr:row>
      <xdr:rowOff>1427250</xdr:rowOff>
    </xdr:to>
    <xdr:pic>
      <xdr:nvPicPr>
        <xdr:cNvPr id="978" name="Имя " descr="Descr "/>
        <xdr:cNvPicPr>
          <a:picLocks noChangeAspect="1"/>
        </xdr:cNvPicPr>
      </xdr:nvPicPr>
      <xdr:blipFill>
        <a:blip xmlns:r="http://schemas.openxmlformats.org/officeDocument/2006/relationships" r:embed="rId51"/>
        <a:stretch>
          <a:fillRect/>
        </a:stretch>
      </xdr:blipFill>
      <xdr:spPr>
        <a:xfrm>
          <a:off x="5276850" y="75361800"/>
          <a:ext cx="1332000" cy="1332000"/>
        </a:xfrm>
        <a:prstGeom prst="rect">
          <a:avLst/>
        </a:prstGeom>
        <a:ln w="9525">
          <a:solidFill>
            <a:srgbClr val="000000"/>
          </a:solidFill>
          <a:prstDash val="solid"/>
        </a:ln>
      </xdr:spPr>
    </xdr:pic>
    <xdr:clientData/>
  </xdr:twoCellAnchor>
  <xdr:twoCellAnchor>
    <xdr:from>
      <xdr:col>8</xdr:col>
      <xdr:colOff>161925</xdr:colOff>
      <xdr:row>471</xdr:row>
      <xdr:rowOff>95250</xdr:rowOff>
    </xdr:from>
    <xdr:to>
      <xdr:col>8</xdr:col>
      <xdr:colOff>1493925</xdr:colOff>
      <xdr:row>471</xdr:row>
      <xdr:rowOff>1427250</xdr:rowOff>
    </xdr:to>
    <xdr:pic>
      <xdr:nvPicPr>
        <xdr:cNvPr id="979" name="Имя " descr="Descr "/>
        <xdr:cNvPicPr>
          <a:picLocks noChangeAspect="1"/>
        </xdr:cNvPicPr>
      </xdr:nvPicPr>
      <xdr:blipFill>
        <a:blip xmlns:r="http://schemas.openxmlformats.org/officeDocument/2006/relationships" r:embed="rId52"/>
        <a:stretch>
          <a:fillRect/>
        </a:stretch>
      </xdr:blipFill>
      <xdr:spPr>
        <a:xfrm>
          <a:off x="5276850" y="76885800"/>
          <a:ext cx="1332000" cy="1332000"/>
        </a:xfrm>
        <a:prstGeom prst="rect">
          <a:avLst/>
        </a:prstGeom>
        <a:ln w="9525">
          <a:solidFill>
            <a:srgbClr val="000000"/>
          </a:solidFill>
          <a:prstDash val="solid"/>
        </a:ln>
      </xdr:spPr>
    </xdr:pic>
    <xdr:clientData/>
  </xdr:twoCellAnchor>
  <xdr:twoCellAnchor>
    <xdr:from>
      <xdr:col>8</xdr:col>
      <xdr:colOff>161925</xdr:colOff>
      <xdr:row>477</xdr:row>
      <xdr:rowOff>95250</xdr:rowOff>
    </xdr:from>
    <xdr:to>
      <xdr:col>8</xdr:col>
      <xdr:colOff>1493925</xdr:colOff>
      <xdr:row>477</xdr:row>
      <xdr:rowOff>1427250</xdr:rowOff>
    </xdr:to>
    <xdr:pic>
      <xdr:nvPicPr>
        <xdr:cNvPr id="980" name="Имя " descr="Descr "/>
        <xdr:cNvPicPr>
          <a:picLocks noChangeAspect="1"/>
        </xdr:cNvPicPr>
      </xdr:nvPicPr>
      <xdr:blipFill>
        <a:blip xmlns:r="http://schemas.openxmlformats.org/officeDocument/2006/relationships" r:embed="rId53"/>
        <a:stretch>
          <a:fillRect/>
        </a:stretch>
      </xdr:blipFill>
      <xdr:spPr>
        <a:xfrm>
          <a:off x="5276850" y="78409800"/>
          <a:ext cx="1332000" cy="1332000"/>
        </a:xfrm>
        <a:prstGeom prst="rect">
          <a:avLst/>
        </a:prstGeom>
        <a:ln w="9525">
          <a:solidFill>
            <a:srgbClr val="000000"/>
          </a:solidFill>
          <a:prstDash val="solid"/>
        </a:ln>
      </xdr:spPr>
    </xdr:pic>
    <xdr:clientData/>
  </xdr:twoCellAnchor>
  <xdr:twoCellAnchor>
    <xdr:from>
      <xdr:col>8</xdr:col>
      <xdr:colOff>161925</xdr:colOff>
      <xdr:row>486</xdr:row>
      <xdr:rowOff>95250</xdr:rowOff>
    </xdr:from>
    <xdr:to>
      <xdr:col>8</xdr:col>
      <xdr:colOff>1493925</xdr:colOff>
      <xdr:row>486</xdr:row>
      <xdr:rowOff>1427250</xdr:rowOff>
    </xdr:to>
    <xdr:pic>
      <xdr:nvPicPr>
        <xdr:cNvPr id="981" name="Имя " descr="Descr "/>
        <xdr:cNvPicPr>
          <a:picLocks noChangeAspect="1"/>
        </xdr:cNvPicPr>
      </xdr:nvPicPr>
      <xdr:blipFill>
        <a:blip xmlns:r="http://schemas.openxmlformats.org/officeDocument/2006/relationships" r:embed="rId54"/>
        <a:stretch>
          <a:fillRect/>
        </a:stretch>
      </xdr:blipFill>
      <xdr:spPr>
        <a:xfrm>
          <a:off x="5276850" y="79933800"/>
          <a:ext cx="1332000" cy="1332000"/>
        </a:xfrm>
        <a:prstGeom prst="rect">
          <a:avLst/>
        </a:prstGeom>
        <a:ln w="9525">
          <a:solidFill>
            <a:srgbClr val="000000"/>
          </a:solidFill>
          <a:prstDash val="solid"/>
        </a:ln>
      </xdr:spPr>
    </xdr:pic>
    <xdr:clientData/>
  </xdr:twoCellAnchor>
  <xdr:twoCellAnchor>
    <xdr:from>
      <xdr:col>8</xdr:col>
      <xdr:colOff>161925</xdr:colOff>
      <xdr:row>487</xdr:row>
      <xdr:rowOff>95250</xdr:rowOff>
    </xdr:from>
    <xdr:to>
      <xdr:col>8</xdr:col>
      <xdr:colOff>1493925</xdr:colOff>
      <xdr:row>487</xdr:row>
      <xdr:rowOff>1427250</xdr:rowOff>
    </xdr:to>
    <xdr:pic>
      <xdr:nvPicPr>
        <xdr:cNvPr id="982" name="Имя " descr="Descr "/>
        <xdr:cNvPicPr>
          <a:picLocks noChangeAspect="1"/>
        </xdr:cNvPicPr>
      </xdr:nvPicPr>
      <xdr:blipFill>
        <a:blip xmlns:r="http://schemas.openxmlformats.org/officeDocument/2006/relationships" r:embed="rId55"/>
        <a:stretch>
          <a:fillRect/>
        </a:stretch>
      </xdr:blipFill>
      <xdr:spPr>
        <a:xfrm>
          <a:off x="5276850" y="81457800"/>
          <a:ext cx="1332000" cy="1332000"/>
        </a:xfrm>
        <a:prstGeom prst="rect">
          <a:avLst/>
        </a:prstGeom>
        <a:ln w="9525">
          <a:solidFill>
            <a:srgbClr val="000000"/>
          </a:solidFill>
          <a:prstDash val="solid"/>
        </a:ln>
      </xdr:spPr>
    </xdr:pic>
    <xdr:clientData/>
  </xdr:twoCellAnchor>
  <xdr:twoCellAnchor>
    <xdr:from>
      <xdr:col>8</xdr:col>
      <xdr:colOff>142875</xdr:colOff>
      <xdr:row>29</xdr:row>
      <xdr:rowOff>133350</xdr:rowOff>
    </xdr:from>
    <xdr:to>
      <xdr:col>8</xdr:col>
      <xdr:colOff>1474875</xdr:colOff>
      <xdr:row>29</xdr:row>
      <xdr:rowOff>1465350</xdr:rowOff>
    </xdr:to>
    <xdr:pic>
      <xdr:nvPicPr>
        <xdr:cNvPr id="800" name="Имя " descr="Descr "/>
        <xdr:cNvPicPr>
          <a:picLocks noChangeAspect="1"/>
        </xdr:cNvPicPr>
      </xdr:nvPicPr>
      <xdr:blipFill>
        <a:blip xmlns:r="http://schemas.openxmlformats.org/officeDocument/2006/relationships" r:embed="rId56"/>
        <a:stretch>
          <a:fillRect/>
        </a:stretch>
      </xdr:blipFill>
      <xdr:spPr>
        <a:xfrm>
          <a:off x="5257800" y="723900"/>
          <a:ext cx="1332000" cy="1332000"/>
        </a:xfrm>
        <a:prstGeom prst="rect">
          <a:avLst/>
        </a:prstGeom>
        <a:ln w="9525">
          <a:solidFill>
            <a:srgbClr val="000000"/>
          </a:solidFill>
          <a:prstDash val="solid"/>
        </a:ln>
      </xdr:spPr>
    </xdr:pic>
    <xdr:clientData/>
  </xdr:twoCellAnchor>
  <xdr:twoCellAnchor>
    <xdr:from>
      <xdr:col>8</xdr:col>
      <xdr:colOff>142875</xdr:colOff>
      <xdr:row>30</xdr:row>
      <xdr:rowOff>133350</xdr:rowOff>
    </xdr:from>
    <xdr:to>
      <xdr:col>8</xdr:col>
      <xdr:colOff>1474875</xdr:colOff>
      <xdr:row>30</xdr:row>
      <xdr:rowOff>1465350</xdr:rowOff>
    </xdr:to>
    <xdr:pic>
      <xdr:nvPicPr>
        <xdr:cNvPr id="801" name="Имя " descr="Descr "/>
        <xdr:cNvPicPr>
          <a:picLocks noChangeAspect="1"/>
        </xdr:cNvPicPr>
      </xdr:nvPicPr>
      <xdr:blipFill>
        <a:blip xmlns:r="http://schemas.openxmlformats.org/officeDocument/2006/relationships" r:embed="rId57"/>
        <a:stretch>
          <a:fillRect/>
        </a:stretch>
      </xdr:blipFill>
      <xdr:spPr>
        <a:xfrm>
          <a:off x="5257800" y="2247900"/>
          <a:ext cx="1332000" cy="1332000"/>
        </a:xfrm>
        <a:prstGeom prst="rect">
          <a:avLst/>
        </a:prstGeom>
        <a:ln w="9525">
          <a:solidFill>
            <a:srgbClr val="000000"/>
          </a:solidFill>
          <a:prstDash val="solid"/>
        </a:ln>
      </xdr:spPr>
    </xdr:pic>
    <xdr:clientData/>
  </xdr:twoCellAnchor>
  <xdr:twoCellAnchor>
    <xdr:from>
      <xdr:col>8</xdr:col>
      <xdr:colOff>142875</xdr:colOff>
      <xdr:row>45</xdr:row>
      <xdr:rowOff>133350</xdr:rowOff>
    </xdr:from>
    <xdr:to>
      <xdr:col>8</xdr:col>
      <xdr:colOff>1474875</xdr:colOff>
      <xdr:row>45</xdr:row>
      <xdr:rowOff>1465350</xdr:rowOff>
    </xdr:to>
    <xdr:pic>
      <xdr:nvPicPr>
        <xdr:cNvPr id="802" name="Имя " descr="Descr "/>
        <xdr:cNvPicPr>
          <a:picLocks noChangeAspect="1"/>
        </xdr:cNvPicPr>
      </xdr:nvPicPr>
      <xdr:blipFill>
        <a:blip xmlns:r="http://schemas.openxmlformats.org/officeDocument/2006/relationships" r:embed="rId58"/>
        <a:stretch>
          <a:fillRect/>
        </a:stretch>
      </xdr:blipFill>
      <xdr:spPr>
        <a:xfrm>
          <a:off x="5257800" y="3771900"/>
          <a:ext cx="1332000" cy="1332000"/>
        </a:xfrm>
        <a:prstGeom prst="rect">
          <a:avLst/>
        </a:prstGeom>
        <a:ln w="9525">
          <a:solidFill>
            <a:srgbClr val="000000"/>
          </a:solidFill>
          <a:prstDash val="solid"/>
        </a:ln>
      </xdr:spPr>
    </xdr:pic>
    <xdr:clientData/>
  </xdr:twoCellAnchor>
  <xdr:twoCellAnchor>
    <xdr:from>
      <xdr:col>8</xdr:col>
      <xdr:colOff>142875</xdr:colOff>
      <xdr:row>46</xdr:row>
      <xdr:rowOff>133350</xdr:rowOff>
    </xdr:from>
    <xdr:to>
      <xdr:col>8</xdr:col>
      <xdr:colOff>1474875</xdr:colOff>
      <xdr:row>46</xdr:row>
      <xdr:rowOff>1465350</xdr:rowOff>
    </xdr:to>
    <xdr:pic>
      <xdr:nvPicPr>
        <xdr:cNvPr id="803" name="Имя " descr="Descr "/>
        <xdr:cNvPicPr>
          <a:picLocks noChangeAspect="1"/>
        </xdr:cNvPicPr>
      </xdr:nvPicPr>
      <xdr:blipFill>
        <a:blip xmlns:r="http://schemas.openxmlformats.org/officeDocument/2006/relationships" r:embed="rId59"/>
        <a:stretch>
          <a:fillRect/>
        </a:stretch>
      </xdr:blipFill>
      <xdr:spPr>
        <a:xfrm>
          <a:off x="5257800" y="5295900"/>
          <a:ext cx="1332000" cy="1332000"/>
        </a:xfrm>
        <a:prstGeom prst="rect">
          <a:avLst/>
        </a:prstGeom>
        <a:ln w="9525">
          <a:solidFill>
            <a:srgbClr val="000000"/>
          </a:solidFill>
          <a:prstDash val="solid"/>
        </a:ln>
      </xdr:spPr>
    </xdr:pic>
    <xdr:clientData/>
  </xdr:twoCellAnchor>
  <xdr:twoCellAnchor>
    <xdr:from>
      <xdr:col>8</xdr:col>
      <xdr:colOff>142875</xdr:colOff>
      <xdr:row>57</xdr:row>
      <xdr:rowOff>133350</xdr:rowOff>
    </xdr:from>
    <xdr:to>
      <xdr:col>8</xdr:col>
      <xdr:colOff>1474875</xdr:colOff>
      <xdr:row>57</xdr:row>
      <xdr:rowOff>1465350</xdr:rowOff>
    </xdr:to>
    <xdr:pic>
      <xdr:nvPicPr>
        <xdr:cNvPr id="804" name="Имя " descr="Descr "/>
        <xdr:cNvPicPr>
          <a:picLocks noChangeAspect="1"/>
        </xdr:cNvPicPr>
      </xdr:nvPicPr>
      <xdr:blipFill>
        <a:blip xmlns:r="http://schemas.openxmlformats.org/officeDocument/2006/relationships" r:embed="rId60"/>
        <a:stretch>
          <a:fillRect/>
        </a:stretch>
      </xdr:blipFill>
      <xdr:spPr>
        <a:xfrm>
          <a:off x="5257800" y="6819900"/>
          <a:ext cx="1332000" cy="1332000"/>
        </a:xfrm>
        <a:prstGeom prst="rect">
          <a:avLst/>
        </a:prstGeom>
        <a:ln w="9525">
          <a:solidFill>
            <a:srgbClr val="000000"/>
          </a:solidFill>
          <a:prstDash val="solid"/>
        </a:ln>
      </xdr:spPr>
    </xdr:pic>
    <xdr:clientData/>
  </xdr:twoCellAnchor>
  <xdr:twoCellAnchor>
    <xdr:from>
      <xdr:col>8</xdr:col>
      <xdr:colOff>142875</xdr:colOff>
      <xdr:row>60</xdr:row>
      <xdr:rowOff>133350</xdr:rowOff>
    </xdr:from>
    <xdr:to>
      <xdr:col>8</xdr:col>
      <xdr:colOff>1474875</xdr:colOff>
      <xdr:row>60</xdr:row>
      <xdr:rowOff>1465350</xdr:rowOff>
    </xdr:to>
    <xdr:pic>
      <xdr:nvPicPr>
        <xdr:cNvPr id="805" name="Имя " descr="Descr "/>
        <xdr:cNvPicPr>
          <a:picLocks noChangeAspect="1"/>
        </xdr:cNvPicPr>
      </xdr:nvPicPr>
      <xdr:blipFill>
        <a:blip xmlns:r="http://schemas.openxmlformats.org/officeDocument/2006/relationships" r:embed="rId61"/>
        <a:stretch>
          <a:fillRect/>
        </a:stretch>
      </xdr:blipFill>
      <xdr:spPr>
        <a:xfrm>
          <a:off x="5257800" y="8343900"/>
          <a:ext cx="1332000" cy="1332000"/>
        </a:xfrm>
        <a:prstGeom prst="rect">
          <a:avLst/>
        </a:prstGeom>
        <a:ln w="9525">
          <a:solidFill>
            <a:srgbClr val="000000"/>
          </a:solidFill>
          <a:prstDash val="solid"/>
        </a:ln>
      </xdr:spPr>
    </xdr:pic>
    <xdr:clientData/>
  </xdr:twoCellAnchor>
  <xdr:twoCellAnchor>
    <xdr:from>
      <xdr:col>8</xdr:col>
      <xdr:colOff>142875</xdr:colOff>
      <xdr:row>69</xdr:row>
      <xdr:rowOff>133350</xdr:rowOff>
    </xdr:from>
    <xdr:to>
      <xdr:col>8</xdr:col>
      <xdr:colOff>1474875</xdr:colOff>
      <xdr:row>69</xdr:row>
      <xdr:rowOff>1465350</xdr:rowOff>
    </xdr:to>
    <xdr:pic>
      <xdr:nvPicPr>
        <xdr:cNvPr id="806" name="Имя " descr="Descr "/>
        <xdr:cNvPicPr>
          <a:picLocks noChangeAspect="1"/>
        </xdr:cNvPicPr>
      </xdr:nvPicPr>
      <xdr:blipFill>
        <a:blip xmlns:r="http://schemas.openxmlformats.org/officeDocument/2006/relationships" r:embed="rId62"/>
        <a:stretch>
          <a:fillRect/>
        </a:stretch>
      </xdr:blipFill>
      <xdr:spPr>
        <a:xfrm>
          <a:off x="5257800" y="9867900"/>
          <a:ext cx="1332000" cy="1332000"/>
        </a:xfrm>
        <a:prstGeom prst="rect">
          <a:avLst/>
        </a:prstGeom>
        <a:ln w="9525">
          <a:solidFill>
            <a:srgbClr val="000000"/>
          </a:solidFill>
          <a:prstDash val="solid"/>
        </a:ln>
      </xdr:spPr>
    </xdr:pic>
    <xdr:clientData/>
  </xdr:twoCellAnchor>
  <xdr:twoCellAnchor>
    <xdr:from>
      <xdr:col>8</xdr:col>
      <xdr:colOff>142875</xdr:colOff>
      <xdr:row>70</xdr:row>
      <xdr:rowOff>133350</xdr:rowOff>
    </xdr:from>
    <xdr:to>
      <xdr:col>8</xdr:col>
      <xdr:colOff>1474875</xdr:colOff>
      <xdr:row>70</xdr:row>
      <xdr:rowOff>1465350</xdr:rowOff>
    </xdr:to>
    <xdr:pic>
      <xdr:nvPicPr>
        <xdr:cNvPr id="807" name="Имя " descr="Descr "/>
        <xdr:cNvPicPr>
          <a:picLocks noChangeAspect="1"/>
        </xdr:cNvPicPr>
      </xdr:nvPicPr>
      <xdr:blipFill>
        <a:blip xmlns:r="http://schemas.openxmlformats.org/officeDocument/2006/relationships" r:embed="rId63"/>
        <a:stretch>
          <a:fillRect/>
        </a:stretch>
      </xdr:blipFill>
      <xdr:spPr>
        <a:xfrm>
          <a:off x="5257800" y="11391900"/>
          <a:ext cx="1332000" cy="1332000"/>
        </a:xfrm>
        <a:prstGeom prst="rect">
          <a:avLst/>
        </a:prstGeom>
        <a:ln w="9525">
          <a:solidFill>
            <a:srgbClr val="000000"/>
          </a:solidFill>
          <a:prstDash val="solid"/>
        </a:ln>
      </xdr:spPr>
    </xdr:pic>
    <xdr:clientData/>
  </xdr:twoCellAnchor>
  <xdr:twoCellAnchor>
    <xdr:from>
      <xdr:col>8</xdr:col>
      <xdr:colOff>142875</xdr:colOff>
      <xdr:row>73</xdr:row>
      <xdr:rowOff>133350</xdr:rowOff>
    </xdr:from>
    <xdr:to>
      <xdr:col>8</xdr:col>
      <xdr:colOff>1474875</xdr:colOff>
      <xdr:row>73</xdr:row>
      <xdr:rowOff>1465350</xdr:rowOff>
    </xdr:to>
    <xdr:pic>
      <xdr:nvPicPr>
        <xdr:cNvPr id="808" name="Имя " descr="Descr "/>
        <xdr:cNvPicPr>
          <a:picLocks noChangeAspect="1"/>
        </xdr:cNvPicPr>
      </xdr:nvPicPr>
      <xdr:blipFill>
        <a:blip xmlns:r="http://schemas.openxmlformats.org/officeDocument/2006/relationships" r:embed="rId64"/>
        <a:stretch>
          <a:fillRect/>
        </a:stretch>
      </xdr:blipFill>
      <xdr:spPr>
        <a:xfrm>
          <a:off x="5257800" y="12915900"/>
          <a:ext cx="1332000" cy="1332000"/>
        </a:xfrm>
        <a:prstGeom prst="rect">
          <a:avLst/>
        </a:prstGeom>
        <a:ln w="9525">
          <a:solidFill>
            <a:srgbClr val="000000"/>
          </a:solidFill>
          <a:prstDash val="solid"/>
        </a:ln>
      </xdr:spPr>
    </xdr:pic>
    <xdr:clientData/>
  </xdr:twoCellAnchor>
  <xdr:twoCellAnchor>
    <xdr:from>
      <xdr:col>8</xdr:col>
      <xdr:colOff>142875</xdr:colOff>
      <xdr:row>87</xdr:row>
      <xdr:rowOff>133350</xdr:rowOff>
    </xdr:from>
    <xdr:to>
      <xdr:col>8</xdr:col>
      <xdr:colOff>1474875</xdr:colOff>
      <xdr:row>87</xdr:row>
      <xdr:rowOff>1465350</xdr:rowOff>
    </xdr:to>
    <xdr:pic>
      <xdr:nvPicPr>
        <xdr:cNvPr id="809" name="Имя " descr="Descr "/>
        <xdr:cNvPicPr>
          <a:picLocks noChangeAspect="1"/>
        </xdr:cNvPicPr>
      </xdr:nvPicPr>
      <xdr:blipFill>
        <a:blip xmlns:r="http://schemas.openxmlformats.org/officeDocument/2006/relationships" r:embed="rId65"/>
        <a:stretch>
          <a:fillRect/>
        </a:stretch>
      </xdr:blipFill>
      <xdr:spPr>
        <a:xfrm>
          <a:off x="5257800" y="14439900"/>
          <a:ext cx="1332000" cy="1332000"/>
        </a:xfrm>
        <a:prstGeom prst="rect">
          <a:avLst/>
        </a:prstGeom>
        <a:ln w="9525">
          <a:solidFill>
            <a:srgbClr val="000000"/>
          </a:solidFill>
          <a:prstDash val="solid"/>
        </a:ln>
      </xdr:spPr>
    </xdr:pic>
    <xdr:clientData/>
  </xdr:twoCellAnchor>
  <xdr:twoCellAnchor>
    <xdr:from>
      <xdr:col>8</xdr:col>
      <xdr:colOff>142875</xdr:colOff>
      <xdr:row>100</xdr:row>
      <xdr:rowOff>133350</xdr:rowOff>
    </xdr:from>
    <xdr:to>
      <xdr:col>8</xdr:col>
      <xdr:colOff>1474875</xdr:colOff>
      <xdr:row>100</xdr:row>
      <xdr:rowOff>1465350</xdr:rowOff>
    </xdr:to>
    <xdr:pic>
      <xdr:nvPicPr>
        <xdr:cNvPr id="810" name="Имя " descr="Descr "/>
        <xdr:cNvPicPr>
          <a:picLocks noChangeAspect="1"/>
        </xdr:cNvPicPr>
      </xdr:nvPicPr>
      <xdr:blipFill>
        <a:blip xmlns:r="http://schemas.openxmlformats.org/officeDocument/2006/relationships" r:embed="rId66"/>
        <a:stretch>
          <a:fillRect/>
        </a:stretch>
      </xdr:blipFill>
      <xdr:spPr>
        <a:xfrm>
          <a:off x="5257800" y="15963900"/>
          <a:ext cx="1332000" cy="1332000"/>
        </a:xfrm>
        <a:prstGeom prst="rect">
          <a:avLst/>
        </a:prstGeom>
        <a:ln w="9525">
          <a:solidFill>
            <a:srgbClr val="000000"/>
          </a:solidFill>
          <a:prstDash val="solid"/>
        </a:ln>
      </xdr:spPr>
    </xdr:pic>
    <xdr:clientData/>
  </xdr:twoCellAnchor>
  <xdr:twoCellAnchor>
    <xdr:from>
      <xdr:col>8</xdr:col>
      <xdr:colOff>142875</xdr:colOff>
      <xdr:row>114</xdr:row>
      <xdr:rowOff>133350</xdr:rowOff>
    </xdr:from>
    <xdr:to>
      <xdr:col>8</xdr:col>
      <xdr:colOff>1474875</xdr:colOff>
      <xdr:row>114</xdr:row>
      <xdr:rowOff>1465350</xdr:rowOff>
    </xdr:to>
    <xdr:pic>
      <xdr:nvPicPr>
        <xdr:cNvPr id="811" name="Имя " descr="Descr "/>
        <xdr:cNvPicPr>
          <a:picLocks noChangeAspect="1"/>
        </xdr:cNvPicPr>
      </xdr:nvPicPr>
      <xdr:blipFill>
        <a:blip xmlns:r="http://schemas.openxmlformats.org/officeDocument/2006/relationships" r:embed="rId67"/>
        <a:stretch>
          <a:fillRect/>
        </a:stretch>
      </xdr:blipFill>
      <xdr:spPr>
        <a:xfrm>
          <a:off x="5257800" y="17487900"/>
          <a:ext cx="1332000" cy="1332000"/>
        </a:xfrm>
        <a:prstGeom prst="rect">
          <a:avLst/>
        </a:prstGeom>
        <a:ln w="9525">
          <a:solidFill>
            <a:srgbClr val="000000"/>
          </a:solidFill>
          <a:prstDash val="solid"/>
        </a:ln>
      </xdr:spPr>
    </xdr:pic>
    <xdr:clientData/>
  </xdr:twoCellAnchor>
  <xdr:twoCellAnchor>
    <xdr:from>
      <xdr:col>8</xdr:col>
      <xdr:colOff>142875</xdr:colOff>
      <xdr:row>141</xdr:row>
      <xdr:rowOff>133350</xdr:rowOff>
    </xdr:from>
    <xdr:to>
      <xdr:col>8</xdr:col>
      <xdr:colOff>1474875</xdr:colOff>
      <xdr:row>141</xdr:row>
      <xdr:rowOff>1465350</xdr:rowOff>
    </xdr:to>
    <xdr:pic>
      <xdr:nvPicPr>
        <xdr:cNvPr id="812" name="Имя " descr="Descr "/>
        <xdr:cNvPicPr>
          <a:picLocks noChangeAspect="1"/>
        </xdr:cNvPicPr>
      </xdr:nvPicPr>
      <xdr:blipFill>
        <a:blip xmlns:r="http://schemas.openxmlformats.org/officeDocument/2006/relationships" r:embed="rId68"/>
        <a:stretch>
          <a:fillRect/>
        </a:stretch>
      </xdr:blipFill>
      <xdr:spPr>
        <a:xfrm>
          <a:off x="5257800" y="19011900"/>
          <a:ext cx="1332000" cy="1332000"/>
        </a:xfrm>
        <a:prstGeom prst="rect">
          <a:avLst/>
        </a:prstGeom>
        <a:ln w="9525">
          <a:solidFill>
            <a:srgbClr val="000000"/>
          </a:solidFill>
          <a:prstDash val="solid"/>
        </a:ln>
      </xdr:spPr>
    </xdr:pic>
    <xdr:clientData/>
  </xdr:twoCellAnchor>
  <xdr:twoCellAnchor>
    <xdr:from>
      <xdr:col>8</xdr:col>
      <xdr:colOff>142875</xdr:colOff>
      <xdr:row>149</xdr:row>
      <xdr:rowOff>133350</xdr:rowOff>
    </xdr:from>
    <xdr:to>
      <xdr:col>8</xdr:col>
      <xdr:colOff>1474875</xdr:colOff>
      <xdr:row>149</xdr:row>
      <xdr:rowOff>1465350</xdr:rowOff>
    </xdr:to>
    <xdr:pic>
      <xdr:nvPicPr>
        <xdr:cNvPr id="813" name="Имя " descr="Descr "/>
        <xdr:cNvPicPr>
          <a:picLocks noChangeAspect="1"/>
        </xdr:cNvPicPr>
      </xdr:nvPicPr>
      <xdr:blipFill>
        <a:blip xmlns:r="http://schemas.openxmlformats.org/officeDocument/2006/relationships" r:embed="rId69"/>
        <a:stretch>
          <a:fillRect/>
        </a:stretch>
      </xdr:blipFill>
      <xdr:spPr>
        <a:xfrm>
          <a:off x="5257800" y="20535900"/>
          <a:ext cx="1332000" cy="1332000"/>
        </a:xfrm>
        <a:prstGeom prst="rect">
          <a:avLst/>
        </a:prstGeom>
        <a:ln w="9525">
          <a:solidFill>
            <a:srgbClr val="000000"/>
          </a:solidFill>
          <a:prstDash val="solid"/>
        </a:ln>
      </xdr:spPr>
    </xdr:pic>
    <xdr:clientData/>
  </xdr:twoCellAnchor>
  <xdr:twoCellAnchor>
    <xdr:from>
      <xdr:col>8</xdr:col>
      <xdr:colOff>142875</xdr:colOff>
      <xdr:row>200</xdr:row>
      <xdr:rowOff>133350</xdr:rowOff>
    </xdr:from>
    <xdr:to>
      <xdr:col>8</xdr:col>
      <xdr:colOff>1474875</xdr:colOff>
      <xdr:row>200</xdr:row>
      <xdr:rowOff>1465350</xdr:rowOff>
    </xdr:to>
    <xdr:pic>
      <xdr:nvPicPr>
        <xdr:cNvPr id="814" name="Имя " descr="Descr "/>
        <xdr:cNvPicPr>
          <a:picLocks noChangeAspect="1"/>
        </xdr:cNvPicPr>
      </xdr:nvPicPr>
      <xdr:blipFill>
        <a:blip xmlns:r="http://schemas.openxmlformats.org/officeDocument/2006/relationships" r:embed="rId70"/>
        <a:stretch>
          <a:fillRect/>
        </a:stretch>
      </xdr:blipFill>
      <xdr:spPr>
        <a:xfrm>
          <a:off x="5257800" y="22059900"/>
          <a:ext cx="1332000" cy="1332000"/>
        </a:xfrm>
        <a:prstGeom prst="rect">
          <a:avLst/>
        </a:prstGeom>
        <a:ln w="9525">
          <a:solidFill>
            <a:srgbClr val="000000"/>
          </a:solidFill>
          <a:prstDash val="solid"/>
        </a:ln>
      </xdr:spPr>
    </xdr:pic>
    <xdr:clientData/>
  </xdr:twoCellAnchor>
  <xdr:twoCellAnchor>
    <xdr:from>
      <xdr:col>8</xdr:col>
      <xdr:colOff>142875</xdr:colOff>
      <xdr:row>202</xdr:row>
      <xdr:rowOff>133350</xdr:rowOff>
    </xdr:from>
    <xdr:to>
      <xdr:col>8</xdr:col>
      <xdr:colOff>1474875</xdr:colOff>
      <xdr:row>202</xdr:row>
      <xdr:rowOff>1465350</xdr:rowOff>
    </xdr:to>
    <xdr:pic>
      <xdr:nvPicPr>
        <xdr:cNvPr id="815" name="Имя " descr="Descr "/>
        <xdr:cNvPicPr>
          <a:picLocks noChangeAspect="1"/>
        </xdr:cNvPicPr>
      </xdr:nvPicPr>
      <xdr:blipFill>
        <a:blip xmlns:r="http://schemas.openxmlformats.org/officeDocument/2006/relationships" r:embed="rId71"/>
        <a:stretch>
          <a:fillRect/>
        </a:stretch>
      </xdr:blipFill>
      <xdr:spPr>
        <a:xfrm>
          <a:off x="5257800" y="23583900"/>
          <a:ext cx="1332000" cy="1332000"/>
        </a:xfrm>
        <a:prstGeom prst="rect">
          <a:avLst/>
        </a:prstGeom>
        <a:ln w="9525">
          <a:solidFill>
            <a:srgbClr val="000000"/>
          </a:solidFill>
          <a:prstDash val="solid"/>
        </a:ln>
      </xdr:spPr>
    </xdr:pic>
    <xdr:clientData/>
  </xdr:twoCellAnchor>
  <xdr:twoCellAnchor>
    <xdr:from>
      <xdr:col>8</xdr:col>
      <xdr:colOff>142875</xdr:colOff>
      <xdr:row>207</xdr:row>
      <xdr:rowOff>133350</xdr:rowOff>
    </xdr:from>
    <xdr:to>
      <xdr:col>8</xdr:col>
      <xdr:colOff>1474875</xdr:colOff>
      <xdr:row>207</xdr:row>
      <xdr:rowOff>1465350</xdr:rowOff>
    </xdr:to>
    <xdr:pic>
      <xdr:nvPicPr>
        <xdr:cNvPr id="816" name="Имя " descr="Descr "/>
        <xdr:cNvPicPr>
          <a:picLocks noChangeAspect="1"/>
        </xdr:cNvPicPr>
      </xdr:nvPicPr>
      <xdr:blipFill>
        <a:blip xmlns:r="http://schemas.openxmlformats.org/officeDocument/2006/relationships" r:embed="rId72"/>
        <a:stretch>
          <a:fillRect/>
        </a:stretch>
      </xdr:blipFill>
      <xdr:spPr>
        <a:xfrm>
          <a:off x="5257800" y="25107900"/>
          <a:ext cx="1332000" cy="1332000"/>
        </a:xfrm>
        <a:prstGeom prst="rect">
          <a:avLst/>
        </a:prstGeom>
        <a:ln w="9525">
          <a:solidFill>
            <a:srgbClr val="000000"/>
          </a:solidFill>
          <a:prstDash val="solid"/>
        </a:ln>
      </xdr:spPr>
    </xdr:pic>
    <xdr:clientData/>
  </xdr:twoCellAnchor>
  <xdr:twoCellAnchor>
    <xdr:from>
      <xdr:col>8</xdr:col>
      <xdr:colOff>142875</xdr:colOff>
      <xdr:row>208</xdr:row>
      <xdr:rowOff>133350</xdr:rowOff>
    </xdr:from>
    <xdr:to>
      <xdr:col>8</xdr:col>
      <xdr:colOff>1474875</xdr:colOff>
      <xdr:row>208</xdr:row>
      <xdr:rowOff>1465350</xdr:rowOff>
    </xdr:to>
    <xdr:pic>
      <xdr:nvPicPr>
        <xdr:cNvPr id="817" name="Имя " descr="Descr "/>
        <xdr:cNvPicPr>
          <a:picLocks noChangeAspect="1"/>
        </xdr:cNvPicPr>
      </xdr:nvPicPr>
      <xdr:blipFill>
        <a:blip xmlns:r="http://schemas.openxmlformats.org/officeDocument/2006/relationships" r:embed="rId73"/>
        <a:stretch>
          <a:fillRect/>
        </a:stretch>
      </xdr:blipFill>
      <xdr:spPr>
        <a:xfrm>
          <a:off x="5257800" y="26631900"/>
          <a:ext cx="1332000" cy="1332000"/>
        </a:xfrm>
        <a:prstGeom prst="rect">
          <a:avLst/>
        </a:prstGeom>
        <a:ln w="9525">
          <a:solidFill>
            <a:srgbClr val="000000"/>
          </a:solidFill>
          <a:prstDash val="solid"/>
        </a:ln>
      </xdr:spPr>
    </xdr:pic>
    <xdr:clientData/>
  </xdr:twoCellAnchor>
  <xdr:twoCellAnchor>
    <xdr:from>
      <xdr:col>8</xdr:col>
      <xdr:colOff>142875</xdr:colOff>
      <xdr:row>210</xdr:row>
      <xdr:rowOff>133350</xdr:rowOff>
    </xdr:from>
    <xdr:to>
      <xdr:col>8</xdr:col>
      <xdr:colOff>1474875</xdr:colOff>
      <xdr:row>210</xdr:row>
      <xdr:rowOff>1465350</xdr:rowOff>
    </xdr:to>
    <xdr:pic>
      <xdr:nvPicPr>
        <xdr:cNvPr id="818" name="Имя " descr="Descr "/>
        <xdr:cNvPicPr>
          <a:picLocks noChangeAspect="1"/>
        </xdr:cNvPicPr>
      </xdr:nvPicPr>
      <xdr:blipFill>
        <a:blip xmlns:r="http://schemas.openxmlformats.org/officeDocument/2006/relationships" r:embed="rId74"/>
        <a:stretch>
          <a:fillRect/>
        </a:stretch>
      </xdr:blipFill>
      <xdr:spPr>
        <a:xfrm>
          <a:off x="5257800" y="28155900"/>
          <a:ext cx="1332000" cy="1332000"/>
        </a:xfrm>
        <a:prstGeom prst="rect">
          <a:avLst/>
        </a:prstGeom>
        <a:ln w="9525">
          <a:solidFill>
            <a:srgbClr val="000000"/>
          </a:solidFill>
          <a:prstDash val="solid"/>
        </a:ln>
      </xdr:spPr>
    </xdr:pic>
    <xdr:clientData/>
  </xdr:twoCellAnchor>
  <xdr:twoCellAnchor>
    <xdr:from>
      <xdr:col>8</xdr:col>
      <xdr:colOff>142875</xdr:colOff>
      <xdr:row>219</xdr:row>
      <xdr:rowOff>133350</xdr:rowOff>
    </xdr:from>
    <xdr:to>
      <xdr:col>8</xdr:col>
      <xdr:colOff>1474875</xdr:colOff>
      <xdr:row>219</xdr:row>
      <xdr:rowOff>1465350</xdr:rowOff>
    </xdr:to>
    <xdr:pic>
      <xdr:nvPicPr>
        <xdr:cNvPr id="819" name="Имя " descr="Descr "/>
        <xdr:cNvPicPr>
          <a:picLocks noChangeAspect="1"/>
        </xdr:cNvPicPr>
      </xdr:nvPicPr>
      <xdr:blipFill>
        <a:blip xmlns:r="http://schemas.openxmlformats.org/officeDocument/2006/relationships" r:embed="rId75"/>
        <a:stretch>
          <a:fillRect/>
        </a:stretch>
      </xdr:blipFill>
      <xdr:spPr>
        <a:xfrm>
          <a:off x="5257800" y="29679900"/>
          <a:ext cx="1332000" cy="1332000"/>
        </a:xfrm>
        <a:prstGeom prst="rect">
          <a:avLst/>
        </a:prstGeom>
        <a:ln w="9525">
          <a:solidFill>
            <a:srgbClr val="000000"/>
          </a:solidFill>
          <a:prstDash val="solid"/>
        </a:ln>
      </xdr:spPr>
    </xdr:pic>
    <xdr:clientData/>
  </xdr:twoCellAnchor>
  <xdr:twoCellAnchor>
    <xdr:from>
      <xdr:col>8</xdr:col>
      <xdr:colOff>142875</xdr:colOff>
      <xdr:row>221</xdr:row>
      <xdr:rowOff>133350</xdr:rowOff>
    </xdr:from>
    <xdr:to>
      <xdr:col>8</xdr:col>
      <xdr:colOff>1474875</xdr:colOff>
      <xdr:row>221</xdr:row>
      <xdr:rowOff>1465350</xdr:rowOff>
    </xdr:to>
    <xdr:pic>
      <xdr:nvPicPr>
        <xdr:cNvPr id="820" name="Имя " descr="Descr "/>
        <xdr:cNvPicPr>
          <a:picLocks noChangeAspect="1"/>
        </xdr:cNvPicPr>
      </xdr:nvPicPr>
      <xdr:blipFill>
        <a:blip xmlns:r="http://schemas.openxmlformats.org/officeDocument/2006/relationships" r:embed="rId76"/>
        <a:stretch>
          <a:fillRect/>
        </a:stretch>
      </xdr:blipFill>
      <xdr:spPr>
        <a:xfrm>
          <a:off x="5257800" y="31203900"/>
          <a:ext cx="1332000" cy="1332000"/>
        </a:xfrm>
        <a:prstGeom prst="rect">
          <a:avLst/>
        </a:prstGeom>
        <a:ln w="9525">
          <a:solidFill>
            <a:srgbClr val="000000"/>
          </a:solidFill>
          <a:prstDash val="solid"/>
        </a:ln>
      </xdr:spPr>
    </xdr:pic>
    <xdr:clientData/>
  </xdr:twoCellAnchor>
  <xdr:twoCellAnchor>
    <xdr:from>
      <xdr:col>8</xdr:col>
      <xdr:colOff>142875</xdr:colOff>
      <xdr:row>229</xdr:row>
      <xdr:rowOff>133350</xdr:rowOff>
    </xdr:from>
    <xdr:to>
      <xdr:col>8</xdr:col>
      <xdr:colOff>1474875</xdr:colOff>
      <xdr:row>229</xdr:row>
      <xdr:rowOff>1465350</xdr:rowOff>
    </xdr:to>
    <xdr:pic>
      <xdr:nvPicPr>
        <xdr:cNvPr id="821" name="Имя " descr="Descr "/>
        <xdr:cNvPicPr>
          <a:picLocks noChangeAspect="1"/>
        </xdr:cNvPicPr>
      </xdr:nvPicPr>
      <xdr:blipFill>
        <a:blip xmlns:r="http://schemas.openxmlformats.org/officeDocument/2006/relationships" r:embed="rId77"/>
        <a:stretch>
          <a:fillRect/>
        </a:stretch>
      </xdr:blipFill>
      <xdr:spPr>
        <a:xfrm>
          <a:off x="5257800" y="32727900"/>
          <a:ext cx="1332000" cy="1332000"/>
        </a:xfrm>
        <a:prstGeom prst="rect">
          <a:avLst/>
        </a:prstGeom>
        <a:ln w="9525">
          <a:solidFill>
            <a:srgbClr val="000000"/>
          </a:solidFill>
          <a:prstDash val="solid"/>
        </a:ln>
      </xdr:spPr>
    </xdr:pic>
    <xdr:clientData/>
  </xdr:twoCellAnchor>
  <xdr:twoCellAnchor>
    <xdr:from>
      <xdr:col>8</xdr:col>
      <xdr:colOff>142875</xdr:colOff>
      <xdr:row>238</xdr:row>
      <xdr:rowOff>133350</xdr:rowOff>
    </xdr:from>
    <xdr:to>
      <xdr:col>8</xdr:col>
      <xdr:colOff>1474875</xdr:colOff>
      <xdr:row>238</xdr:row>
      <xdr:rowOff>1465350</xdr:rowOff>
    </xdr:to>
    <xdr:pic>
      <xdr:nvPicPr>
        <xdr:cNvPr id="822" name="Имя " descr="Descr "/>
        <xdr:cNvPicPr>
          <a:picLocks noChangeAspect="1"/>
        </xdr:cNvPicPr>
      </xdr:nvPicPr>
      <xdr:blipFill>
        <a:blip xmlns:r="http://schemas.openxmlformats.org/officeDocument/2006/relationships" r:embed="rId78"/>
        <a:stretch>
          <a:fillRect/>
        </a:stretch>
      </xdr:blipFill>
      <xdr:spPr>
        <a:xfrm>
          <a:off x="5257800" y="34251900"/>
          <a:ext cx="1332000" cy="1332000"/>
        </a:xfrm>
        <a:prstGeom prst="rect">
          <a:avLst/>
        </a:prstGeom>
        <a:ln w="9525">
          <a:solidFill>
            <a:srgbClr val="000000"/>
          </a:solidFill>
          <a:prstDash val="solid"/>
        </a:ln>
      </xdr:spPr>
    </xdr:pic>
    <xdr:clientData/>
  </xdr:twoCellAnchor>
  <xdr:twoCellAnchor>
    <xdr:from>
      <xdr:col>8</xdr:col>
      <xdr:colOff>142875</xdr:colOff>
      <xdr:row>244</xdr:row>
      <xdr:rowOff>133350</xdr:rowOff>
    </xdr:from>
    <xdr:to>
      <xdr:col>8</xdr:col>
      <xdr:colOff>1474875</xdr:colOff>
      <xdr:row>244</xdr:row>
      <xdr:rowOff>1465350</xdr:rowOff>
    </xdr:to>
    <xdr:pic>
      <xdr:nvPicPr>
        <xdr:cNvPr id="983" name="Имя " descr="Descr "/>
        <xdr:cNvPicPr>
          <a:picLocks noChangeAspect="1"/>
        </xdr:cNvPicPr>
      </xdr:nvPicPr>
      <xdr:blipFill>
        <a:blip xmlns:r="http://schemas.openxmlformats.org/officeDocument/2006/relationships" r:embed="rId79"/>
        <a:stretch>
          <a:fillRect/>
        </a:stretch>
      </xdr:blipFill>
      <xdr:spPr>
        <a:xfrm>
          <a:off x="5257800" y="35775900"/>
          <a:ext cx="1332000" cy="1332000"/>
        </a:xfrm>
        <a:prstGeom prst="rect">
          <a:avLst/>
        </a:prstGeom>
        <a:ln w="9525">
          <a:solidFill>
            <a:srgbClr val="000000"/>
          </a:solidFill>
          <a:prstDash val="solid"/>
        </a:ln>
      </xdr:spPr>
    </xdr:pic>
    <xdr:clientData/>
  </xdr:twoCellAnchor>
  <xdr:twoCellAnchor>
    <xdr:from>
      <xdr:col>8</xdr:col>
      <xdr:colOff>142875</xdr:colOff>
      <xdr:row>249</xdr:row>
      <xdr:rowOff>133350</xdr:rowOff>
    </xdr:from>
    <xdr:to>
      <xdr:col>8</xdr:col>
      <xdr:colOff>1474875</xdr:colOff>
      <xdr:row>249</xdr:row>
      <xdr:rowOff>1465350</xdr:rowOff>
    </xdr:to>
    <xdr:pic>
      <xdr:nvPicPr>
        <xdr:cNvPr id="984" name="Имя " descr="Descr "/>
        <xdr:cNvPicPr>
          <a:picLocks noChangeAspect="1"/>
        </xdr:cNvPicPr>
      </xdr:nvPicPr>
      <xdr:blipFill>
        <a:blip xmlns:r="http://schemas.openxmlformats.org/officeDocument/2006/relationships" r:embed="rId80"/>
        <a:stretch>
          <a:fillRect/>
        </a:stretch>
      </xdr:blipFill>
      <xdr:spPr>
        <a:xfrm>
          <a:off x="5257800" y="37299900"/>
          <a:ext cx="1332000" cy="1332000"/>
        </a:xfrm>
        <a:prstGeom prst="rect">
          <a:avLst/>
        </a:prstGeom>
        <a:ln w="9525">
          <a:solidFill>
            <a:srgbClr val="000000"/>
          </a:solidFill>
          <a:prstDash val="solid"/>
        </a:ln>
      </xdr:spPr>
    </xdr:pic>
    <xdr:clientData/>
  </xdr:twoCellAnchor>
  <xdr:twoCellAnchor>
    <xdr:from>
      <xdr:col>8</xdr:col>
      <xdr:colOff>142875</xdr:colOff>
      <xdr:row>258</xdr:row>
      <xdr:rowOff>133350</xdr:rowOff>
    </xdr:from>
    <xdr:to>
      <xdr:col>8</xdr:col>
      <xdr:colOff>1474875</xdr:colOff>
      <xdr:row>258</xdr:row>
      <xdr:rowOff>1465350</xdr:rowOff>
    </xdr:to>
    <xdr:pic>
      <xdr:nvPicPr>
        <xdr:cNvPr id="985" name="Имя " descr="Descr "/>
        <xdr:cNvPicPr>
          <a:picLocks noChangeAspect="1"/>
        </xdr:cNvPicPr>
      </xdr:nvPicPr>
      <xdr:blipFill>
        <a:blip xmlns:r="http://schemas.openxmlformats.org/officeDocument/2006/relationships" r:embed="rId81"/>
        <a:stretch>
          <a:fillRect/>
        </a:stretch>
      </xdr:blipFill>
      <xdr:spPr>
        <a:xfrm>
          <a:off x="5257800" y="38823900"/>
          <a:ext cx="1332000" cy="1332000"/>
        </a:xfrm>
        <a:prstGeom prst="rect">
          <a:avLst/>
        </a:prstGeom>
        <a:ln w="9525">
          <a:solidFill>
            <a:srgbClr val="000000"/>
          </a:solidFill>
          <a:prstDash val="solid"/>
        </a:ln>
      </xdr:spPr>
    </xdr:pic>
    <xdr:clientData/>
  </xdr:twoCellAnchor>
  <xdr:twoCellAnchor>
    <xdr:from>
      <xdr:col>8</xdr:col>
      <xdr:colOff>142875</xdr:colOff>
      <xdr:row>260</xdr:row>
      <xdr:rowOff>133350</xdr:rowOff>
    </xdr:from>
    <xdr:to>
      <xdr:col>8</xdr:col>
      <xdr:colOff>1474875</xdr:colOff>
      <xdr:row>260</xdr:row>
      <xdr:rowOff>1465350</xdr:rowOff>
    </xdr:to>
    <xdr:pic>
      <xdr:nvPicPr>
        <xdr:cNvPr id="986" name="Имя " descr="Descr "/>
        <xdr:cNvPicPr>
          <a:picLocks noChangeAspect="1"/>
        </xdr:cNvPicPr>
      </xdr:nvPicPr>
      <xdr:blipFill>
        <a:blip xmlns:r="http://schemas.openxmlformats.org/officeDocument/2006/relationships" r:embed="rId82"/>
        <a:stretch>
          <a:fillRect/>
        </a:stretch>
      </xdr:blipFill>
      <xdr:spPr>
        <a:xfrm>
          <a:off x="5257800" y="40347900"/>
          <a:ext cx="1332000" cy="1332000"/>
        </a:xfrm>
        <a:prstGeom prst="rect">
          <a:avLst/>
        </a:prstGeom>
        <a:ln w="9525">
          <a:solidFill>
            <a:srgbClr val="000000"/>
          </a:solidFill>
          <a:prstDash val="solid"/>
        </a:ln>
      </xdr:spPr>
    </xdr:pic>
    <xdr:clientData/>
  </xdr:twoCellAnchor>
  <xdr:twoCellAnchor>
    <xdr:from>
      <xdr:col>8</xdr:col>
      <xdr:colOff>142875</xdr:colOff>
      <xdr:row>262</xdr:row>
      <xdr:rowOff>133350</xdr:rowOff>
    </xdr:from>
    <xdr:to>
      <xdr:col>8</xdr:col>
      <xdr:colOff>1474875</xdr:colOff>
      <xdr:row>262</xdr:row>
      <xdr:rowOff>1465350</xdr:rowOff>
    </xdr:to>
    <xdr:pic>
      <xdr:nvPicPr>
        <xdr:cNvPr id="987" name="Имя " descr="Descr "/>
        <xdr:cNvPicPr>
          <a:picLocks noChangeAspect="1"/>
        </xdr:cNvPicPr>
      </xdr:nvPicPr>
      <xdr:blipFill>
        <a:blip xmlns:r="http://schemas.openxmlformats.org/officeDocument/2006/relationships" r:embed="rId83"/>
        <a:stretch>
          <a:fillRect/>
        </a:stretch>
      </xdr:blipFill>
      <xdr:spPr>
        <a:xfrm>
          <a:off x="5257800" y="41871900"/>
          <a:ext cx="1332000" cy="1332000"/>
        </a:xfrm>
        <a:prstGeom prst="rect">
          <a:avLst/>
        </a:prstGeom>
        <a:ln w="9525">
          <a:solidFill>
            <a:srgbClr val="000000"/>
          </a:solidFill>
          <a:prstDash val="solid"/>
        </a:ln>
      </xdr:spPr>
    </xdr:pic>
    <xdr:clientData/>
  </xdr:twoCellAnchor>
  <xdr:twoCellAnchor>
    <xdr:from>
      <xdr:col>8</xdr:col>
      <xdr:colOff>142875</xdr:colOff>
      <xdr:row>266</xdr:row>
      <xdr:rowOff>133350</xdr:rowOff>
    </xdr:from>
    <xdr:to>
      <xdr:col>8</xdr:col>
      <xdr:colOff>1474875</xdr:colOff>
      <xdr:row>266</xdr:row>
      <xdr:rowOff>1465350</xdr:rowOff>
    </xdr:to>
    <xdr:pic>
      <xdr:nvPicPr>
        <xdr:cNvPr id="988" name="Имя " descr="Descr "/>
        <xdr:cNvPicPr>
          <a:picLocks noChangeAspect="1"/>
        </xdr:cNvPicPr>
      </xdr:nvPicPr>
      <xdr:blipFill>
        <a:blip xmlns:r="http://schemas.openxmlformats.org/officeDocument/2006/relationships" r:embed="rId84"/>
        <a:stretch>
          <a:fillRect/>
        </a:stretch>
      </xdr:blipFill>
      <xdr:spPr>
        <a:xfrm>
          <a:off x="5257800" y="43395900"/>
          <a:ext cx="1332000" cy="1332000"/>
        </a:xfrm>
        <a:prstGeom prst="rect">
          <a:avLst/>
        </a:prstGeom>
        <a:ln w="9525">
          <a:solidFill>
            <a:srgbClr val="000000"/>
          </a:solidFill>
          <a:prstDash val="solid"/>
        </a:ln>
      </xdr:spPr>
    </xdr:pic>
    <xdr:clientData/>
  </xdr:twoCellAnchor>
  <xdr:twoCellAnchor>
    <xdr:from>
      <xdr:col>8</xdr:col>
      <xdr:colOff>142875</xdr:colOff>
      <xdr:row>282</xdr:row>
      <xdr:rowOff>133350</xdr:rowOff>
    </xdr:from>
    <xdr:to>
      <xdr:col>8</xdr:col>
      <xdr:colOff>1474875</xdr:colOff>
      <xdr:row>282</xdr:row>
      <xdr:rowOff>1465350</xdr:rowOff>
    </xdr:to>
    <xdr:pic>
      <xdr:nvPicPr>
        <xdr:cNvPr id="989" name="Имя " descr="Descr "/>
        <xdr:cNvPicPr>
          <a:picLocks noChangeAspect="1"/>
        </xdr:cNvPicPr>
      </xdr:nvPicPr>
      <xdr:blipFill>
        <a:blip xmlns:r="http://schemas.openxmlformats.org/officeDocument/2006/relationships" r:embed="rId85"/>
        <a:stretch>
          <a:fillRect/>
        </a:stretch>
      </xdr:blipFill>
      <xdr:spPr>
        <a:xfrm>
          <a:off x="5257800" y="44919900"/>
          <a:ext cx="1332000" cy="1332000"/>
        </a:xfrm>
        <a:prstGeom prst="rect">
          <a:avLst/>
        </a:prstGeom>
        <a:ln w="9525">
          <a:solidFill>
            <a:srgbClr val="000000"/>
          </a:solidFill>
          <a:prstDash val="solid"/>
        </a:ln>
      </xdr:spPr>
    </xdr:pic>
    <xdr:clientData/>
  </xdr:twoCellAnchor>
  <xdr:twoCellAnchor>
    <xdr:from>
      <xdr:col>8</xdr:col>
      <xdr:colOff>142875</xdr:colOff>
      <xdr:row>283</xdr:row>
      <xdr:rowOff>133350</xdr:rowOff>
    </xdr:from>
    <xdr:to>
      <xdr:col>8</xdr:col>
      <xdr:colOff>1474875</xdr:colOff>
      <xdr:row>283</xdr:row>
      <xdr:rowOff>1465350</xdr:rowOff>
    </xdr:to>
    <xdr:pic>
      <xdr:nvPicPr>
        <xdr:cNvPr id="990" name="Имя " descr="Descr "/>
        <xdr:cNvPicPr>
          <a:picLocks noChangeAspect="1"/>
        </xdr:cNvPicPr>
      </xdr:nvPicPr>
      <xdr:blipFill>
        <a:blip xmlns:r="http://schemas.openxmlformats.org/officeDocument/2006/relationships" r:embed="rId86"/>
        <a:stretch>
          <a:fillRect/>
        </a:stretch>
      </xdr:blipFill>
      <xdr:spPr>
        <a:xfrm>
          <a:off x="5257800" y="46443900"/>
          <a:ext cx="1332000" cy="1332000"/>
        </a:xfrm>
        <a:prstGeom prst="rect">
          <a:avLst/>
        </a:prstGeom>
        <a:ln w="9525">
          <a:solidFill>
            <a:srgbClr val="000000"/>
          </a:solidFill>
          <a:prstDash val="solid"/>
        </a:ln>
      </xdr:spPr>
    </xdr:pic>
    <xdr:clientData/>
  </xdr:twoCellAnchor>
  <xdr:twoCellAnchor>
    <xdr:from>
      <xdr:col>8</xdr:col>
      <xdr:colOff>142875</xdr:colOff>
      <xdr:row>293</xdr:row>
      <xdr:rowOff>133350</xdr:rowOff>
    </xdr:from>
    <xdr:to>
      <xdr:col>8</xdr:col>
      <xdr:colOff>1474875</xdr:colOff>
      <xdr:row>293</xdr:row>
      <xdr:rowOff>1465350</xdr:rowOff>
    </xdr:to>
    <xdr:pic>
      <xdr:nvPicPr>
        <xdr:cNvPr id="991" name="Имя " descr="Descr "/>
        <xdr:cNvPicPr>
          <a:picLocks noChangeAspect="1"/>
        </xdr:cNvPicPr>
      </xdr:nvPicPr>
      <xdr:blipFill>
        <a:blip xmlns:r="http://schemas.openxmlformats.org/officeDocument/2006/relationships" r:embed="rId87"/>
        <a:stretch>
          <a:fillRect/>
        </a:stretch>
      </xdr:blipFill>
      <xdr:spPr>
        <a:xfrm>
          <a:off x="5257800" y="47967900"/>
          <a:ext cx="1332000" cy="1332000"/>
        </a:xfrm>
        <a:prstGeom prst="rect">
          <a:avLst/>
        </a:prstGeom>
        <a:ln w="9525">
          <a:solidFill>
            <a:srgbClr val="000000"/>
          </a:solidFill>
          <a:prstDash val="solid"/>
        </a:ln>
      </xdr:spPr>
    </xdr:pic>
    <xdr:clientData/>
  </xdr:twoCellAnchor>
  <xdr:twoCellAnchor>
    <xdr:from>
      <xdr:col>8</xdr:col>
      <xdr:colOff>142875</xdr:colOff>
      <xdr:row>295</xdr:row>
      <xdr:rowOff>133350</xdr:rowOff>
    </xdr:from>
    <xdr:to>
      <xdr:col>8</xdr:col>
      <xdr:colOff>1474875</xdr:colOff>
      <xdr:row>295</xdr:row>
      <xdr:rowOff>1465350</xdr:rowOff>
    </xdr:to>
    <xdr:pic>
      <xdr:nvPicPr>
        <xdr:cNvPr id="992" name="Имя " descr="Descr "/>
        <xdr:cNvPicPr>
          <a:picLocks noChangeAspect="1"/>
        </xdr:cNvPicPr>
      </xdr:nvPicPr>
      <xdr:blipFill>
        <a:blip xmlns:r="http://schemas.openxmlformats.org/officeDocument/2006/relationships" r:embed="rId88"/>
        <a:stretch>
          <a:fillRect/>
        </a:stretch>
      </xdr:blipFill>
      <xdr:spPr>
        <a:xfrm>
          <a:off x="5257800" y="49491900"/>
          <a:ext cx="1332000" cy="1332000"/>
        </a:xfrm>
        <a:prstGeom prst="rect">
          <a:avLst/>
        </a:prstGeom>
        <a:ln w="9525">
          <a:solidFill>
            <a:srgbClr val="000000"/>
          </a:solidFill>
          <a:prstDash val="solid"/>
        </a:ln>
      </xdr:spPr>
    </xdr:pic>
    <xdr:clientData/>
  </xdr:twoCellAnchor>
  <xdr:twoCellAnchor>
    <xdr:from>
      <xdr:col>8</xdr:col>
      <xdr:colOff>142875</xdr:colOff>
      <xdr:row>307</xdr:row>
      <xdr:rowOff>133350</xdr:rowOff>
    </xdr:from>
    <xdr:to>
      <xdr:col>8</xdr:col>
      <xdr:colOff>1474875</xdr:colOff>
      <xdr:row>307</xdr:row>
      <xdr:rowOff>1465350</xdr:rowOff>
    </xdr:to>
    <xdr:pic>
      <xdr:nvPicPr>
        <xdr:cNvPr id="993" name="Имя " descr="Descr "/>
        <xdr:cNvPicPr>
          <a:picLocks noChangeAspect="1"/>
        </xdr:cNvPicPr>
      </xdr:nvPicPr>
      <xdr:blipFill>
        <a:blip xmlns:r="http://schemas.openxmlformats.org/officeDocument/2006/relationships" r:embed="rId89"/>
        <a:stretch>
          <a:fillRect/>
        </a:stretch>
      </xdr:blipFill>
      <xdr:spPr>
        <a:xfrm>
          <a:off x="5257800" y="51015900"/>
          <a:ext cx="1332000" cy="1332000"/>
        </a:xfrm>
        <a:prstGeom prst="rect">
          <a:avLst/>
        </a:prstGeom>
        <a:ln w="9525">
          <a:solidFill>
            <a:srgbClr val="000000"/>
          </a:solidFill>
          <a:prstDash val="solid"/>
        </a:ln>
      </xdr:spPr>
    </xdr:pic>
    <xdr:clientData/>
  </xdr:twoCellAnchor>
  <xdr:twoCellAnchor>
    <xdr:from>
      <xdr:col>8</xdr:col>
      <xdr:colOff>142875</xdr:colOff>
      <xdr:row>314</xdr:row>
      <xdr:rowOff>133350</xdr:rowOff>
    </xdr:from>
    <xdr:to>
      <xdr:col>8</xdr:col>
      <xdr:colOff>1474875</xdr:colOff>
      <xdr:row>314</xdr:row>
      <xdr:rowOff>1465350</xdr:rowOff>
    </xdr:to>
    <xdr:pic>
      <xdr:nvPicPr>
        <xdr:cNvPr id="994" name="Имя " descr="Descr "/>
        <xdr:cNvPicPr>
          <a:picLocks noChangeAspect="1"/>
        </xdr:cNvPicPr>
      </xdr:nvPicPr>
      <xdr:blipFill>
        <a:blip xmlns:r="http://schemas.openxmlformats.org/officeDocument/2006/relationships" r:embed="rId90"/>
        <a:stretch>
          <a:fillRect/>
        </a:stretch>
      </xdr:blipFill>
      <xdr:spPr>
        <a:xfrm>
          <a:off x="5257800" y="52539900"/>
          <a:ext cx="1332000" cy="1332000"/>
        </a:xfrm>
        <a:prstGeom prst="rect">
          <a:avLst/>
        </a:prstGeom>
        <a:ln w="9525">
          <a:solidFill>
            <a:srgbClr val="000000"/>
          </a:solidFill>
          <a:prstDash val="solid"/>
        </a:ln>
      </xdr:spPr>
    </xdr:pic>
    <xdr:clientData/>
  </xdr:twoCellAnchor>
  <xdr:twoCellAnchor>
    <xdr:from>
      <xdr:col>8</xdr:col>
      <xdr:colOff>142875</xdr:colOff>
      <xdr:row>315</xdr:row>
      <xdr:rowOff>133350</xdr:rowOff>
    </xdr:from>
    <xdr:to>
      <xdr:col>8</xdr:col>
      <xdr:colOff>1474875</xdr:colOff>
      <xdr:row>315</xdr:row>
      <xdr:rowOff>1465350</xdr:rowOff>
    </xdr:to>
    <xdr:pic>
      <xdr:nvPicPr>
        <xdr:cNvPr id="995" name="Имя " descr="Descr "/>
        <xdr:cNvPicPr>
          <a:picLocks noChangeAspect="1"/>
        </xdr:cNvPicPr>
      </xdr:nvPicPr>
      <xdr:blipFill>
        <a:blip xmlns:r="http://schemas.openxmlformats.org/officeDocument/2006/relationships" r:embed="rId91"/>
        <a:stretch>
          <a:fillRect/>
        </a:stretch>
      </xdr:blipFill>
      <xdr:spPr>
        <a:xfrm>
          <a:off x="5257800" y="54063900"/>
          <a:ext cx="1332000" cy="1332000"/>
        </a:xfrm>
        <a:prstGeom prst="rect">
          <a:avLst/>
        </a:prstGeom>
        <a:ln w="9525">
          <a:solidFill>
            <a:srgbClr val="000000"/>
          </a:solidFill>
          <a:prstDash val="solid"/>
        </a:ln>
      </xdr:spPr>
    </xdr:pic>
    <xdr:clientData/>
  </xdr:twoCellAnchor>
  <xdr:twoCellAnchor>
    <xdr:from>
      <xdr:col>8</xdr:col>
      <xdr:colOff>142875</xdr:colOff>
      <xdr:row>318</xdr:row>
      <xdr:rowOff>133350</xdr:rowOff>
    </xdr:from>
    <xdr:to>
      <xdr:col>8</xdr:col>
      <xdr:colOff>1474875</xdr:colOff>
      <xdr:row>318</xdr:row>
      <xdr:rowOff>1465350</xdr:rowOff>
    </xdr:to>
    <xdr:pic>
      <xdr:nvPicPr>
        <xdr:cNvPr id="996" name="Имя " descr="Descr "/>
        <xdr:cNvPicPr>
          <a:picLocks noChangeAspect="1"/>
        </xdr:cNvPicPr>
      </xdr:nvPicPr>
      <xdr:blipFill>
        <a:blip xmlns:r="http://schemas.openxmlformats.org/officeDocument/2006/relationships" r:embed="rId92"/>
        <a:stretch>
          <a:fillRect/>
        </a:stretch>
      </xdr:blipFill>
      <xdr:spPr>
        <a:xfrm>
          <a:off x="5257800" y="55587900"/>
          <a:ext cx="1332000" cy="1332000"/>
        </a:xfrm>
        <a:prstGeom prst="rect">
          <a:avLst/>
        </a:prstGeom>
        <a:ln w="9525">
          <a:solidFill>
            <a:srgbClr val="000000"/>
          </a:solidFill>
          <a:prstDash val="solid"/>
        </a:ln>
      </xdr:spPr>
    </xdr:pic>
    <xdr:clientData/>
  </xdr:twoCellAnchor>
  <xdr:twoCellAnchor>
    <xdr:from>
      <xdr:col>8</xdr:col>
      <xdr:colOff>142875</xdr:colOff>
      <xdr:row>327</xdr:row>
      <xdr:rowOff>133350</xdr:rowOff>
    </xdr:from>
    <xdr:to>
      <xdr:col>8</xdr:col>
      <xdr:colOff>1474875</xdr:colOff>
      <xdr:row>327</xdr:row>
      <xdr:rowOff>1465350</xdr:rowOff>
    </xdr:to>
    <xdr:pic>
      <xdr:nvPicPr>
        <xdr:cNvPr id="997" name="Имя " descr="Descr "/>
        <xdr:cNvPicPr>
          <a:picLocks noChangeAspect="1"/>
        </xdr:cNvPicPr>
      </xdr:nvPicPr>
      <xdr:blipFill>
        <a:blip xmlns:r="http://schemas.openxmlformats.org/officeDocument/2006/relationships" r:embed="rId93"/>
        <a:stretch>
          <a:fillRect/>
        </a:stretch>
      </xdr:blipFill>
      <xdr:spPr>
        <a:xfrm>
          <a:off x="5257800" y="57111900"/>
          <a:ext cx="1332000" cy="1332000"/>
        </a:xfrm>
        <a:prstGeom prst="rect">
          <a:avLst/>
        </a:prstGeom>
        <a:ln w="9525">
          <a:solidFill>
            <a:srgbClr val="000000"/>
          </a:solidFill>
          <a:prstDash val="solid"/>
        </a:ln>
      </xdr:spPr>
    </xdr:pic>
    <xdr:clientData/>
  </xdr:twoCellAnchor>
  <xdr:twoCellAnchor>
    <xdr:from>
      <xdr:col>8</xdr:col>
      <xdr:colOff>142875</xdr:colOff>
      <xdr:row>329</xdr:row>
      <xdr:rowOff>133350</xdr:rowOff>
    </xdr:from>
    <xdr:to>
      <xdr:col>8</xdr:col>
      <xdr:colOff>1474875</xdr:colOff>
      <xdr:row>329</xdr:row>
      <xdr:rowOff>1465350</xdr:rowOff>
    </xdr:to>
    <xdr:pic>
      <xdr:nvPicPr>
        <xdr:cNvPr id="998" name="Имя " descr="Descr "/>
        <xdr:cNvPicPr>
          <a:picLocks noChangeAspect="1"/>
        </xdr:cNvPicPr>
      </xdr:nvPicPr>
      <xdr:blipFill>
        <a:blip xmlns:r="http://schemas.openxmlformats.org/officeDocument/2006/relationships" r:embed="rId94"/>
        <a:stretch>
          <a:fillRect/>
        </a:stretch>
      </xdr:blipFill>
      <xdr:spPr>
        <a:xfrm>
          <a:off x="5257800" y="58635900"/>
          <a:ext cx="1332000" cy="1332000"/>
        </a:xfrm>
        <a:prstGeom prst="rect">
          <a:avLst/>
        </a:prstGeom>
        <a:ln w="9525">
          <a:solidFill>
            <a:srgbClr val="000000"/>
          </a:solidFill>
          <a:prstDash val="solid"/>
        </a:ln>
      </xdr:spPr>
    </xdr:pic>
    <xdr:clientData/>
  </xdr:twoCellAnchor>
  <xdr:twoCellAnchor>
    <xdr:from>
      <xdr:col>8</xdr:col>
      <xdr:colOff>142875</xdr:colOff>
      <xdr:row>344</xdr:row>
      <xdr:rowOff>133350</xdr:rowOff>
    </xdr:from>
    <xdr:to>
      <xdr:col>8</xdr:col>
      <xdr:colOff>1474875</xdr:colOff>
      <xdr:row>344</xdr:row>
      <xdr:rowOff>1465350</xdr:rowOff>
    </xdr:to>
    <xdr:pic>
      <xdr:nvPicPr>
        <xdr:cNvPr id="999" name="Имя " descr="Descr "/>
        <xdr:cNvPicPr>
          <a:picLocks noChangeAspect="1"/>
        </xdr:cNvPicPr>
      </xdr:nvPicPr>
      <xdr:blipFill>
        <a:blip xmlns:r="http://schemas.openxmlformats.org/officeDocument/2006/relationships" r:embed="rId95"/>
        <a:stretch>
          <a:fillRect/>
        </a:stretch>
      </xdr:blipFill>
      <xdr:spPr>
        <a:xfrm>
          <a:off x="5257800" y="60159900"/>
          <a:ext cx="1332000" cy="1332000"/>
        </a:xfrm>
        <a:prstGeom prst="rect">
          <a:avLst/>
        </a:prstGeom>
        <a:ln w="9525">
          <a:solidFill>
            <a:srgbClr val="000000"/>
          </a:solidFill>
          <a:prstDash val="solid"/>
        </a:ln>
      </xdr:spPr>
    </xdr:pic>
    <xdr:clientData/>
  </xdr:twoCellAnchor>
  <xdr:twoCellAnchor>
    <xdr:from>
      <xdr:col>8</xdr:col>
      <xdr:colOff>142875</xdr:colOff>
      <xdr:row>347</xdr:row>
      <xdr:rowOff>133350</xdr:rowOff>
    </xdr:from>
    <xdr:to>
      <xdr:col>8</xdr:col>
      <xdr:colOff>1474875</xdr:colOff>
      <xdr:row>347</xdr:row>
      <xdr:rowOff>1465350</xdr:rowOff>
    </xdr:to>
    <xdr:pic>
      <xdr:nvPicPr>
        <xdr:cNvPr id="1000" name="Имя " descr="Descr "/>
        <xdr:cNvPicPr>
          <a:picLocks noChangeAspect="1"/>
        </xdr:cNvPicPr>
      </xdr:nvPicPr>
      <xdr:blipFill>
        <a:blip xmlns:r="http://schemas.openxmlformats.org/officeDocument/2006/relationships" r:embed="rId96"/>
        <a:stretch>
          <a:fillRect/>
        </a:stretch>
      </xdr:blipFill>
      <xdr:spPr>
        <a:xfrm>
          <a:off x="5257800" y="61683900"/>
          <a:ext cx="1332000" cy="1332000"/>
        </a:xfrm>
        <a:prstGeom prst="rect">
          <a:avLst/>
        </a:prstGeom>
        <a:ln w="9525">
          <a:solidFill>
            <a:srgbClr val="000000"/>
          </a:solidFill>
          <a:prstDash val="solid"/>
        </a:ln>
      </xdr:spPr>
    </xdr:pic>
    <xdr:clientData/>
  </xdr:twoCellAnchor>
  <xdr:twoCellAnchor>
    <xdr:from>
      <xdr:col>8</xdr:col>
      <xdr:colOff>142875</xdr:colOff>
      <xdr:row>358</xdr:row>
      <xdr:rowOff>133350</xdr:rowOff>
    </xdr:from>
    <xdr:to>
      <xdr:col>8</xdr:col>
      <xdr:colOff>1474875</xdr:colOff>
      <xdr:row>358</xdr:row>
      <xdr:rowOff>1465350</xdr:rowOff>
    </xdr:to>
    <xdr:pic>
      <xdr:nvPicPr>
        <xdr:cNvPr id="1001" name="Имя " descr="Descr "/>
        <xdr:cNvPicPr>
          <a:picLocks noChangeAspect="1"/>
        </xdr:cNvPicPr>
      </xdr:nvPicPr>
      <xdr:blipFill>
        <a:blip xmlns:r="http://schemas.openxmlformats.org/officeDocument/2006/relationships" r:embed="rId97"/>
        <a:stretch>
          <a:fillRect/>
        </a:stretch>
      </xdr:blipFill>
      <xdr:spPr>
        <a:xfrm>
          <a:off x="5257800" y="63207900"/>
          <a:ext cx="1332000" cy="1332000"/>
        </a:xfrm>
        <a:prstGeom prst="rect">
          <a:avLst/>
        </a:prstGeom>
        <a:ln w="9525">
          <a:solidFill>
            <a:srgbClr val="000000"/>
          </a:solidFill>
          <a:prstDash val="solid"/>
        </a:ln>
      </xdr:spPr>
    </xdr:pic>
    <xdr:clientData/>
  </xdr:twoCellAnchor>
  <xdr:twoCellAnchor>
    <xdr:from>
      <xdr:col>8</xdr:col>
      <xdr:colOff>142875</xdr:colOff>
      <xdr:row>378</xdr:row>
      <xdr:rowOff>133350</xdr:rowOff>
    </xdr:from>
    <xdr:to>
      <xdr:col>8</xdr:col>
      <xdr:colOff>1474875</xdr:colOff>
      <xdr:row>378</xdr:row>
      <xdr:rowOff>1465350</xdr:rowOff>
    </xdr:to>
    <xdr:pic>
      <xdr:nvPicPr>
        <xdr:cNvPr id="1002" name="Имя " descr="Descr "/>
        <xdr:cNvPicPr>
          <a:picLocks noChangeAspect="1"/>
        </xdr:cNvPicPr>
      </xdr:nvPicPr>
      <xdr:blipFill>
        <a:blip xmlns:r="http://schemas.openxmlformats.org/officeDocument/2006/relationships" r:embed="rId98"/>
        <a:stretch>
          <a:fillRect/>
        </a:stretch>
      </xdr:blipFill>
      <xdr:spPr>
        <a:xfrm>
          <a:off x="5257800" y="64731900"/>
          <a:ext cx="1332000" cy="1332000"/>
        </a:xfrm>
        <a:prstGeom prst="rect">
          <a:avLst/>
        </a:prstGeom>
        <a:ln w="9525">
          <a:solidFill>
            <a:srgbClr val="000000"/>
          </a:solidFill>
          <a:prstDash val="solid"/>
        </a:ln>
      </xdr:spPr>
    </xdr:pic>
    <xdr:clientData/>
  </xdr:twoCellAnchor>
  <xdr:twoCellAnchor>
    <xdr:from>
      <xdr:col>8</xdr:col>
      <xdr:colOff>142875</xdr:colOff>
      <xdr:row>383</xdr:row>
      <xdr:rowOff>133350</xdr:rowOff>
    </xdr:from>
    <xdr:to>
      <xdr:col>8</xdr:col>
      <xdr:colOff>1474875</xdr:colOff>
      <xdr:row>383</xdr:row>
      <xdr:rowOff>1465350</xdr:rowOff>
    </xdr:to>
    <xdr:pic>
      <xdr:nvPicPr>
        <xdr:cNvPr id="1003" name="Имя " descr="Descr "/>
        <xdr:cNvPicPr>
          <a:picLocks noChangeAspect="1"/>
        </xdr:cNvPicPr>
      </xdr:nvPicPr>
      <xdr:blipFill>
        <a:blip xmlns:r="http://schemas.openxmlformats.org/officeDocument/2006/relationships" r:embed="rId99"/>
        <a:stretch>
          <a:fillRect/>
        </a:stretch>
      </xdr:blipFill>
      <xdr:spPr>
        <a:xfrm>
          <a:off x="5257800" y="66255900"/>
          <a:ext cx="1332000" cy="1332000"/>
        </a:xfrm>
        <a:prstGeom prst="rect">
          <a:avLst/>
        </a:prstGeom>
        <a:ln w="9525">
          <a:solidFill>
            <a:srgbClr val="000000"/>
          </a:solidFill>
          <a:prstDash val="solid"/>
        </a:ln>
      </xdr:spPr>
    </xdr:pic>
    <xdr:clientData/>
  </xdr:twoCellAnchor>
  <xdr:twoCellAnchor>
    <xdr:from>
      <xdr:col>8</xdr:col>
      <xdr:colOff>142875</xdr:colOff>
      <xdr:row>389</xdr:row>
      <xdr:rowOff>133350</xdr:rowOff>
    </xdr:from>
    <xdr:to>
      <xdr:col>8</xdr:col>
      <xdr:colOff>1474875</xdr:colOff>
      <xdr:row>389</xdr:row>
      <xdr:rowOff>1465350</xdr:rowOff>
    </xdr:to>
    <xdr:pic>
      <xdr:nvPicPr>
        <xdr:cNvPr id="1004" name="Имя " descr="Descr "/>
        <xdr:cNvPicPr>
          <a:picLocks noChangeAspect="1"/>
        </xdr:cNvPicPr>
      </xdr:nvPicPr>
      <xdr:blipFill>
        <a:blip xmlns:r="http://schemas.openxmlformats.org/officeDocument/2006/relationships" r:embed="rId100"/>
        <a:stretch>
          <a:fillRect/>
        </a:stretch>
      </xdr:blipFill>
      <xdr:spPr>
        <a:xfrm>
          <a:off x="5257800" y="67779900"/>
          <a:ext cx="1332000" cy="1332000"/>
        </a:xfrm>
        <a:prstGeom prst="rect">
          <a:avLst/>
        </a:prstGeom>
        <a:ln w="9525">
          <a:solidFill>
            <a:srgbClr val="000000"/>
          </a:solidFill>
          <a:prstDash val="solid"/>
        </a:ln>
      </xdr:spPr>
    </xdr:pic>
    <xdr:clientData/>
  </xdr:twoCellAnchor>
  <xdr:twoCellAnchor>
    <xdr:from>
      <xdr:col>8</xdr:col>
      <xdr:colOff>142875</xdr:colOff>
      <xdr:row>394</xdr:row>
      <xdr:rowOff>133350</xdr:rowOff>
    </xdr:from>
    <xdr:to>
      <xdr:col>8</xdr:col>
      <xdr:colOff>1474875</xdr:colOff>
      <xdr:row>394</xdr:row>
      <xdr:rowOff>1465350</xdr:rowOff>
    </xdr:to>
    <xdr:pic>
      <xdr:nvPicPr>
        <xdr:cNvPr id="1005" name="Имя " descr="Descr "/>
        <xdr:cNvPicPr>
          <a:picLocks noChangeAspect="1"/>
        </xdr:cNvPicPr>
      </xdr:nvPicPr>
      <xdr:blipFill>
        <a:blip xmlns:r="http://schemas.openxmlformats.org/officeDocument/2006/relationships" r:embed="rId101"/>
        <a:stretch>
          <a:fillRect/>
        </a:stretch>
      </xdr:blipFill>
      <xdr:spPr>
        <a:xfrm>
          <a:off x="5257800" y="69303900"/>
          <a:ext cx="1332000" cy="1332000"/>
        </a:xfrm>
        <a:prstGeom prst="rect">
          <a:avLst/>
        </a:prstGeom>
        <a:ln w="9525">
          <a:solidFill>
            <a:srgbClr val="000000"/>
          </a:solidFill>
          <a:prstDash val="solid"/>
        </a:ln>
      </xdr:spPr>
    </xdr:pic>
    <xdr:clientData/>
  </xdr:twoCellAnchor>
  <xdr:twoCellAnchor>
    <xdr:from>
      <xdr:col>8</xdr:col>
      <xdr:colOff>142875</xdr:colOff>
      <xdr:row>396</xdr:row>
      <xdr:rowOff>133350</xdr:rowOff>
    </xdr:from>
    <xdr:to>
      <xdr:col>8</xdr:col>
      <xdr:colOff>1474875</xdr:colOff>
      <xdr:row>396</xdr:row>
      <xdr:rowOff>1465350</xdr:rowOff>
    </xdr:to>
    <xdr:pic>
      <xdr:nvPicPr>
        <xdr:cNvPr id="1006" name="Имя " descr="Descr "/>
        <xdr:cNvPicPr>
          <a:picLocks noChangeAspect="1"/>
        </xdr:cNvPicPr>
      </xdr:nvPicPr>
      <xdr:blipFill>
        <a:blip xmlns:r="http://schemas.openxmlformats.org/officeDocument/2006/relationships" r:embed="rId102"/>
        <a:stretch>
          <a:fillRect/>
        </a:stretch>
      </xdr:blipFill>
      <xdr:spPr>
        <a:xfrm>
          <a:off x="5257800" y="70827900"/>
          <a:ext cx="1332000" cy="1332000"/>
        </a:xfrm>
        <a:prstGeom prst="rect">
          <a:avLst/>
        </a:prstGeom>
        <a:ln w="9525">
          <a:solidFill>
            <a:srgbClr val="000000"/>
          </a:solidFill>
          <a:prstDash val="solid"/>
        </a:ln>
      </xdr:spPr>
    </xdr:pic>
    <xdr:clientData/>
  </xdr:twoCellAnchor>
  <xdr:twoCellAnchor>
    <xdr:from>
      <xdr:col>8</xdr:col>
      <xdr:colOff>142875</xdr:colOff>
      <xdr:row>407</xdr:row>
      <xdr:rowOff>133350</xdr:rowOff>
    </xdr:from>
    <xdr:to>
      <xdr:col>8</xdr:col>
      <xdr:colOff>1474875</xdr:colOff>
      <xdr:row>407</xdr:row>
      <xdr:rowOff>1465350</xdr:rowOff>
    </xdr:to>
    <xdr:pic>
      <xdr:nvPicPr>
        <xdr:cNvPr id="1007" name="Имя " descr="Descr "/>
        <xdr:cNvPicPr>
          <a:picLocks noChangeAspect="1"/>
        </xdr:cNvPicPr>
      </xdr:nvPicPr>
      <xdr:blipFill>
        <a:blip xmlns:r="http://schemas.openxmlformats.org/officeDocument/2006/relationships" r:embed="rId103"/>
        <a:stretch>
          <a:fillRect/>
        </a:stretch>
      </xdr:blipFill>
      <xdr:spPr>
        <a:xfrm>
          <a:off x="5257800" y="72351900"/>
          <a:ext cx="1332000" cy="1332000"/>
        </a:xfrm>
        <a:prstGeom prst="rect">
          <a:avLst/>
        </a:prstGeom>
        <a:ln w="9525">
          <a:solidFill>
            <a:srgbClr val="000000"/>
          </a:solidFill>
          <a:prstDash val="solid"/>
        </a:ln>
      </xdr:spPr>
    </xdr:pic>
    <xdr:clientData/>
  </xdr:twoCellAnchor>
  <xdr:twoCellAnchor>
    <xdr:from>
      <xdr:col>8</xdr:col>
      <xdr:colOff>142875</xdr:colOff>
      <xdr:row>412</xdr:row>
      <xdr:rowOff>133350</xdr:rowOff>
    </xdr:from>
    <xdr:to>
      <xdr:col>8</xdr:col>
      <xdr:colOff>1474875</xdr:colOff>
      <xdr:row>412</xdr:row>
      <xdr:rowOff>1465350</xdr:rowOff>
    </xdr:to>
    <xdr:pic>
      <xdr:nvPicPr>
        <xdr:cNvPr id="1008" name="Имя " descr="Descr "/>
        <xdr:cNvPicPr>
          <a:picLocks noChangeAspect="1"/>
        </xdr:cNvPicPr>
      </xdr:nvPicPr>
      <xdr:blipFill>
        <a:blip xmlns:r="http://schemas.openxmlformats.org/officeDocument/2006/relationships" r:embed="rId104"/>
        <a:stretch>
          <a:fillRect/>
        </a:stretch>
      </xdr:blipFill>
      <xdr:spPr>
        <a:xfrm>
          <a:off x="5257800" y="73875900"/>
          <a:ext cx="1332000" cy="1332000"/>
        </a:xfrm>
        <a:prstGeom prst="rect">
          <a:avLst/>
        </a:prstGeom>
        <a:ln w="9525">
          <a:solidFill>
            <a:srgbClr val="000000"/>
          </a:solidFill>
          <a:prstDash val="solid"/>
        </a:ln>
      </xdr:spPr>
    </xdr:pic>
    <xdr:clientData/>
  </xdr:twoCellAnchor>
  <xdr:twoCellAnchor>
    <xdr:from>
      <xdr:col>8</xdr:col>
      <xdr:colOff>142875</xdr:colOff>
      <xdr:row>421</xdr:row>
      <xdr:rowOff>133350</xdr:rowOff>
    </xdr:from>
    <xdr:to>
      <xdr:col>8</xdr:col>
      <xdr:colOff>1474875</xdr:colOff>
      <xdr:row>421</xdr:row>
      <xdr:rowOff>1465350</xdr:rowOff>
    </xdr:to>
    <xdr:pic>
      <xdr:nvPicPr>
        <xdr:cNvPr id="1009" name="Имя " descr="Descr "/>
        <xdr:cNvPicPr>
          <a:picLocks noChangeAspect="1"/>
        </xdr:cNvPicPr>
      </xdr:nvPicPr>
      <xdr:blipFill>
        <a:blip xmlns:r="http://schemas.openxmlformats.org/officeDocument/2006/relationships" r:embed="rId105"/>
        <a:stretch>
          <a:fillRect/>
        </a:stretch>
      </xdr:blipFill>
      <xdr:spPr>
        <a:xfrm>
          <a:off x="5257800" y="75399900"/>
          <a:ext cx="1332000" cy="1332000"/>
        </a:xfrm>
        <a:prstGeom prst="rect">
          <a:avLst/>
        </a:prstGeom>
        <a:ln w="9525">
          <a:solidFill>
            <a:srgbClr val="000000"/>
          </a:solidFill>
          <a:prstDash val="solid"/>
        </a:ln>
      </xdr:spPr>
    </xdr:pic>
    <xdr:clientData/>
  </xdr:twoCellAnchor>
  <xdr:twoCellAnchor>
    <xdr:from>
      <xdr:col>8</xdr:col>
      <xdr:colOff>142875</xdr:colOff>
      <xdr:row>422</xdr:row>
      <xdr:rowOff>133350</xdr:rowOff>
    </xdr:from>
    <xdr:to>
      <xdr:col>8</xdr:col>
      <xdr:colOff>1474875</xdr:colOff>
      <xdr:row>422</xdr:row>
      <xdr:rowOff>1465350</xdr:rowOff>
    </xdr:to>
    <xdr:pic>
      <xdr:nvPicPr>
        <xdr:cNvPr id="1010" name="Имя " descr="Descr "/>
        <xdr:cNvPicPr>
          <a:picLocks noChangeAspect="1"/>
        </xdr:cNvPicPr>
      </xdr:nvPicPr>
      <xdr:blipFill>
        <a:blip xmlns:r="http://schemas.openxmlformats.org/officeDocument/2006/relationships" r:embed="rId106"/>
        <a:stretch>
          <a:fillRect/>
        </a:stretch>
      </xdr:blipFill>
      <xdr:spPr>
        <a:xfrm>
          <a:off x="5257800" y="76923900"/>
          <a:ext cx="1332000" cy="1332000"/>
        </a:xfrm>
        <a:prstGeom prst="rect">
          <a:avLst/>
        </a:prstGeom>
        <a:ln w="9525">
          <a:solidFill>
            <a:srgbClr val="000000"/>
          </a:solidFill>
          <a:prstDash val="solid"/>
        </a:ln>
      </xdr:spPr>
    </xdr:pic>
    <xdr:clientData/>
  </xdr:twoCellAnchor>
  <xdr:twoCellAnchor>
    <xdr:from>
      <xdr:col>8</xdr:col>
      <xdr:colOff>142875</xdr:colOff>
      <xdr:row>424</xdr:row>
      <xdr:rowOff>133350</xdr:rowOff>
    </xdr:from>
    <xdr:to>
      <xdr:col>8</xdr:col>
      <xdr:colOff>1474875</xdr:colOff>
      <xdr:row>424</xdr:row>
      <xdr:rowOff>1465350</xdr:rowOff>
    </xdr:to>
    <xdr:pic>
      <xdr:nvPicPr>
        <xdr:cNvPr id="1065" name="Имя " descr="Descr "/>
        <xdr:cNvPicPr>
          <a:picLocks noChangeAspect="1"/>
        </xdr:cNvPicPr>
      </xdr:nvPicPr>
      <xdr:blipFill>
        <a:blip xmlns:r="http://schemas.openxmlformats.org/officeDocument/2006/relationships" r:embed="rId107"/>
        <a:stretch>
          <a:fillRect/>
        </a:stretch>
      </xdr:blipFill>
      <xdr:spPr>
        <a:xfrm>
          <a:off x="5257800" y="78447900"/>
          <a:ext cx="1332000" cy="1332000"/>
        </a:xfrm>
        <a:prstGeom prst="rect">
          <a:avLst/>
        </a:prstGeom>
        <a:ln w="9525">
          <a:solidFill>
            <a:srgbClr val="000000"/>
          </a:solidFill>
          <a:prstDash val="solid"/>
        </a:ln>
      </xdr:spPr>
    </xdr:pic>
    <xdr:clientData/>
  </xdr:twoCellAnchor>
  <xdr:twoCellAnchor>
    <xdr:from>
      <xdr:col>8</xdr:col>
      <xdr:colOff>142875</xdr:colOff>
      <xdr:row>425</xdr:row>
      <xdr:rowOff>133350</xdr:rowOff>
    </xdr:from>
    <xdr:to>
      <xdr:col>8</xdr:col>
      <xdr:colOff>1474875</xdr:colOff>
      <xdr:row>425</xdr:row>
      <xdr:rowOff>1465350</xdr:rowOff>
    </xdr:to>
    <xdr:pic>
      <xdr:nvPicPr>
        <xdr:cNvPr id="1066" name="Имя " descr="Descr "/>
        <xdr:cNvPicPr>
          <a:picLocks noChangeAspect="1"/>
        </xdr:cNvPicPr>
      </xdr:nvPicPr>
      <xdr:blipFill>
        <a:blip xmlns:r="http://schemas.openxmlformats.org/officeDocument/2006/relationships" r:embed="rId108"/>
        <a:stretch>
          <a:fillRect/>
        </a:stretch>
      </xdr:blipFill>
      <xdr:spPr>
        <a:xfrm>
          <a:off x="5257800" y="79971900"/>
          <a:ext cx="1332000" cy="1332000"/>
        </a:xfrm>
        <a:prstGeom prst="rect">
          <a:avLst/>
        </a:prstGeom>
        <a:ln w="9525">
          <a:solidFill>
            <a:srgbClr val="000000"/>
          </a:solidFill>
          <a:prstDash val="solid"/>
        </a:ln>
      </xdr:spPr>
    </xdr:pic>
    <xdr:clientData/>
  </xdr:twoCellAnchor>
  <xdr:twoCellAnchor>
    <xdr:from>
      <xdr:col>8</xdr:col>
      <xdr:colOff>142875</xdr:colOff>
      <xdr:row>431</xdr:row>
      <xdr:rowOff>133350</xdr:rowOff>
    </xdr:from>
    <xdr:to>
      <xdr:col>8</xdr:col>
      <xdr:colOff>1474875</xdr:colOff>
      <xdr:row>431</xdr:row>
      <xdr:rowOff>1465350</xdr:rowOff>
    </xdr:to>
    <xdr:pic>
      <xdr:nvPicPr>
        <xdr:cNvPr id="1067" name="Имя " descr="Descr "/>
        <xdr:cNvPicPr>
          <a:picLocks noChangeAspect="1"/>
        </xdr:cNvPicPr>
      </xdr:nvPicPr>
      <xdr:blipFill>
        <a:blip xmlns:r="http://schemas.openxmlformats.org/officeDocument/2006/relationships" r:embed="rId109"/>
        <a:stretch>
          <a:fillRect/>
        </a:stretch>
      </xdr:blipFill>
      <xdr:spPr>
        <a:xfrm>
          <a:off x="5257800" y="81495900"/>
          <a:ext cx="1332000" cy="1332000"/>
        </a:xfrm>
        <a:prstGeom prst="rect">
          <a:avLst/>
        </a:prstGeom>
        <a:ln w="9525">
          <a:solidFill>
            <a:srgbClr val="000000"/>
          </a:solidFill>
          <a:prstDash val="solid"/>
        </a:ln>
      </xdr:spPr>
    </xdr:pic>
    <xdr:clientData/>
  </xdr:twoCellAnchor>
  <xdr:twoCellAnchor>
    <xdr:from>
      <xdr:col>8</xdr:col>
      <xdr:colOff>142875</xdr:colOff>
      <xdr:row>437</xdr:row>
      <xdr:rowOff>133350</xdr:rowOff>
    </xdr:from>
    <xdr:to>
      <xdr:col>8</xdr:col>
      <xdr:colOff>1474875</xdr:colOff>
      <xdr:row>437</xdr:row>
      <xdr:rowOff>1465350</xdr:rowOff>
    </xdr:to>
    <xdr:pic>
      <xdr:nvPicPr>
        <xdr:cNvPr id="1068" name="Имя " descr="Descr "/>
        <xdr:cNvPicPr>
          <a:picLocks noChangeAspect="1"/>
        </xdr:cNvPicPr>
      </xdr:nvPicPr>
      <xdr:blipFill>
        <a:blip xmlns:r="http://schemas.openxmlformats.org/officeDocument/2006/relationships" r:embed="rId110"/>
        <a:stretch>
          <a:fillRect/>
        </a:stretch>
      </xdr:blipFill>
      <xdr:spPr>
        <a:xfrm>
          <a:off x="5257800" y="83019900"/>
          <a:ext cx="1332000" cy="1332000"/>
        </a:xfrm>
        <a:prstGeom prst="rect">
          <a:avLst/>
        </a:prstGeom>
        <a:ln w="9525">
          <a:solidFill>
            <a:srgbClr val="000000"/>
          </a:solidFill>
          <a:prstDash val="solid"/>
        </a:ln>
      </xdr:spPr>
    </xdr:pic>
    <xdr:clientData/>
  </xdr:twoCellAnchor>
  <xdr:twoCellAnchor>
    <xdr:from>
      <xdr:col>8</xdr:col>
      <xdr:colOff>142875</xdr:colOff>
      <xdr:row>440</xdr:row>
      <xdr:rowOff>133350</xdr:rowOff>
    </xdr:from>
    <xdr:to>
      <xdr:col>8</xdr:col>
      <xdr:colOff>1474875</xdr:colOff>
      <xdr:row>440</xdr:row>
      <xdr:rowOff>1465350</xdr:rowOff>
    </xdr:to>
    <xdr:pic>
      <xdr:nvPicPr>
        <xdr:cNvPr id="1069" name="Имя " descr="Descr "/>
        <xdr:cNvPicPr>
          <a:picLocks noChangeAspect="1"/>
        </xdr:cNvPicPr>
      </xdr:nvPicPr>
      <xdr:blipFill>
        <a:blip xmlns:r="http://schemas.openxmlformats.org/officeDocument/2006/relationships" r:embed="rId111"/>
        <a:stretch>
          <a:fillRect/>
        </a:stretch>
      </xdr:blipFill>
      <xdr:spPr>
        <a:xfrm>
          <a:off x="5257800" y="84543900"/>
          <a:ext cx="1332000" cy="1332000"/>
        </a:xfrm>
        <a:prstGeom prst="rect">
          <a:avLst/>
        </a:prstGeom>
        <a:ln w="9525">
          <a:solidFill>
            <a:srgbClr val="000000"/>
          </a:solidFill>
          <a:prstDash val="solid"/>
        </a:ln>
      </xdr:spPr>
    </xdr:pic>
    <xdr:clientData/>
  </xdr:twoCellAnchor>
  <xdr:twoCellAnchor>
    <xdr:from>
      <xdr:col>8</xdr:col>
      <xdr:colOff>142875</xdr:colOff>
      <xdr:row>441</xdr:row>
      <xdr:rowOff>133350</xdr:rowOff>
    </xdr:from>
    <xdr:to>
      <xdr:col>8</xdr:col>
      <xdr:colOff>1474875</xdr:colOff>
      <xdr:row>441</xdr:row>
      <xdr:rowOff>1465350</xdr:rowOff>
    </xdr:to>
    <xdr:pic>
      <xdr:nvPicPr>
        <xdr:cNvPr id="1070" name="Имя " descr="Descr "/>
        <xdr:cNvPicPr>
          <a:picLocks noChangeAspect="1"/>
        </xdr:cNvPicPr>
      </xdr:nvPicPr>
      <xdr:blipFill>
        <a:blip xmlns:r="http://schemas.openxmlformats.org/officeDocument/2006/relationships" r:embed="rId112"/>
        <a:stretch>
          <a:fillRect/>
        </a:stretch>
      </xdr:blipFill>
      <xdr:spPr>
        <a:xfrm>
          <a:off x="5257800" y="86067900"/>
          <a:ext cx="1332000" cy="1332000"/>
        </a:xfrm>
        <a:prstGeom prst="rect">
          <a:avLst/>
        </a:prstGeom>
        <a:ln w="9525">
          <a:solidFill>
            <a:srgbClr val="000000"/>
          </a:solidFill>
          <a:prstDash val="solid"/>
        </a:ln>
      </xdr:spPr>
    </xdr:pic>
    <xdr:clientData/>
  </xdr:twoCellAnchor>
  <xdr:twoCellAnchor>
    <xdr:from>
      <xdr:col>8</xdr:col>
      <xdr:colOff>142875</xdr:colOff>
      <xdr:row>442</xdr:row>
      <xdr:rowOff>133350</xdr:rowOff>
    </xdr:from>
    <xdr:to>
      <xdr:col>8</xdr:col>
      <xdr:colOff>1474875</xdr:colOff>
      <xdr:row>442</xdr:row>
      <xdr:rowOff>1465350</xdr:rowOff>
    </xdr:to>
    <xdr:pic>
      <xdr:nvPicPr>
        <xdr:cNvPr id="1071" name="Имя " descr="Descr "/>
        <xdr:cNvPicPr>
          <a:picLocks noChangeAspect="1"/>
        </xdr:cNvPicPr>
      </xdr:nvPicPr>
      <xdr:blipFill>
        <a:blip xmlns:r="http://schemas.openxmlformats.org/officeDocument/2006/relationships" r:embed="rId113"/>
        <a:stretch>
          <a:fillRect/>
        </a:stretch>
      </xdr:blipFill>
      <xdr:spPr>
        <a:xfrm>
          <a:off x="5257800" y="87591900"/>
          <a:ext cx="1332000" cy="1332000"/>
        </a:xfrm>
        <a:prstGeom prst="rect">
          <a:avLst/>
        </a:prstGeom>
        <a:ln w="9525">
          <a:solidFill>
            <a:srgbClr val="000000"/>
          </a:solidFill>
          <a:prstDash val="solid"/>
        </a:ln>
      </xdr:spPr>
    </xdr:pic>
    <xdr:clientData/>
  </xdr:twoCellAnchor>
  <xdr:twoCellAnchor>
    <xdr:from>
      <xdr:col>8</xdr:col>
      <xdr:colOff>142875</xdr:colOff>
      <xdr:row>446</xdr:row>
      <xdr:rowOff>133350</xdr:rowOff>
    </xdr:from>
    <xdr:to>
      <xdr:col>8</xdr:col>
      <xdr:colOff>1474875</xdr:colOff>
      <xdr:row>446</xdr:row>
      <xdr:rowOff>1465350</xdr:rowOff>
    </xdr:to>
    <xdr:pic>
      <xdr:nvPicPr>
        <xdr:cNvPr id="1072" name="Имя " descr="Descr "/>
        <xdr:cNvPicPr>
          <a:picLocks noChangeAspect="1"/>
        </xdr:cNvPicPr>
      </xdr:nvPicPr>
      <xdr:blipFill>
        <a:blip xmlns:r="http://schemas.openxmlformats.org/officeDocument/2006/relationships" r:embed="rId114"/>
        <a:stretch>
          <a:fillRect/>
        </a:stretch>
      </xdr:blipFill>
      <xdr:spPr>
        <a:xfrm>
          <a:off x="5257800" y="89115900"/>
          <a:ext cx="1332000" cy="1332000"/>
        </a:xfrm>
        <a:prstGeom prst="rect">
          <a:avLst/>
        </a:prstGeom>
        <a:ln w="9525">
          <a:solidFill>
            <a:srgbClr val="000000"/>
          </a:solidFill>
          <a:prstDash val="solid"/>
        </a:ln>
      </xdr:spPr>
    </xdr:pic>
    <xdr:clientData/>
  </xdr:twoCellAnchor>
  <xdr:twoCellAnchor>
    <xdr:from>
      <xdr:col>8</xdr:col>
      <xdr:colOff>142875</xdr:colOff>
      <xdr:row>447</xdr:row>
      <xdr:rowOff>133350</xdr:rowOff>
    </xdr:from>
    <xdr:to>
      <xdr:col>8</xdr:col>
      <xdr:colOff>1474875</xdr:colOff>
      <xdr:row>447</xdr:row>
      <xdr:rowOff>1465350</xdr:rowOff>
    </xdr:to>
    <xdr:pic>
      <xdr:nvPicPr>
        <xdr:cNvPr id="1073" name="Имя " descr="Descr "/>
        <xdr:cNvPicPr>
          <a:picLocks noChangeAspect="1"/>
        </xdr:cNvPicPr>
      </xdr:nvPicPr>
      <xdr:blipFill>
        <a:blip xmlns:r="http://schemas.openxmlformats.org/officeDocument/2006/relationships" r:embed="rId115"/>
        <a:stretch>
          <a:fillRect/>
        </a:stretch>
      </xdr:blipFill>
      <xdr:spPr>
        <a:xfrm>
          <a:off x="5257800" y="90639900"/>
          <a:ext cx="1332000" cy="1332000"/>
        </a:xfrm>
        <a:prstGeom prst="rect">
          <a:avLst/>
        </a:prstGeom>
        <a:ln w="9525">
          <a:solidFill>
            <a:srgbClr val="000000"/>
          </a:solidFill>
          <a:prstDash val="solid"/>
        </a:ln>
      </xdr:spPr>
    </xdr:pic>
    <xdr:clientData/>
  </xdr:twoCellAnchor>
  <xdr:twoCellAnchor>
    <xdr:from>
      <xdr:col>8</xdr:col>
      <xdr:colOff>142875</xdr:colOff>
      <xdr:row>448</xdr:row>
      <xdr:rowOff>133350</xdr:rowOff>
    </xdr:from>
    <xdr:to>
      <xdr:col>8</xdr:col>
      <xdr:colOff>1474875</xdr:colOff>
      <xdr:row>448</xdr:row>
      <xdr:rowOff>1465350</xdr:rowOff>
    </xdr:to>
    <xdr:pic>
      <xdr:nvPicPr>
        <xdr:cNvPr id="1074" name="Имя " descr="Descr "/>
        <xdr:cNvPicPr>
          <a:picLocks noChangeAspect="1"/>
        </xdr:cNvPicPr>
      </xdr:nvPicPr>
      <xdr:blipFill>
        <a:blip xmlns:r="http://schemas.openxmlformats.org/officeDocument/2006/relationships" r:embed="rId116"/>
        <a:stretch>
          <a:fillRect/>
        </a:stretch>
      </xdr:blipFill>
      <xdr:spPr>
        <a:xfrm>
          <a:off x="5257800" y="92163900"/>
          <a:ext cx="1332000" cy="1332000"/>
        </a:xfrm>
        <a:prstGeom prst="rect">
          <a:avLst/>
        </a:prstGeom>
        <a:ln w="9525">
          <a:solidFill>
            <a:srgbClr val="000000"/>
          </a:solidFill>
          <a:prstDash val="solid"/>
        </a:ln>
      </xdr:spPr>
    </xdr:pic>
    <xdr:clientData/>
  </xdr:twoCellAnchor>
  <xdr:twoCellAnchor>
    <xdr:from>
      <xdr:col>8</xdr:col>
      <xdr:colOff>142875</xdr:colOff>
      <xdr:row>450</xdr:row>
      <xdr:rowOff>133350</xdr:rowOff>
    </xdr:from>
    <xdr:to>
      <xdr:col>8</xdr:col>
      <xdr:colOff>1474875</xdr:colOff>
      <xdr:row>450</xdr:row>
      <xdr:rowOff>1465350</xdr:rowOff>
    </xdr:to>
    <xdr:pic>
      <xdr:nvPicPr>
        <xdr:cNvPr id="1075" name="Имя " descr="Descr "/>
        <xdr:cNvPicPr>
          <a:picLocks noChangeAspect="1"/>
        </xdr:cNvPicPr>
      </xdr:nvPicPr>
      <xdr:blipFill>
        <a:blip xmlns:r="http://schemas.openxmlformats.org/officeDocument/2006/relationships" r:embed="rId117"/>
        <a:stretch>
          <a:fillRect/>
        </a:stretch>
      </xdr:blipFill>
      <xdr:spPr>
        <a:xfrm>
          <a:off x="5257800" y="93687900"/>
          <a:ext cx="1332000" cy="1332000"/>
        </a:xfrm>
        <a:prstGeom prst="rect">
          <a:avLst/>
        </a:prstGeom>
        <a:ln w="9525">
          <a:solidFill>
            <a:srgbClr val="000000"/>
          </a:solidFill>
          <a:prstDash val="solid"/>
        </a:ln>
      </xdr:spPr>
    </xdr:pic>
    <xdr:clientData/>
  </xdr:twoCellAnchor>
  <xdr:twoCellAnchor>
    <xdr:from>
      <xdr:col>8</xdr:col>
      <xdr:colOff>142875</xdr:colOff>
      <xdr:row>467</xdr:row>
      <xdr:rowOff>133350</xdr:rowOff>
    </xdr:from>
    <xdr:to>
      <xdr:col>8</xdr:col>
      <xdr:colOff>1474875</xdr:colOff>
      <xdr:row>467</xdr:row>
      <xdr:rowOff>1465350</xdr:rowOff>
    </xdr:to>
    <xdr:pic>
      <xdr:nvPicPr>
        <xdr:cNvPr id="1076" name="Имя " descr="Descr "/>
        <xdr:cNvPicPr>
          <a:picLocks noChangeAspect="1"/>
        </xdr:cNvPicPr>
      </xdr:nvPicPr>
      <xdr:blipFill>
        <a:blip xmlns:r="http://schemas.openxmlformats.org/officeDocument/2006/relationships" r:embed="rId118"/>
        <a:stretch>
          <a:fillRect/>
        </a:stretch>
      </xdr:blipFill>
      <xdr:spPr>
        <a:xfrm>
          <a:off x="5257800" y="95211900"/>
          <a:ext cx="1332000" cy="1332000"/>
        </a:xfrm>
        <a:prstGeom prst="rect">
          <a:avLst/>
        </a:prstGeom>
        <a:ln w="9525">
          <a:solidFill>
            <a:srgbClr val="000000"/>
          </a:solidFill>
          <a:prstDash val="solid"/>
        </a:ln>
      </xdr:spPr>
    </xdr:pic>
    <xdr:clientData/>
  </xdr:twoCellAnchor>
  <xdr:twoCellAnchor>
    <xdr:from>
      <xdr:col>8</xdr:col>
      <xdr:colOff>142875</xdr:colOff>
      <xdr:row>468</xdr:row>
      <xdr:rowOff>133350</xdr:rowOff>
    </xdr:from>
    <xdr:to>
      <xdr:col>8</xdr:col>
      <xdr:colOff>1474875</xdr:colOff>
      <xdr:row>468</xdr:row>
      <xdr:rowOff>1465350</xdr:rowOff>
    </xdr:to>
    <xdr:pic>
      <xdr:nvPicPr>
        <xdr:cNvPr id="1077" name="Имя " descr="Descr "/>
        <xdr:cNvPicPr>
          <a:picLocks noChangeAspect="1"/>
        </xdr:cNvPicPr>
      </xdr:nvPicPr>
      <xdr:blipFill>
        <a:blip xmlns:r="http://schemas.openxmlformats.org/officeDocument/2006/relationships" r:embed="rId119"/>
        <a:stretch>
          <a:fillRect/>
        </a:stretch>
      </xdr:blipFill>
      <xdr:spPr>
        <a:xfrm>
          <a:off x="5257800" y="96735900"/>
          <a:ext cx="1332000" cy="1332000"/>
        </a:xfrm>
        <a:prstGeom prst="rect">
          <a:avLst/>
        </a:prstGeom>
        <a:ln w="9525">
          <a:solidFill>
            <a:srgbClr val="000000"/>
          </a:solidFill>
          <a:prstDash val="solid"/>
        </a:ln>
      </xdr:spPr>
    </xdr:pic>
    <xdr:clientData/>
  </xdr:twoCellAnchor>
  <xdr:twoCellAnchor>
    <xdr:from>
      <xdr:col>8</xdr:col>
      <xdr:colOff>142875</xdr:colOff>
      <xdr:row>469</xdr:row>
      <xdr:rowOff>133350</xdr:rowOff>
    </xdr:from>
    <xdr:to>
      <xdr:col>8</xdr:col>
      <xdr:colOff>1474875</xdr:colOff>
      <xdr:row>469</xdr:row>
      <xdr:rowOff>1465350</xdr:rowOff>
    </xdr:to>
    <xdr:pic>
      <xdr:nvPicPr>
        <xdr:cNvPr id="1078" name="Имя " descr="Descr "/>
        <xdr:cNvPicPr>
          <a:picLocks noChangeAspect="1"/>
        </xdr:cNvPicPr>
      </xdr:nvPicPr>
      <xdr:blipFill>
        <a:blip xmlns:r="http://schemas.openxmlformats.org/officeDocument/2006/relationships" r:embed="rId120"/>
        <a:stretch>
          <a:fillRect/>
        </a:stretch>
      </xdr:blipFill>
      <xdr:spPr>
        <a:xfrm>
          <a:off x="5257800" y="98259900"/>
          <a:ext cx="1332000" cy="1332000"/>
        </a:xfrm>
        <a:prstGeom prst="rect">
          <a:avLst/>
        </a:prstGeom>
        <a:ln w="9525">
          <a:solidFill>
            <a:srgbClr val="000000"/>
          </a:solidFill>
          <a:prstDash val="solid"/>
        </a:ln>
      </xdr:spPr>
    </xdr:pic>
    <xdr:clientData/>
  </xdr:twoCellAnchor>
  <xdr:twoCellAnchor>
    <xdr:from>
      <xdr:col>8</xdr:col>
      <xdr:colOff>123825</xdr:colOff>
      <xdr:row>18</xdr:row>
      <xdr:rowOff>95250</xdr:rowOff>
    </xdr:from>
    <xdr:to>
      <xdr:col>8</xdr:col>
      <xdr:colOff>1455825</xdr:colOff>
      <xdr:row>18</xdr:row>
      <xdr:rowOff>1427250</xdr:rowOff>
    </xdr:to>
    <xdr:pic>
      <xdr:nvPicPr>
        <xdr:cNvPr id="823" name="Имя " descr="Descr "/>
        <xdr:cNvPicPr>
          <a:picLocks noChangeAspect="1"/>
        </xdr:cNvPicPr>
      </xdr:nvPicPr>
      <xdr:blipFill>
        <a:blip xmlns:r="http://schemas.openxmlformats.org/officeDocument/2006/relationships" r:embed="rId121"/>
        <a:stretch>
          <a:fillRect/>
        </a:stretch>
      </xdr:blipFill>
      <xdr:spPr>
        <a:xfrm>
          <a:off x="5238750" y="685800"/>
          <a:ext cx="1332000" cy="1332000"/>
        </a:xfrm>
        <a:prstGeom prst="rect">
          <a:avLst/>
        </a:prstGeom>
        <a:ln w="9525">
          <a:solidFill>
            <a:srgbClr val="000000"/>
          </a:solidFill>
          <a:prstDash val="solid"/>
        </a:ln>
      </xdr:spPr>
    </xdr:pic>
    <xdr:clientData/>
  </xdr:twoCellAnchor>
  <xdr:twoCellAnchor>
    <xdr:from>
      <xdr:col>8</xdr:col>
      <xdr:colOff>123825</xdr:colOff>
      <xdr:row>40</xdr:row>
      <xdr:rowOff>95250</xdr:rowOff>
    </xdr:from>
    <xdr:to>
      <xdr:col>8</xdr:col>
      <xdr:colOff>1455825</xdr:colOff>
      <xdr:row>40</xdr:row>
      <xdr:rowOff>1427250</xdr:rowOff>
    </xdr:to>
    <xdr:pic>
      <xdr:nvPicPr>
        <xdr:cNvPr id="824" name="Имя " descr="Descr "/>
        <xdr:cNvPicPr>
          <a:picLocks noChangeAspect="1"/>
        </xdr:cNvPicPr>
      </xdr:nvPicPr>
      <xdr:blipFill>
        <a:blip xmlns:r="http://schemas.openxmlformats.org/officeDocument/2006/relationships" r:embed="rId122"/>
        <a:stretch>
          <a:fillRect/>
        </a:stretch>
      </xdr:blipFill>
      <xdr:spPr>
        <a:xfrm>
          <a:off x="5238750" y="2209800"/>
          <a:ext cx="1332000" cy="1332000"/>
        </a:xfrm>
        <a:prstGeom prst="rect">
          <a:avLst/>
        </a:prstGeom>
        <a:ln w="9525">
          <a:solidFill>
            <a:srgbClr val="000000"/>
          </a:solidFill>
          <a:prstDash val="solid"/>
        </a:ln>
      </xdr:spPr>
    </xdr:pic>
    <xdr:clientData/>
  </xdr:twoCellAnchor>
  <xdr:twoCellAnchor>
    <xdr:from>
      <xdr:col>8</xdr:col>
      <xdr:colOff>123825</xdr:colOff>
      <xdr:row>44</xdr:row>
      <xdr:rowOff>95250</xdr:rowOff>
    </xdr:from>
    <xdr:to>
      <xdr:col>8</xdr:col>
      <xdr:colOff>1455825</xdr:colOff>
      <xdr:row>44</xdr:row>
      <xdr:rowOff>1427250</xdr:rowOff>
    </xdr:to>
    <xdr:pic>
      <xdr:nvPicPr>
        <xdr:cNvPr id="825" name="Имя " descr="Descr "/>
        <xdr:cNvPicPr>
          <a:picLocks noChangeAspect="1"/>
        </xdr:cNvPicPr>
      </xdr:nvPicPr>
      <xdr:blipFill>
        <a:blip xmlns:r="http://schemas.openxmlformats.org/officeDocument/2006/relationships" r:embed="rId123"/>
        <a:stretch>
          <a:fillRect/>
        </a:stretch>
      </xdr:blipFill>
      <xdr:spPr>
        <a:xfrm>
          <a:off x="5238750" y="3733800"/>
          <a:ext cx="1332000" cy="1332000"/>
        </a:xfrm>
        <a:prstGeom prst="rect">
          <a:avLst/>
        </a:prstGeom>
        <a:ln w="9525">
          <a:solidFill>
            <a:srgbClr val="000000"/>
          </a:solidFill>
          <a:prstDash val="solid"/>
        </a:ln>
      </xdr:spPr>
    </xdr:pic>
    <xdr:clientData/>
  </xdr:twoCellAnchor>
  <xdr:twoCellAnchor>
    <xdr:from>
      <xdr:col>8</xdr:col>
      <xdr:colOff>123825</xdr:colOff>
      <xdr:row>53</xdr:row>
      <xdr:rowOff>95250</xdr:rowOff>
    </xdr:from>
    <xdr:to>
      <xdr:col>8</xdr:col>
      <xdr:colOff>1455825</xdr:colOff>
      <xdr:row>53</xdr:row>
      <xdr:rowOff>1427250</xdr:rowOff>
    </xdr:to>
    <xdr:pic>
      <xdr:nvPicPr>
        <xdr:cNvPr id="826" name="Имя " descr="Descr "/>
        <xdr:cNvPicPr>
          <a:picLocks noChangeAspect="1"/>
        </xdr:cNvPicPr>
      </xdr:nvPicPr>
      <xdr:blipFill>
        <a:blip xmlns:r="http://schemas.openxmlformats.org/officeDocument/2006/relationships" r:embed="rId124"/>
        <a:stretch>
          <a:fillRect/>
        </a:stretch>
      </xdr:blipFill>
      <xdr:spPr>
        <a:xfrm>
          <a:off x="5238750" y="5257800"/>
          <a:ext cx="1332000" cy="1332000"/>
        </a:xfrm>
        <a:prstGeom prst="rect">
          <a:avLst/>
        </a:prstGeom>
        <a:ln w="9525">
          <a:solidFill>
            <a:srgbClr val="000000"/>
          </a:solidFill>
          <a:prstDash val="solid"/>
        </a:ln>
      </xdr:spPr>
    </xdr:pic>
    <xdr:clientData/>
  </xdr:twoCellAnchor>
  <xdr:twoCellAnchor>
    <xdr:from>
      <xdr:col>8</xdr:col>
      <xdr:colOff>123825</xdr:colOff>
      <xdr:row>74</xdr:row>
      <xdr:rowOff>95250</xdr:rowOff>
    </xdr:from>
    <xdr:to>
      <xdr:col>8</xdr:col>
      <xdr:colOff>1455825</xdr:colOff>
      <xdr:row>74</xdr:row>
      <xdr:rowOff>1427250</xdr:rowOff>
    </xdr:to>
    <xdr:pic>
      <xdr:nvPicPr>
        <xdr:cNvPr id="827" name="Имя " descr="Descr "/>
        <xdr:cNvPicPr>
          <a:picLocks noChangeAspect="1"/>
        </xdr:cNvPicPr>
      </xdr:nvPicPr>
      <xdr:blipFill>
        <a:blip xmlns:r="http://schemas.openxmlformats.org/officeDocument/2006/relationships" r:embed="rId125"/>
        <a:stretch>
          <a:fillRect/>
        </a:stretch>
      </xdr:blipFill>
      <xdr:spPr>
        <a:xfrm>
          <a:off x="5238750" y="6781800"/>
          <a:ext cx="1332000" cy="1332000"/>
        </a:xfrm>
        <a:prstGeom prst="rect">
          <a:avLst/>
        </a:prstGeom>
        <a:ln w="9525">
          <a:solidFill>
            <a:srgbClr val="000000"/>
          </a:solidFill>
          <a:prstDash val="solid"/>
        </a:ln>
      </xdr:spPr>
    </xdr:pic>
    <xdr:clientData/>
  </xdr:twoCellAnchor>
  <xdr:twoCellAnchor>
    <xdr:from>
      <xdr:col>8</xdr:col>
      <xdr:colOff>123825</xdr:colOff>
      <xdr:row>79</xdr:row>
      <xdr:rowOff>95250</xdr:rowOff>
    </xdr:from>
    <xdr:to>
      <xdr:col>8</xdr:col>
      <xdr:colOff>1455825</xdr:colOff>
      <xdr:row>79</xdr:row>
      <xdr:rowOff>1427250</xdr:rowOff>
    </xdr:to>
    <xdr:pic>
      <xdr:nvPicPr>
        <xdr:cNvPr id="828" name="Имя " descr="Descr "/>
        <xdr:cNvPicPr>
          <a:picLocks noChangeAspect="1"/>
        </xdr:cNvPicPr>
      </xdr:nvPicPr>
      <xdr:blipFill>
        <a:blip xmlns:r="http://schemas.openxmlformats.org/officeDocument/2006/relationships" r:embed="rId126"/>
        <a:stretch>
          <a:fillRect/>
        </a:stretch>
      </xdr:blipFill>
      <xdr:spPr>
        <a:xfrm>
          <a:off x="5238750" y="8305800"/>
          <a:ext cx="1332000" cy="1332000"/>
        </a:xfrm>
        <a:prstGeom prst="rect">
          <a:avLst/>
        </a:prstGeom>
        <a:ln w="9525">
          <a:solidFill>
            <a:srgbClr val="000000"/>
          </a:solidFill>
          <a:prstDash val="solid"/>
        </a:ln>
      </xdr:spPr>
    </xdr:pic>
    <xdr:clientData/>
  </xdr:twoCellAnchor>
  <xdr:twoCellAnchor>
    <xdr:from>
      <xdr:col>8</xdr:col>
      <xdr:colOff>123825</xdr:colOff>
      <xdr:row>83</xdr:row>
      <xdr:rowOff>95250</xdr:rowOff>
    </xdr:from>
    <xdr:to>
      <xdr:col>8</xdr:col>
      <xdr:colOff>1455825</xdr:colOff>
      <xdr:row>83</xdr:row>
      <xdr:rowOff>1427250</xdr:rowOff>
    </xdr:to>
    <xdr:pic>
      <xdr:nvPicPr>
        <xdr:cNvPr id="829" name="Имя " descr="Descr "/>
        <xdr:cNvPicPr>
          <a:picLocks noChangeAspect="1"/>
        </xdr:cNvPicPr>
      </xdr:nvPicPr>
      <xdr:blipFill>
        <a:blip xmlns:r="http://schemas.openxmlformats.org/officeDocument/2006/relationships" r:embed="rId127"/>
        <a:stretch>
          <a:fillRect/>
        </a:stretch>
      </xdr:blipFill>
      <xdr:spPr>
        <a:xfrm>
          <a:off x="5238750" y="9829800"/>
          <a:ext cx="1332000" cy="1332000"/>
        </a:xfrm>
        <a:prstGeom prst="rect">
          <a:avLst/>
        </a:prstGeom>
        <a:ln w="9525">
          <a:solidFill>
            <a:srgbClr val="000000"/>
          </a:solidFill>
          <a:prstDash val="solid"/>
        </a:ln>
      </xdr:spPr>
    </xdr:pic>
    <xdr:clientData/>
  </xdr:twoCellAnchor>
  <xdr:twoCellAnchor>
    <xdr:from>
      <xdr:col>8</xdr:col>
      <xdr:colOff>123825</xdr:colOff>
      <xdr:row>84</xdr:row>
      <xdr:rowOff>95250</xdr:rowOff>
    </xdr:from>
    <xdr:to>
      <xdr:col>8</xdr:col>
      <xdr:colOff>1455825</xdr:colOff>
      <xdr:row>84</xdr:row>
      <xdr:rowOff>1427250</xdr:rowOff>
    </xdr:to>
    <xdr:pic>
      <xdr:nvPicPr>
        <xdr:cNvPr id="830" name="Имя " descr="Descr "/>
        <xdr:cNvPicPr>
          <a:picLocks noChangeAspect="1"/>
        </xdr:cNvPicPr>
      </xdr:nvPicPr>
      <xdr:blipFill>
        <a:blip xmlns:r="http://schemas.openxmlformats.org/officeDocument/2006/relationships" r:embed="rId128"/>
        <a:stretch>
          <a:fillRect/>
        </a:stretch>
      </xdr:blipFill>
      <xdr:spPr>
        <a:xfrm>
          <a:off x="5238750" y="11353800"/>
          <a:ext cx="1332000" cy="1332000"/>
        </a:xfrm>
        <a:prstGeom prst="rect">
          <a:avLst/>
        </a:prstGeom>
        <a:ln w="9525">
          <a:solidFill>
            <a:srgbClr val="000000"/>
          </a:solidFill>
          <a:prstDash val="solid"/>
        </a:ln>
      </xdr:spPr>
    </xdr:pic>
    <xdr:clientData/>
  </xdr:twoCellAnchor>
  <xdr:twoCellAnchor>
    <xdr:from>
      <xdr:col>8</xdr:col>
      <xdr:colOff>123825</xdr:colOff>
      <xdr:row>101</xdr:row>
      <xdr:rowOff>95250</xdr:rowOff>
    </xdr:from>
    <xdr:to>
      <xdr:col>8</xdr:col>
      <xdr:colOff>1455825</xdr:colOff>
      <xdr:row>101</xdr:row>
      <xdr:rowOff>1427250</xdr:rowOff>
    </xdr:to>
    <xdr:pic>
      <xdr:nvPicPr>
        <xdr:cNvPr id="831" name="Имя " descr="Descr "/>
        <xdr:cNvPicPr>
          <a:picLocks noChangeAspect="1"/>
        </xdr:cNvPicPr>
      </xdr:nvPicPr>
      <xdr:blipFill>
        <a:blip xmlns:r="http://schemas.openxmlformats.org/officeDocument/2006/relationships" r:embed="rId129"/>
        <a:stretch>
          <a:fillRect/>
        </a:stretch>
      </xdr:blipFill>
      <xdr:spPr>
        <a:xfrm>
          <a:off x="5238750" y="12877800"/>
          <a:ext cx="1332000" cy="1332000"/>
        </a:xfrm>
        <a:prstGeom prst="rect">
          <a:avLst/>
        </a:prstGeom>
        <a:ln w="9525">
          <a:solidFill>
            <a:srgbClr val="000000"/>
          </a:solidFill>
          <a:prstDash val="solid"/>
        </a:ln>
      </xdr:spPr>
    </xdr:pic>
    <xdr:clientData/>
  </xdr:twoCellAnchor>
  <xdr:twoCellAnchor>
    <xdr:from>
      <xdr:col>8</xdr:col>
      <xdr:colOff>123825</xdr:colOff>
      <xdr:row>102</xdr:row>
      <xdr:rowOff>95250</xdr:rowOff>
    </xdr:from>
    <xdr:to>
      <xdr:col>8</xdr:col>
      <xdr:colOff>1455825</xdr:colOff>
      <xdr:row>102</xdr:row>
      <xdr:rowOff>1427250</xdr:rowOff>
    </xdr:to>
    <xdr:pic>
      <xdr:nvPicPr>
        <xdr:cNvPr id="832" name="Имя " descr="Descr "/>
        <xdr:cNvPicPr>
          <a:picLocks noChangeAspect="1"/>
        </xdr:cNvPicPr>
      </xdr:nvPicPr>
      <xdr:blipFill>
        <a:blip xmlns:r="http://schemas.openxmlformats.org/officeDocument/2006/relationships" r:embed="rId130"/>
        <a:stretch>
          <a:fillRect/>
        </a:stretch>
      </xdr:blipFill>
      <xdr:spPr>
        <a:xfrm>
          <a:off x="5238750" y="14401800"/>
          <a:ext cx="1332000" cy="1332000"/>
        </a:xfrm>
        <a:prstGeom prst="rect">
          <a:avLst/>
        </a:prstGeom>
        <a:ln w="9525">
          <a:solidFill>
            <a:srgbClr val="000000"/>
          </a:solidFill>
          <a:prstDash val="solid"/>
        </a:ln>
      </xdr:spPr>
    </xdr:pic>
    <xdr:clientData/>
  </xdr:twoCellAnchor>
  <xdr:twoCellAnchor>
    <xdr:from>
      <xdr:col>8</xdr:col>
      <xdr:colOff>123825</xdr:colOff>
      <xdr:row>105</xdr:row>
      <xdr:rowOff>95250</xdr:rowOff>
    </xdr:from>
    <xdr:to>
      <xdr:col>8</xdr:col>
      <xdr:colOff>1455825</xdr:colOff>
      <xdr:row>105</xdr:row>
      <xdr:rowOff>1427250</xdr:rowOff>
    </xdr:to>
    <xdr:pic>
      <xdr:nvPicPr>
        <xdr:cNvPr id="833" name="Имя " descr="Descr "/>
        <xdr:cNvPicPr>
          <a:picLocks noChangeAspect="1"/>
        </xdr:cNvPicPr>
      </xdr:nvPicPr>
      <xdr:blipFill>
        <a:blip xmlns:r="http://schemas.openxmlformats.org/officeDocument/2006/relationships" r:embed="rId131"/>
        <a:stretch>
          <a:fillRect/>
        </a:stretch>
      </xdr:blipFill>
      <xdr:spPr>
        <a:xfrm>
          <a:off x="5238750" y="15925800"/>
          <a:ext cx="1332000" cy="1332000"/>
        </a:xfrm>
        <a:prstGeom prst="rect">
          <a:avLst/>
        </a:prstGeom>
        <a:ln w="9525">
          <a:solidFill>
            <a:srgbClr val="000000"/>
          </a:solidFill>
          <a:prstDash val="solid"/>
        </a:ln>
      </xdr:spPr>
    </xdr:pic>
    <xdr:clientData/>
  </xdr:twoCellAnchor>
  <xdr:twoCellAnchor>
    <xdr:from>
      <xdr:col>8</xdr:col>
      <xdr:colOff>123825</xdr:colOff>
      <xdr:row>106</xdr:row>
      <xdr:rowOff>95250</xdr:rowOff>
    </xdr:from>
    <xdr:to>
      <xdr:col>8</xdr:col>
      <xdr:colOff>1455825</xdr:colOff>
      <xdr:row>106</xdr:row>
      <xdr:rowOff>1427250</xdr:rowOff>
    </xdr:to>
    <xdr:pic>
      <xdr:nvPicPr>
        <xdr:cNvPr id="834" name="Имя " descr="Descr "/>
        <xdr:cNvPicPr>
          <a:picLocks noChangeAspect="1"/>
        </xdr:cNvPicPr>
      </xdr:nvPicPr>
      <xdr:blipFill>
        <a:blip xmlns:r="http://schemas.openxmlformats.org/officeDocument/2006/relationships" r:embed="rId132"/>
        <a:stretch>
          <a:fillRect/>
        </a:stretch>
      </xdr:blipFill>
      <xdr:spPr>
        <a:xfrm>
          <a:off x="5238750" y="17449800"/>
          <a:ext cx="1332000" cy="1332000"/>
        </a:xfrm>
        <a:prstGeom prst="rect">
          <a:avLst/>
        </a:prstGeom>
        <a:ln w="9525">
          <a:solidFill>
            <a:srgbClr val="000000"/>
          </a:solidFill>
          <a:prstDash val="solid"/>
        </a:ln>
      </xdr:spPr>
    </xdr:pic>
    <xdr:clientData/>
  </xdr:twoCellAnchor>
  <xdr:twoCellAnchor>
    <xdr:from>
      <xdr:col>8</xdr:col>
      <xdr:colOff>123825</xdr:colOff>
      <xdr:row>118</xdr:row>
      <xdr:rowOff>95250</xdr:rowOff>
    </xdr:from>
    <xdr:to>
      <xdr:col>8</xdr:col>
      <xdr:colOff>1455825</xdr:colOff>
      <xdr:row>118</xdr:row>
      <xdr:rowOff>1427250</xdr:rowOff>
    </xdr:to>
    <xdr:pic>
      <xdr:nvPicPr>
        <xdr:cNvPr id="835" name="Имя " descr="Descr "/>
        <xdr:cNvPicPr>
          <a:picLocks noChangeAspect="1"/>
        </xdr:cNvPicPr>
      </xdr:nvPicPr>
      <xdr:blipFill>
        <a:blip xmlns:r="http://schemas.openxmlformats.org/officeDocument/2006/relationships" r:embed="rId133"/>
        <a:stretch>
          <a:fillRect/>
        </a:stretch>
      </xdr:blipFill>
      <xdr:spPr>
        <a:xfrm>
          <a:off x="5238750" y="18973800"/>
          <a:ext cx="1332000" cy="1332000"/>
        </a:xfrm>
        <a:prstGeom prst="rect">
          <a:avLst/>
        </a:prstGeom>
        <a:ln w="9525">
          <a:solidFill>
            <a:srgbClr val="000000"/>
          </a:solidFill>
          <a:prstDash val="solid"/>
        </a:ln>
      </xdr:spPr>
    </xdr:pic>
    <xdr:clientData/>
  </xdr:twoCellAnchor>
  <xdr:twoCellAnchor>
    <xdr:from>
      <xdr:col>8</xdr:col>
      <xdr:colOff>123825</xdr:colOff>
      <xdr:row>135</xdr:row>
      <xdr:rowOff>95250</xdr:rowOff>
    </xdr:from>
    <xdr:to>
      <xdr:col>8</xdr:col>
      <xdr:colOff>1455825</xdr:colOff>
      <xdr:row>135</xdr:row>
      <xdr:rowOff>1427250</xdr:rowOff>
    </xdr:to>
    <xdr:pic>
      <xdr:nvPicPr>
        <xdr:cNvPr id="836" name="Имя " descr="Descr "/>
        <xdr:cNvPicPr>
          <a:picLocks noChangeAspect="1"/>
        </xdr:cNvPicPr>
      </xdr:nvPicPr>
      <xdr:blipFill>
        <a:blip xmlns:r="http://schemas.openxmlformats.org/officeDocument/2006/relationships" r:embed="rId134"/>
        <a:stretch>
          <a:fillRect/>
        </a:stretch>
      </xdr:blipFill>
      <xdr:spPr>
        <a:xfrm>
          <a:off x="5238750" y="20497800"/>
          <a:ext cx="1332000" cy="1332000"/>
        </a:xfrm>
        <a:prstGeom prst="rect">
          <a:avLst/>
        </a:prstGeom>
        <a:ln w="9525">
          <a:solidFill>
            <a:srgbClr val="000000"/>
          </a:solidFill>
          <a:prstDash val="solid"/>
        </a:ln>
      </xdr:spPr>
    </xdr:pic>
    <xdr:clientData/>
  </xdr:twoCellAnchor>
  <xdr:twoCellAnchor>
    <xdr:from>
      <xdr:col>8</xdr:col>
      <xdr:colOff>123825</xdr:colOff>
      <xdr:row>136</xdr:row>
      <xdr:rowOff>95250</xdr:rowOff>
    </xdr:from>
    <xdr:to>
      <xdr:col>8</xdr:col>
      <xdr:colOff>1455825</xdr:colOff>
      <xdr:row>136</xdr:row>
      <xdr:rowOff>1427250</xdr:rowOff>
    </xdr:to>
    <xdr:pic>
      <xdr:nvPicPr>
        <xdr:cNvPr id="837" name="Имя " descr="Descr "/>
        <xdr:cNvPicPr>
          <a:picLocks noChangeAspect="1"/>
        </xdr:cNvPicPr>
      </xdr:nvPicPr>
      <xdr:blipFill>
        <a:blip xmlns:r="http://schemas.openxmlformats.org/officeDocument/2006/relationships" r:embed="rId135"/>
        <a:stretch>
          <a:fillRect/>
        </a:stretch>
      </xdr:blipFill>
      <xdr:spPr>
        <a:xfrm>
          <a:off x="5238750" y="22021800"/>
          <a:ext cx="1332000" cy="1332000"/>
        </a:xfrm>
        <a:prstGeom prst="rect">
          <a:avLst/>
        </a:prstGeom>
        <a:ln w="9525">
          <a:solidFill>
            <a:srgbClr val="000000"/>
          </a:solidFill>
          <a:prstDash val="solid"/>
        </a:ln>
      </xdr:spPr>
    </xdr:pic>
    <xdr:clientData/>
  </xdr:twoCellAnchor>
  <xdr:twoCellAnchor>
    <xdr:from>
      <xdr:col>8</xdr:col>
      <xdr:colOff>123825</xdr:colOff>
      <xdr:row>142</xdr:row>
      <xdr:rowOff>95250</xdr:rowOff>
    </xdr:from>
    <xdr:to>
      <xdr:col>8</xdr:col>
      <xdr:colOff>1455825</xdr:colOff>
      <xdr:row>142</xdr:row>
      <xdr:rowOff>1427250</xdr:rowOff>
    </xdr:to>
    <xdr:pic>
      <xdr:nvPicPr>
        <xdr:cNvPr id="838" name="Имя " descr="Descr "/>
        <xdr:cNvPicPr>
          <a:picLocks noChangeAspect="1"/>
        </xdr:cNvPicPr>
      </xdr:nvPicPr>
      <xdr:blipFill>
        <a:blip xmlns:r="http://schemas.openxmlformats.org/officeDocument/2006/relationships" r:embed="rId136"/>
        <a:stretch>
          <a:fillRect/>
        </a:stretch>
      </xdr:blipFill>
      <xdr:spPr>
        <a:xfrm>
          <a:off x="5238750" y="23545800"/>
          <a:ext cx="1332000" cy="1332000"/>
        </a:xfrm>
        <a:prstGeom prst="rect">
          <a:avLst/>
        </a:prstGeom>
        <a:ln w="9525">
          <a:solidFill>
            <a:srgbClr val="000000"/>
          </a:solidFill>
          <a:prstDash val="solid"/>
        </a:ln>
      </xdr:spPr>
    </xdr:pic>
    <xdr:clientData/>
  </xdr:twoCellAnchor>
  <xdr:twoCellAnchor>
    <xdr:from>
      <xdr:col>8</xdr:col>
      <xdr:colOff>123825</xdr:colOff>
      <xdr:row>143</xdr:row>
      <xdr:rowOff>95250</xdr:rowOff>
    </xdr:from>
    <xdr:to>
      <xdr:col>8</xdr:col>
      <xdr:colOff>1455825</xdr:colOff>
      <xdr:row>143</xdr:row>
      <xdr:rowOff>1427250</xdr:rowOff>
    </xdr:to>
    <xdr:pic>
      <xdr:nvPicPr>
        <xdr:cNvPr id="839" name="Имя " descr="Descr "/>
        <xdr:cNvPicPr>
          <a:picLocks noChangeAspect="1"/>
        </xdr:cNvPicPr>
      </xdr:nvPicPr>
      <xdr:blipFill>
        <a:blip xmlns:r="http://schemas.openxmlformats.org/officeDocument/2006/relationships" r:embed="rId137"/>
        <a:stretch>
          <a:fillRect/>
        </a:stretch>
      </xdr:blipFill>
      <xdr:spPr>
        <a:xfrm>
          <a:off x="5238750" y="25069800"/>
          <a:ext cx="1332000" cy="1332000"/>
        </a:xfrm>
        <a:prstGeom prst="rect">
          <a:avLst/>
        </a:prstGeom>
        <a:ln w="9525">
          <a:solidFill>
            <a:srgbClr val="000000"/>
          </a:solidFill>
          <a:prstDash val="solid"/>
        </a:ln>
      </xdr:spPr>
    </xdr:pic>
    <xdr:clientData/>
  </xdr:twoCellAnchor>
  <xdr:twoCellAnchor>
    <xdr:from>
      <xdr:col>8</xdr:col>
      <xdr:colOff>123825</xdr:colOff>
      <xdr:row>150</xdr:row>
      <xdr:rowOff>95250</xdr:rowOff>
    </xdr:from>
    <xdr:to>
      <xdr:col>8</xdr:col>
      <xdr:colOff>1455825</xdr:colOff>
      <xdr:row>150</xdr:row>
      <xdr:rowOff>1427250</xdr:rowOff>
    </xdr:to>
    <xdr:pic>
      <xdr:nvPicPr>
        <xdr:cNvPr id="840" name="Имя " descr="Descr "/>
        <xdr:cNvPicPr>
          <a:picLocks noChangeAspect="1"/>
        </xdr:cNvPicPr>
      </xdr:nvPicPr>
      <xdr:blipFill>
        <a:blip xmlns:r="http://schemas.openxmlformats.org/officeDocument/2006/relationships" r:embed="rId138"/>
        <a:stretch>
          <a:fillRect/>
        </a:stretch>
      </xdr:blipFill>
      <xdr:spPr>
        <a:xfrm>
          <a:off x="5238750" y="26593800"/>
          <a:ext cx="1332000" cy="1332000"/>
        </a:xfrm>
        <a:prstGeom prst="rect">
          <a:avLst/>
        </a:prstGeom>
        <a:ln w="9525">
          <a:solidFill>
            <a:srgbClr val="000000"/>
          </a:solidFill>
          <a:prstDash val="solid"/>
        </a:ln>
      </xdr:spPr>
    </xdr:pic>
    <xdr:clientData/>
  </xdr:twoCellAnchor>
  <xdr:twoCellAnchor>
    <xdr:from>
      <xdr:col>8</xdr:col>
      <xdr:colOff>123825</xdr:colOff>
      <xdr:row>153</xdr:row>
      <xdr:rowOff>95250</xdr:rowOff>
    </xdr:from>
    <xdr:to>
      <xdr:col>8</xdr:col>
      <xdr:colOff>1455825</xdr:colOff>
      <xdr:row>153</xdr:row>
      <xdr:rowOff>1427250</xdr:rowOff>
    </xdr:to>
    <xdr:pic>
      <xdr:nvPicPr>
        <xdr:cNvPr id="841" name="Имя " descr="Descr "/>
        <xdr:cNvPicPr>
          <a:picLocks noChangeAspect="1"/>
        </xdr:cNvPicPr>
      </xdr:nvPicPr>
      <xdr:blipFill>
        <a:blip xmlns:r="http://schemas.openxmlformats.org/officeDocument/2006/relationships" r:embed="rId139"/>
        <a:stretch>
          <a:fillRect/>
        </a:stretch>
      </xdr:blipFill>
      <xdr:spPr>
        <a:xfrm>
          <a:off x="5238750" y="28117800"/>
          <a:ext cx="1332000" cy="1332000"/>
        </a:xfrm>
        <a:prstGeom prst="rect">
          <a:avLst/>
        </a:prstGeom>
        <a:ln w="9525">
          <a:solidFill>
            <a:srgbClr val="000000"/>
          </a:solidFill>
          <a:prstDash val="solid"/>
        </a:ln>
      </xdr:spPr>
    </xdr:pic>
    <xdr:clientData/>
  </xdr:twoCellAnchor>
  <xdr:twoCellAnchor>
    <xdr:from>
      <xdr:col>8</xdr:col>
      <xdr:colOff>123825</xdr:colOff>
      <xdr:row>155</xdr:row>
      <xdr:rowOff>95250</xdr:rowOff>
    </xdr:from>
    <xdr:to>
      <xdr:col>8</xdr:col>
      <xdr:colOff>1455825</xdr:colOff>
      <xdr:row>155</xdr:row>
      <xdr:rowOff>1427250</xdr:rowOff>
    </xdr:to>
    <xdr:pic>
      <xdr:nvPicPr>
        <xdr:cNvPr id="842" name="Имя " descr="Descr "/>
        <xdr:cNvPicPr>
          <a:picLocks noChangeAspect="1"/>
        </xdr:cNvPicPr>
      </xdr:nvPicPr>
      <xdr:blipFill>
        <a:blip xmlns:r="http://schemas.openxmlformats.org/officeDocument/2006/relationships" r:embed="rId140"/>
        <a:stretch>
          <a:fillRect/>
        </a:stretch>
      </xdr:blipFill>
      <xdr:spPr>
        <a:xfrm>
          <a:off x="5238750" y="29641800"/>
          <a:ext cx="1332000" cy="1332000"/>
        </a:xfrm>
        <a:prstGeom prst="rect">
          <a:avLst/>
        </a:prstGeom>
        <a:ln w="9525">
          <a:solidFill>
            <a:srgbClr val="000000"/>
          </a:solidFill>
          <a:prstDash val="solid"/>
        </a:ln>
      </xdr:spPr>
    </xdr:pic>
    <xdr:clientData/>
  </xdr:twoCellAnchor>
  <xdr:twoCellAnchor>
    <xdr:from>
      <xdr:col>8</xdr:col>
      <xdr:colOff>123825</xdr:colOff>
      <xdr:row>167</xdr:row>
      <xdr:rowOff>95250</xdr:rowOff>
    </xdr:from>
    <xdr:to>
      <xdr:col>8</xdr:col>
      <xdr:colOff>1455825</xdr:colOff>
      <xdr:row>167</xdr:row>
      <xdr:rowOff>1427250</xdr:rowOff>
    </xdr:to>
    <xdr:pic>
      <xdr:nvPicPr>
        <xdr:cNvPr id="843" name="Имя " descr="Descr "/>
        <xdr:cNvPicPr>
          <a:picLocks noChangeAspect="1"/>
        </xdr:cNvPicPr>
      </xdr:nvPicPr>
      <xdr:blipFill>
        <a:blip xmlns:r="http://schemas.openxmlformats.org/officeDocument/2006/relationships" r:embed="rId141"/>
        <a:stretch>
          <a:fillRect/>
        </a:stretch>
      </xdr:blipFill>
      <xdr:spPr>
        <a:xfrm>
          <a:off x="5238750" y="31165800"/>
          <a:ext cx="1332000" cy="1332000"/>
        </a:xfrm>
        <a:prstGeom prst="rect">
          <a:avLst/>
        </a:prstGeom>
        <a:ln w="9525">
          <a:solidFill>
            <a:srgbClr val="000000"/>
          </a:solidFill>
          <a:prstDash val="solid"/>
        </a:ln>
      </xdr:spPr>
    </xdr:pic>
    <xdr:clientData/>
  </xdr:twoCellAnchor>
  <xdr:twoCellAnchor>
    <xdr:from>
      <xdr:col>8</xdr:col>
      <xdr:colOff>123825</xdr:colOff>
      <xdr:row>184</xdr:row>
      <xdr:rowOff>95250</xdr:rowOff>
    </xdr:from>
    <xdr:to>
      <xdr:col>8</xdr:col>
      <xdr:colOff>1455825</xdr:colOff>
      <xdr:row>184</xdr:row>
      <xdr:rowOff>1427250</xdr:rowOff>
    </xdr:to>
    <xdr:pic>
      <xdr:nvPicPr>
        <xdr:cNvPr id="844" name="Имя " descr="Descr "/>
        <xdr:cNvPicPr>
          <a:picLocks noChangeAspect="1"/>
        </xdr:cNvPicPr>
      </xdr:nvPicPr>
      <xdr:blipFill>
        <a:blip xmlns:r="http://schemas.openxmlformats.org/officeDocument/2006/relationships" r:embed="rId142"/>
        <a:stretch>
          <a:fillRect/>
        </a:stretch>
      </xdr:blipFill>
      <xdr:spPr>
        <a:xfrm>
          <a:off x="5238750" y="32689800"/>
          <a:ext cx="1332000" cy="1332000"/>
        </a:xfrm>
        <a:prstGeom prst="rect">
          <a:avLst/>
        </a:prstGeom>
        <a:ln w="9525">
          <a:solidFill>
            <a:srgbClr val="000000"/>
          </a:solidFill>
          <a:prstDash val="solid"/>
        </a:ln>
      </xdr:spPr>
    </xdr:pic>
    <xdr:clientData/>
  </xdr:twoCellAnchor>
  <xdr:twoCellAnchor>
    <xdr:from>
      <xdr:col>8</xdr:col>
      <xdr:colOff>123825</xdr:colOff>
      <xdr:row>177</xdr:row>
      <xdr:rowOff>95250</xdr:rowOff>
    </xdr:from>
    <xdr:to>
      <xdr:col>8</xdr:col>
      <xdr:colOff>1455825</xdr:colOff>
      <xdr:row>177</xdr:row>
      <xdr:rowOff>1427250</xdr:rowOff>
    </xdr:to>
    <xdr:pic>
      <xdr:nvPicPr>
        <xdr:cNvPr id="845" name="Имя " descr="Descr "/>
        <xdr:cNvPicPr>
          <a:picLocks noChangeAspect="1"/>
        </xdr:cNvPicPr>
      </xdr:nvPicPr>
      <xdr:blipFill>
        <a:blip xmlns:r="http://schemas.openxmlformats.org/officeDocument/2006/relationships" r:embed="rId143"/>
        <a:stretch>
          <a:fillRect/>
        </a:stretch>
      </xdr:blipFill>
      <xdr:spPr>
        <a:xfrm>
          <a:off x="5238750" y="34213800"/>
          <a:ext cx="1332000" cy="1332000"/>
        </a:xfrm>
        <a:prstGeom prst="rect">
          <a:avLst/>
        </a:prstGeom>
        <a:ln w="9525">
          <a:solidFill>
            <a:srgbClr val="000000"/>
          </a:solidFill>
          <a:prstDash val="solid"/>
        </a:ln>
      </xdr:spPr>
    </xdr:pic>
    <xdr:clientData/>
  </xdr:twoCellAnchor>
  <xdr:twoCellAnchor>
    <xdr:from>
      <xdr:col>8</xdr:col>
      <xdr:colOff>123825</xdr:colOff>
      <xdr:row>181</xdr:row>
      <xdr:rowOff>95250</xdr:rowOff>
    </xdr:from>
    <xdr:to>
      <xdr:col>8</xdr:col>
      <xdr:colOff>1455825</xdr:colOff>
      <xdr:row>181</xdr:row>
      <xdr:rowOff>1427250</xdr:rowOff>
    </xdr:to>
    <xdr:pic>
      <xdr:nvPicPr>
        <xdr:cNvPr id="846" name="Имя " descr="Descr "/>
        <xdr:cNvPicPr>
          <a:picLocks noChangeAspect="1"/>
        </xdr:cNvPicPr>
      </xdr:nvPicPr>
      <xdr:blipFill>
        <a:blip xmlns:r="http://schemas.openxmlformats.org/officeDocument/2006/relationships" r:embed="rId144"/>
        <a:stretch>
          <a:fillRect/>
        </a:stretch>
      </xdr:blipFill>
      <xdr:spPr>
        <a:xfrm>
          <a:off x="5238750" y="35737800"/>
          <a:ext cx="1332000" cy="1332000"/>
        </a:xfrm>
        <a:prstGeom prst="rect">
          <a:avLst/>
        </a:prstGeom>
        <a:ln w="9525">
          <a:solidFill>
            <a:srgbClr val="000000"/>
          </a:solidFill>
          <a:prstDash val="solid"/>
        </a:ln>
      </xdr:spPr>
    </xdr:pic>
    <xdr:clientData/>
  </xdr:twoCellAnchor>
  <xdr:twoCellAnchor>
    <xdr:from>
      <xdr:col>8</xdr:col>
      <xdr:colOff>123825</xdr:colOff>
      <xdr:row>190</xdr:row>
      <xdr:rowOff>95250</xdr:rowOff>
    </xdr:from>
    <xdr:to>
      <xdr:col>8</xdr:col>
      <xdr:colOff>1455825</xdr:colOff>
      <xdr:row>190</xdr:row>
      <xdr:rowOff>1427250</xdr:rowOff>
    </xdr:to>
    <xdr:pic>
      <xdr:nvPicPr>
        <xdr:cNvPr id="847" name="Имя " descr="Descr "/>
        <xdr:cNvPicPr>
          <a:picLocks noChangeAspect="1"/>
        </xdr:cNvPicPr>
      </xdr:nvPicPr>
      <xdr:blipFill>
        <a:blip xmlns:r="http://schemas.openxmlformats.org/officeDocument/2006/relationships" r:embed="rId145"/>
        <a:stretch>
          <a:fillRect/>
        </a:stretch>
      </xdr:blipFill>
      <xdr:spPr>
        <a:xfrm>
          <a:off x="5238750" y="37261800"/>
          <a:ext cx="1332000" cy="1332000"/>
        </a:xfrm>
        <a:prstGeom prst="rect">
          <a:avLst/>
        </a:prstGeom>
        <a:ln w="9525">
          <a:solidFill>
            <a:srgbClr val="000000"/>
          </a:solidFill>
          <a:prstDash val="solid"/>
        </a:ln>
      </xdr:spPr>
    </xdr:pic>
    <xdr:clientData/>
  </xdr:twoCellAnchor>
  <xdr:twoCellAnchor>
    <xdr:from>
      <xdr:col>8</xdr:col>
      <xdr:colOff>123825</xdr:colOff>
      <xdr:row>199</xdr:row>
      <xdr:rowOff>95250</xdr:rowOff>
    </xdr:from>
    <xdr:to>
      <xdr:col>8</xdr:col>
      <xdr:colOff>1455825</xdr:colOff>
      <xdr:row>199</xdr:row>
      <xdr:rowOff>1427250</xdr:rowOff>
    </xdr:to>
    <xdr:pic>
      <xdr:nvPicPr>
        <xdr:cNvPr id="848" name="Имя " descr="Descr "/>
        <xdr:cNvPicPr>
          <a:picLocks noChangeAspect="1"/>
        </xdr:cNvPicPr>
      </xdr:nvPicPr>
      <xdr:blipFill>
        <a:blip xmlns:r="http://schemas.openxmlformats.org/officeDocument/2006/relationships" r:embed="rId146"/>
        <a:stretch>
          <a:fillRect/>
        </a:stretch>
      </xdr:blipFill>
      <xdr:spPr>
        <a:xfrm>
          <a:off x="5238750" y="38785800"/>
          <a:ext cx="1332000" cy="1332000"/>
        </a:xfrm>
        <a:prstGeom prst="rect">
          <a:avLst/>
        </a:prstGeom>
        <a:ln w="9525">
          <a:solidFill>
            <a:srgbClr val="000000"/>
          </a:solidFill>
          <a:prstDash val="solid"/>
        </a:ln>
      </xdr:spPr>
    </xdr:pic>
    <xdr:clientData/>
  </xdr:twoCellAnchor>
  <xdr:twoCellAnchor>
    <xdr:from>
      <xdr:col>8</xdr:col>
      <xdr:colOff>123825</xdr:colOff>
      <xdr:row>212</xdr:row>
      <xdr:rowOff>95250</xdr:rowOff>
    </xdr:from>
    <xdr:to>
      <xdr:col>8</xdr:col>
      <xdr:colOff>1455825</xdr:colOff>
      <xdr:row>212</xdr:row>
      <xdr:rowOff>1427250</xdr:rowOff>
    </xdr:to>
    <xdr:pic>
      <xdr:nvPicPr>
        <xdr:cNvPr id="849" name="Имя " descr="Descr "/>
        <xdr:cNvPicPr>
          <a:picLocks noChangeAspect="1"/>
        </xdr:cNvPicPr>
      </xdr:nvPicPr>
      <xdr:blipFill>
        <a:blip xmlns:r="http://schemas.openxmlformats.org/officeDocument/2006/relationships" r:embed="rId147"/>
        <a:stretch>
          <a:fillRect/>
        </a:stretch>
      </xdr:blipFill>
      <xdr:spPr>
        <a:xfrm>
          <a:off x="5238750" y="40309800"/>
          <a:ext cx="1332000" cy="1332000"/>
        </a:xfrm>
        <a:prstGeom prst="rect">
          <a:avLst/>
        </a:prstGeom>
        <a:ln w="9525">
          <a:solidFill>
            <a:srgbClr val="000000"/>
          </a:solidFill>
          <a:prstDash val="solid"/>
        </a:ln>
      </xdr:spPr>
    </xdr:pic>
    <xdr:clientData/>
  </xdr:twoCellAnchor>
  <xdr:twoCellAnchor>
    <xdr:from>
      <xdr:col>8</xdr:col>
      <xdr:colOff>123825</xdr:colOff>
      <xdr:row>217</xdr:row>
      <xdr:rowOff>95250</xdr:rowOff>
    </xdr:from>
    <xdr:to>
      <xdr:col>8</xdr:col>
      <xdr:colOff>1455825</xdr:colOff>
      <xdr:row>217</xdr:row>
      <xdr:rowOff>1427250</xdr:rowOff>
    </xdr:to>
    <xdr:pic>
      <xdr:nvPicPr>
        <xdr:cNvPr id="850" name="Имя " descr="Descr "/>
        <xdr:cNvPicPr>
          <a:picLocks noChangeAspect="1"/>
        </xdr:cNvPicPr>
      </xdr:nvPicPr>
      <xdr:blipFill>
        <a:blip xmlns:r="http://schemas.openxmlformats.org/officeDocument/2006/relationships" r:embed="rId148"/>
        <a:stretch>
          <a:fillRect/>
        </a:stretch>
      </xdr:blipFill>
      <xdr:spPr>
        <a:xfrm>
          <a:off x="5238750" y="41833800"/>
          <a:ext cx="1332000" cy="1332000"/>
        </a:xfrm>
        <a:prstGeom prst="rect">
          <a:avLst/>
        </a:prstGeom>
        <a:ln w="9525">
          <a:solidFill>
            <a:srgbClr val="000000"/>
          </a:solidFill>
          <a:prstDash val="solid"/>
        </a:ln>
      </xdr:spPr>
    </xdr:pic>
    <xdr:clientData/>
  </xdr:twoCellAnchor>
  <xdr:twoCellAnchor>
    <xdr:from>
      <xdr:col>8</xdr:col>
      <xdr:colOff>123825</xdr:colOff>
      <xdr:row>222</xdr:row>
      <xdr:rowOff>95250</xdr:rowOff>
    </xdr:from>
    <xdr:to>
      <xdr:col>8</xdr:col>
      <xdr:colOff>1455825</xdr:colOff>
      <xdr:row>222</xdr:row>
      <xdr:rowOff>1427250</xdr:rowOff>
    </xdr:to>
    <xdr:pic>
      <xdr:nvPicPr>
        <xdr:cNvPr id="851" name="Имя " descr="Descr "/>
        <xdr:cNvPicPr>
          <a:picLocks noChangeAspect="1"/>
        </xdr:cNvPicPr>
      </xdr:nvPicPr>
      <xdr:blipFill>
        <a:blip xmlns:r="http://schemas.openxmlformats.org/officeDocument/2006/relationships" r:embed="rId149"/>
        <a:stretch>
          <a:fillRect/>
        </a:stretch>
      </xdr:blipFill>
      <xdr:spPr>
        <a:xfrm>
          <a:off x="5238750" y="43357800"/>
          <a:ext cx="1332000" cy="1332000"/>
        </a:xfrm>
        <a:prstGeom prst="rect">
          <a:avLst/>
        </a:prstGeom>
        <a:ln w="9525">
          <a:solidFill>
            <a:srgbClr val="000000"/>
          </a:solidFill>
          <a:prstDash val="solid"/>
        </a:ln>
      </xdr:spPr>
    </xdr:pic>
    <xdr:clientData/>
  </xdr:twoCellAnchor>
  <xdr:twoCellAnchor>
    <xdr:from>
      <xdr:col>8</xdr:col>
      <xdr:colOff>123825</xdr:colOff>
      <xdr:row>235</xdr:row>
      <xdr:rowOff>95250</xdr:rowOff>
    </xdr:from>
    <xdr:to>
      <xdr:col>8</xdr:col>
      <xdr:colOff>1455825</xdr:colOff>
      <xdr:row>235</xdr:row>
      <xdr:rowOff>1427250</xdr:rowOff>
    </xdr:to>
    <xdr:pic>
      <xdr:nvPicPr>
        <xdr:cNvPr id="852" name="Имя " descr="Descr "/>
        <xdr:cNvPicPr>
          <a:picLocks noChangeAspect="1"/>
        </xdr:cNvPicPr>
      </xdr:nvPicPr>
      <xdr:blipFill>
        <a:blip xmlns:r="http://schemas.openxmlformats.org/officeDocument/2006/relationships" r:embed="rId150"/>
        <a:stretch>
          <a:fillRect/>
        </a:stretch>
      </xdr:blipFill>
      <xdr:spPr>
        <a:xfrm>
          <a:off x="5238750" y="44881800"/>
          <a:ext cx="1332000" cy="1332000"/>
        </a:xfrm>
        <a:prstGeom prst="rect">
          <a:avLst/>
        </a:prstGeom>
        <a:ln w="9525">
          <a:solidFill>
            <a:srgbClr val="000000"/>
          </a:solidFill>
          <a:prstDash val="solid"/>
        </a:ln>
      </xdr:spPr>
    </xdr:pic>
    <xdr:clientData/>
  </xdr:twoCellAnchor>
  <xdr:twoCellAnchor>
    <xdr:from>
      <xdr:col>8</xdr:col>
      <xdr:colOff>123825</xdr:colOff>
      <xdr:row>247</xdr:row>
      <xdr:rowOff>95250</xdr:rowOff>
    </xdr:from>
    <xdr:to>
      <xdr:col>8</xdr:col>
      <xdr:colOff>1455825</xdr:colOff>
      <xdr:row>247</xdr:row>
      <xdr:rowOff>1427250</xdr:rowOff>
    </xdr:to>
    <xdr:pic>
      <xdr:nvPicPr>
        <xdr:cNvPr id="1079" name="Имя " descr="Descr "/>
        <xdr:cNvPicPr>
          <a:picLocks noChangeAspect="1"/>
        </xdr:cNvPicPr>
      </xdr:nvPicPr>
      <xdr:blipFill>
        <a:blip xmlns:r="http://schemas.openxmlformats.org/officeDocument/2006/relationships" r:embed="rId151"/>
        <a:stretch>
          <a:fillRect/>
        </a:stretch>
      </xdr:blipFill>
      <xdr:spPr>
        <a:xfrm>
          <a:off x="5238750" y="46405800"/>
          <a:ext cx="1332000" cy="1332000"/>
        </a:xfrm>
        <a:prstGeom prst="rect">
          <a:avLst/>
        </a:prstGeom>
        <a:ln w="9525">
          <a:solidFill>
            <a:srgbClr val="000000"/>
          </a:solidFill>
          <a:prstDash val="solid"/>
        </a:ln>
      </xdr:spPr>
    </xdr:pic>
    <xdr:clientData/>
  </xdr:twoCellAnchor>
  <xdr:twoCellAnchor>
    <xdr:from>
      <xdr:col>8</xdr:col>
      <xdr:colOff>123825</xdr:colOff>
      <xdr:row>276</xdr:row>
      <xdr:rowOff>95250</xdr:rowOff>
    </xdr:from>
    <xdr:to>
      <xdr:col>8</xdr:col>
      <xdr:colOff>1455825</xdr:colOff>
      <xdr:row>276</xdr:row>
      <xdr:rowOff>1427250</xdr:rowOff>
    </xdr:to>
    <xdr:pic>
      <xdr:nvPicPr>
        <xdr:cNvPr id="1080" name="Имя " descr="Descr "/>
        <xdr:cNvPicPr>
          <a:picLocks noChangeAspect="1"/>
        </xdr:cNvPicPr>
      </xdr:nvPicPr>
      <xdr:blipFill>
        <a:blip xmlns:r="http://schemas.openxmlformats.org/officeDocument/2006/relationships" r:embed="rId152"/>
        <a:stretch>
          <a:fillRect/>
        </a:stretch>
      </xdr:blipFill>
      <xdr:spPr>
        <a:xfrm>
          <a:off x="5238750" y="47929800"/>
          <a:ext cx="1332000" cy="1332000"/>
        </a:xfrm>
        <a:prstGeom prst="rect">
          <a:avLst/>
        </a:prstGeom>
        <a:ln w="9525">
          <a:solidFill>
            <a:srgbClr val="000000"/>
          </a:solidFill>
          <a:prstDash val="solid"/>
        </a:ln>
      </xdr:spPr>
    </xdr:pic>
    <xdr:clientData/>
  </xdr:twoCellAnchor>
  <xdr:twoCellAnchor>
    <xdr:from>
      <xdr:col>8</xdr:col>
      <xdr:colOff>123825</xdr:colOff>
      <xdr:row>285</xdr:row>
      <xdr:rowOff>95250</xdr:rowOff>
    </xdr:from>
    <xdr:to>
      <xdr:col>8</xdr:col>
      <xdr:colOff>1455825</xdr:colOff>
      <xdr:row>285</xdr:row>
      <xdr:rowOff>1427250</xdr:rowOff>
    </xdr:to>
    <xdr:pic>
      <xdr:nvPicPr>
        <xdr:cNvPr id="1081" name="Имя " descr="Descr "/>
        <xdr:cNvPicPr>
          <a:picLocks noChangeAspect="1"/>
        </xdr:cNvPicPr>
      </xdr:nvPicPr>
      <xdr:blipFill>
        <a:blip xmlns:r="http://schemas.openxmlformats.org/officeDocument/2006/relationships" r:embed="rId153"/>
        <a:stretch>
          <a:fillRect/>
        </a:stretch>
      </xdr:blipFill>
      <xdr:spPr>
        <a:xfrm>
          <a:off x="5238750" y="49453800"/>
          <a:ext cx="1332000" cy="1332000"/>
        </a:xfrm>
        <a:prstGeom prst="rect">
          <a:avLst/>
        </a:prstGeom>
        <a:ln w="9525">
          <a:solidFill>
            <a:srgbClr val="000000"/>
          </a:solidFill>
          <a:prstDash val="solid"/>
        </a:ln>
      </xdr:spPr>
    </xdr:pic>
    <xdr:clientData/>
  </xdr:twoCellAnchor>
  <xdr:twoCellAnchor>
    <xdr:from>
      <xdr:col>8</xdr:col>
      <xdr:colOff>123825</xdr:colOff>
      <xdr:row>300</xdr:row>
      <xdr:rowOff>95250</xdr:rowOff>
    </xdr:from>
    <xdr:to>
      <xdr:col>8</xdr:col>
      <xdr:colOff>1455825</xdr:colOff>
      <xdr:row>300</xdr:row>
      <xdr:rowOff>1427250</xdr:rowOff>
    </xdr:to>
    <xdr:pic>
      <xdr:nvPicPr>
        <xdr:cNvPr id="1082" name="Имя " descr="Descr "/>
        <xdr:cNvPicPr>
          <a:picLocks noChangeAspect="1"/>
        </xdr:cNvPicPr>
      </xdr:nvPicPr>
      <xdr:blipFill>
        <a:blip xmlns:r="http://schemas.openxmlformats.org/officeDocument/2006/relationships" r:embed="rId154"/>
        <a:stretch>
          <a:fillRect/>
        </a:stretch>
      </xdr:blipFill>
      <xdr:spPr>
        <a:xfrm>
          <a:off x="5238750" y="50977800"/>
          <a:ext cx="1332000" cy="1332000"/>
        </a:xfrm>
        <a:prstGeom prst="rect">
          <a:avLst/>
        </a:prstGeom>
        <a:ln w="9525">
          <a:solidFill>
            <a:srgbClr val="000000"/>
          </a:solidFill>
          <a:prstDash val="solid"/>
        </a:ln>
      </xdr:spPr>
    </xdr:pic>
    <xdr:clientData/>
  </xdr:twoCellAnchor>
  <xdr:twoCellAnchor>
    <xdr:from>
      <xdr:col>8</xdr:col>
      <xdr:colOff>123825</xdr:colOff>
      <xdr:row>303</xdr:row>
      <xdr:rowOff>95250</xdr:rowOff>
    </xdr:from>
    <xdr:to>
      <xdr:col>8</xdr:col>
      <xdr:colOff>1455825</xdr:colOff>
      <xdr:row>303</xdr:row>
      <xdr:rowOff>1427250</xdr:rowOff>
    </xdr:to>
    <xdr:pic>
      <xdr:nvPicPr>
        <xdr:cNvPr id="1083" name="Имя " descr="Descr "/>
        <xdr:cNvPicPr>
          <a:picLocks noChangeAspect="1"/>
        </xdr:cNvPicPr>
      </xdr:nvPicPr>
      <xdr:blipFill>
        <a:blip xmlns:r="http://schemas.openxmlformats.org/officeDocument/2006/relationships" r:embed="rId155"/>
        <a:stretch>
          <a:fillRect/>
        </a:stretch>
      </xdr:blipFill>
      <xdr:spPr>
        <a:xfrm>
          <a:off x="5238750" y="52501800"/>
          <a:ext cx="1332000" cy="1332000"/>
        </a:xfrm>
        <a:prstGeom prst="rect">
          <a:avLst/>
        </a:prstGeom>
        <a:ln w="9525">
          <a:solidFill>
            <a:srgbClr val="000000"/>
          </a:solidFill>
          <a:prstDash val="solid"/>
        </a:ln>
      </xdr:spPr>
    </xdr:pic>
    <xdr:clientData/>
  </xdr:twoCellAnchor>
  <xdr:twoCellAnchor>
    <xdr:from>
      <xdr:col>8</xdr:col>
      <xdr:colOff>123825</xdr:colOff>
      <xdr:row>305</xdr:row>
      <xdr:rowOff>95250</xdr:rowOff>
    </xdr:from>
    <xdr:to>
      <xdr:col>8</xdr:col>
      <xdr:colOff>1455825</xdr:colOff>
      <xdr:row>305</xdr:row>
      <xdr:rowOff>1427250</xdr:rowOff>
    </xdr:to>
    <xdr:pic>
      <xdr:nvPicPr>
        <xdr:cNvPr id="1084" name="Имя " descr="Descr "/>
        <xdr:cNvPicPr>
          <a:picLocks noChangeAspect="1"/>
        </xdr:cNvPicPr>
      </xdr:nvPicPr>
      <xdr:blipFill>
        <a:blip xmlns:r="http://schemas.openxmlformats.org/officeDocument/2006/relationships" r:embed="rId156"/>
        <a:stretch>
          <a:fillRect/>
        </a:stretch>
      </xdr:blipFill>
      <xdr:spPr>
        <a:xfrm>
          <a:off x="5238750" y="54025800"/>
          <a:ext cx="1332000" cy="1332000"/>
        </a:xfrm>
        <a:prstGeom prst="rect">
          <a:avLst/>
        </a:prstGeom>
        <a:ln w="9525">
          <a:solidFill>
            <a:srgbClr val="000000"/>
          </a:solidFill>
          <a:prstDash val="solid"/>
        </a:ln>
      </xdr:spPr>
    </xdr:pic>
    <xdr:clientData/>
  </xdr:twoCellAnchor>
  <xdr:twoCellAnchor>
    <xdr:from>
      <xdr:col>8</xdr:col>
      <xdr:colOff>123825</xdr:colOff>
      <xdr:row>317</xdr:row>
      <xdr:rowOff>95250</xdr:rowOff>
    </xdr:from>
    <xdr:to>
      <xdr:col>8</xdr:col>
      <xdr:colOff>1455825</xdr:colOff>
      <xdr:row>317</xdr:row>
      <xdr:rowOff>1427250</xdr:rowOff>
    </xdr:to>
    <xdr:pic>
      <xdr:nvPicPr>
        <xdr:cNvPr id="1085" name="Имя " descr="Descr "/>
        <xdr:cNvPicPr>
          <a:picLocks noChangeAspect="1"/>
        </xdr:cNvPicPr>
      </xdr:nvPicPr>
      <xdr:blipFill>
        <a:blip xmlns:r="http://schemas.openxmlformats.org/officeDocument/2006/relationships" r:embed="rId157"/>
        <a:stretch>
          <a:fillRect/>
        </a:stretch>
      </xdr:blipFill>
      <xdr:spPr>
        <a:xfrm>
          <a:off x="5238750" y="55549800"/>
          <a:ext cx="1332000" cy="1332000"/>
        </a:xfrm>
        <a:prstGeom prst="rect">
          <a:avLst/>
        </a:prstGeom>
        <a:ln w="9525">
          <a:solidFill>
            <a:srgbClr val="000000"/>
          </a:solidFill>
          <a:prstDash val="solid"/>
        </a:ln>
      </xdr:spPr>
    </xdr:pic>
    <xdr:clientData/>
  </xdr:twoCellAnchor>
  <xdr:twoCellAnchor>
    <xdr:from>
      <xdr:col>8</xdr:col>
      <xdr:colOff>123825</xdr:colOff>
      <xdr:row>332</xdr:row>
      <xdr:rowOff>95250</xdr:rowOff>
    </xdr:from>
    <xdr:to>
      <xdr:col>8</xdr:col>
      <xdr:colOff>1455825</xdr:colOff>
      <xdr:row>332</xdr:row>
      <xdr:rowOff>1427250</xdr:rowOff>
    </xdr:to>
    <xdr:pic>
      <xdr:nvPicPr>
        <xdr:cNvPr id="1086" name="Имя " descr="Descr "/>
        <xdr:cNvPicPr>
          <a:picLocks noChangeAspect="1"/>
        </xdr:cNvPicPr>
      </xdr:nvPicPr>
      <xdr:blipFill>
        <a:blip xmlns:r="http://schemas.openxmlformats.org/officeDocument/2006/relationships" r:embed="rId158"/>
        <a:stretch>
          <a:fillRect/>
        </a:stretch>
      </xdr:blipFill>
      <xdr:spPr>
        <a:xfrm>
          <a:off x="5238750" y="57073800"/>
          <a:ext cx="1332000" cy="1332000"/>
        </a:xfrm>
        <a:prstGeom prst="rect">
          <a:avLst/>
        </a:prstGeom>
        <a:ln w="9525">
          <a:solidFill>
            <a:srgbClr val="000000"/>
          </a:solidFill>
          <a:prstDash val="solid"/>
        </a:ln>
      </xdr:spPr>
    </xdr:pic>
    <xdr:clientData/>
  </xdr:twoCellAnchor>
  <xdr:twoCellAnchor>
    <xdr:from>
      <xdr:col>8</xdr:col>
      <xdr:colOff>123825</xdr:colOff>
      <xdr:row>337</xdr:row>
      <xdr:rowOff>95250</xdr:rowOff>
    </xdr:from>
    <xdr:to>
      <xdr:col>8</xdr:col>
      <xdr:colOff>1455825</xdr:colOff>
      <xdr:row>337</xdr:row>
      <xdr:rowOff>1427250</xdr:rowOff>
    </xdr:to>
    <xdr:pic>
      <xdr:nvPicPr>
        <xdr:cNvPr id="1087" name="Имя " descr="Descr "/>
        <xdr:cNvPicPr>
          <a:picLocks noChangeAspect="1"/>
        </xdr:cNvPicPr>
      </xdr:nvPicPr>
      <xdr:blipFill>
        <a:blip xmlns:r="http://schemas.openxmlformats.org/officeDocument/2006/relationships" r:embed="rId159"/>
        <a:stretch>
          <a:fillRect/>
        </a:stretch>
      </xdr:blipFill>
      <xdr:spPr>
        <a:xfrm>
          <a:off x="5238750" y="58597800"/>
          <a:ext cx="1332000" cy="1332000"/>
        </a:xfrm>
        <a:prstGeom prst="rect">
          <a:avLst/>
        </a:prstGeom>
        <a:ln w="9525">
          <a:solidFill>
            <a:srgbClr val="000000"/>
          </a:solidFill>
          <a:prstDash val="solid"/>
        </a:ln>
      </xdr:spPr>
    </xdr:pic>
    <xdr:clientData/>
  </xdr:twoCellAnchor>
  <xdr:twoCellAnchor>
    <xdr:from>
      <xdr:col>8</xdr:col>
      <xdr:colOff>123825</xdr:colOff>
      <xdr:row>349</xdr:row>
      <xdr:rowOff>95250</xdr:rowOff>
    </xdr:from>
    <xdr:to>
      <xdr:col>8</xdr:col>
      <xdr:colOff>1455825</xdr:colOff>
      <xdr:row>349</xdr:row>
      <xdr:rowOff>1427250</xdr:rowOff>
    </xdr:to>
    <xdr:pic>
      <xdr:nvPicPr>
        <xdr:cNvPr id="1088" name="Имя " descr="Descr "/>
        <xdr:cNvPicPr>
          <a:picLocks noChangeAspect="1"/>
        </xdr:cNvPicPr>
      </xdr:nvPicPr>
      <xdr:blipFill>
        <a:blip xmlns:r="http://schemas.openxmlformats.org/officeDocument/2006/relationships" r:embed="rId160"/>
        <a:stretch>
          <a:fillRect/>
        </a:stretch>
      </xdr:blipFill>
      <xdr:spPr>
        <a:xfrm>
          <a:off x="5238750" y="60121800"/>
          <a:ext cx="1332000" cy="1332000"/>
        </a:xfrm>
        <a:prstGeom prst="rect">
          <a:avLst/>
        </a:prstGeom>
        <a:ln w="9525">
          <a:solidFill>
            <a:srgbClr val="000000"/>
          </a:solidFill>
          <a:prstDash val="solid"/>
        </a:ln>
      </xdr:spPr>
    </xdr:pic>
    <xdr:clientData/>
  </xdr:twoCellAnchor>
  <xdr:twoCellAnchor>
    <xdr:from>
      <xdr:col>8</xdr:col>
      <xdr:colOff>123825</xdr:colOff>
      <xdr:row>395</xdr:row>
      <xdr:rowOff>95250</xdr:rowOff>
    </xdr:from>
    <xdr:to>
      <xdr:col>8</xdr:col>
      <xdr:colOff>1455825</xdr:colOff>
      <xdr:row>395</xdr:row>
      <xdr:rowOff>1427250</xdr:rowOff>
    </xdr:to>
    <xdr:pic>
      <xdr:nvPicPr>
        <xdr:cNvPr id="1089" name="Имя " descr="Descr "/>
        <xdr:cNvPicPr>
          <a:picLocks noChangeAspect="1"/>
        </xdr:cNvPicPr>
      </xdr:nvPicPr>
      <xdr:blipFill>
        <a:blip xmlns:r="http://schemas.openxmlformats.org/officeDocument/2006/relationships" r:embed="rId161"/>
        <a:stretch>
          <a:fillRect/>
        </a:stretch>
      </xdr:blipFill>
      <xdr:spPr>
        <a:xfrm>
          <a:off x="5238750" y="61645800"/>
          <a:ext cx="1332000" cy="1332000"/>
        </a:xfrm>
        <a:prstGeom prst="rect">
          <a:avLst/>
        </a:prstGeom>
        <a:ln w="9525">
          <a:solidFill>
            <a:srgbClr val="000000"/>
          </a:solidFill>
          <a:prstDash val="solid"/>
        </a:ln>
      </xdr:spPr>
    </xdr:pic>
    <xdr:clientData/>
  </xdr:twoCellAnchor>
  <xdr:twoCellAnchor>
    <xdr:from>
      <xdr:col>8</xdr:col>
      <xdr:colOff>123825</xdr:colOff>
      <xdr:row>427</xdr:row>
      <xdr:rowOff>95250</xdr:rowOff>
    </xdr:from>
    <xdr:to>
      <xdr:col>8</xdr:col>
      <xdr:colOff>1455825</xdr:colOff>
      <xdr:row>427</xdr:row>
      <xdr:rowOff>1427250</xdr:rowOff>
    </xdr:to>
    <xdr:pic>
      <xdr:nvPicPr>
        <xdr:cNvPr id="1090" name="Имя " descr="Descr "/>
        <xdr:cNvPicPr>
          <a:picLocks noChangeAspect="1"/>
        </xdr:cNvPicPr>
      </xdr:nvPicPr>
      <xdr:blipFill>
        <a:blip xmlns:r="http://schemas.openxmlformats.org/officeDocument/2006/relationships" r:embed="rId162"/>
        <a:stretch>
          <a:fillRect/>
        </a:stretch>
      </xdr:blipFill>
      <xdr:spPr>
        <a:xfrm>
          <a:off x="5238750" y="63169800"/>
          <a:ext cx="1332000" cy="1332000"/>
        </a:xfrm>
        <a:prstGeom prst="rect">
          <a:avLst/>
        </a:prstGeom>
        <a:ln w="9525">
          <a:solidFill>
            <a:srgbClr val="000000"/>
          </a:solidFill>
          <a:prstDash val="solid"/>
        </a:ln>
      </xdr:spPr>
    </xdr:pic>
    <xdr:clientData/>
  </xdr:twoCellAnchor>
  <xdr:twoCellAnchor>
    <xdr:from>
      <xdr:col>8</xdr:col>
      <xdr:colOff>123825</xdr:colOff>
      <xdr:row>457</xdr:row>
      <xdr:rowOff>95250</xdr:rowOff>
    </xdr:from>
    <xdr:to>
      <xdr:col>8</xdr:col>
      <xdr:colOff>1455825</xdr:colOff>
      <xdr:row>457</xdr:row>
      <xdr:rowOff>1427250</xdr:rowOff>
    </xdr:to>
    <xdr:pic>
      <xdr:nvPicPr>
        <xdr:cNvPr id="1091" name="Имя " descr="Descr "/>
        <xdr:cNvPicPr>
          <a:picLocks noChangeAspect="1"/>
        </xdr:cNvPicPr>
      </xdr:nvPicPr>
      <xdr:blipFill>
        <a:blip xmlns:r="http://schemas.openxmlformats.org/officeDocument/2006/relationships" r:embed="rId163"/>
        <a:stretch>
          <a:fillRect/>
        </a:stretch>
      </xdr:blipFill>
      <xdr:spPr>
        <a:xfrm>
          <a:off x="5238750" y="64693800"/>
          <a:ext cx="1332000" cy="1332000"/>
        </a:xfrm>
        <a:prstGeom prst="rect">
          <a:avLst/>
        </a:prstGeom>
        <a:ln w="9525">
          <a:solidFill>
            <a:srgbClr val="000000"/>
          </a:solidFill>
          <a:prstDash val="solid"/>
        </a:ln>
      </xdr:spPr>
    </xdr:pic>
    <xdr:clientData/>
  </xdr:twoCellAnchor>
  <xdr:twoCellAnchor>
    <xdr:from>
      <xdr:col>8</xdr:col>
      <xdr:colOff>123825</xdr:colOff>
      <xdr:row>458</xdr:row>
      <xdr:rowOff>95250</xdr:rowOff>
    </xdr:from>
    <xdr:to>
      <xdr:col>8</xdr:col>
      <xdr:colOff>1455825</xdr:colOff>
      <xdr:row>458</xdr:row>
      <xdr:rowOff>1427250</xdr:rowOff>
    </xdr:to>
    <xdr:pic>
      <xdr:nvPicPr>
        <xdr:cNvPr id="1092" name="Имя " descr="Descr "/>
        <xdr:cNvPicPr>
          <a:picLocks noChangeAspect="1"/>
        </xdr:cNvPicPr>
      </xdr:nvPicPr>
      <xdr:blipFill>
        <a:blip xmlns:r="http://schemas.openxmlformats.org/officeDocument/2006/relationships" r:embed="rId164"/>
        <a:stretch>
          <a:fillRect/>
        </a:stretch>
      </xdr:blipFill>
      <xdr:spPr>
        <a:xfrm>
          <a:off x="5238750" y="66217800"/>
          <a:ext cx="1332000" cy="1332000"/>
        </a:xfrm>
        <a:prstGeom prst="rect">
          <a:avLst/>
        </a:prstGeom>
        <a:ln w="9525">
          <a:solidFill>
            <a:srgbClr val="000000"/>
          </a:solidFill>
          <a:prstDash val="solid"/>
        </a:ln>
      </xdr:spPr>
    </xdr:pic>
    <xdr:clientData/>
  </xdr:twoCellAnchor>
  <xdr:twoCellAnchor>
    <xdr:from>
      <xdr:col>8</xdr:col>
      <xdr:colOff>152400</xdr:colOff>
      <xdr:row>31</xdr:row>
      <xdr:rowOff>104775</xdr:rowOff>
    </xdr:from>
    <xdr:to>
      <xdr:col>8</xdr:col>
      <xdr:colOff>1484400</xdr:colOff>
      <xdr:row>31</xdr:row>
      <xdr:rowOff>1436775</xdr:rowOff>
    </xdr:to>
    <xdr:pic>
      <xdr:nvPicPr>
        <xdr:cNvPr id="1093" name="Имя " descr="Descr "/>
        <xdr:cNvPicPr>
          <a:picLocks noChangeAspect="1"/>
        </xdr:cNvPicPr>
      </xdr:nvPicPr>
      <xdr:blipFill>
        <a:blip xmlns:r="http://schemas.openxmlformats.org/officeDocument/2006/relationships" r:embed="rId165"/>
        <a:stretch>
          <a:fillRect/>
        </a:stretch>
      </xdr:blipFill>
      <xdr:spPr>
        <a:xfrm>
          <a:off x="5267325" y="695325"/>
          <a:ext cx="1332000" cy="1332000"/>
        </a:xfrm>
        <a:prstGeom prst="rect">
          <a:avLst/>
        </a:prstGeom>
        <a:ln w="9525">
          <a:solidFill>
            <a:srgbClr val="000000"/>
          </a:solidFill>
          <a:prstDash val="solid"/>
        </a:ln>
      </xdr:spPr>
    </xdr:pic>
    <xdr:clientData/>
  </xdr:twoCellAnchor>
  <xdr:twoCellAnchor>
    <xdr:from>
      <xdr:col>8</xdr:col>
      <xdr:colOff>152400</xdr:colOff>
      <xdr:row>32</xdr:row>
      <xdr:rowOff>104775</xdr:rowOff>
    </xdr:from>
    <xdr:to>
      <xdr:col>8</xdr:col>
      <xdr:colOff>1484400</xdr:colOff>
      <xdr:row>32</xdr:row>
      <xdr:rowOff>1436775</xdr:rowOff>
    </xdr:to>
    <xdr:pic>
      <xdr:nvPicPr>
        <xdr:cNvPr id="1094" name="Имя " descr="Descr "/>
        <xdr:cNvPicPr>
          <a:picLocks noChangeAspect="1"/>
        </xdr:cNvPicPr>
      </xdr:nvPicPr>
      <xdr:blipFill>
        <a:blip xmlns:r="http://schemas.openxmlformats.org/officeDocument/2006/relationships" r:embed="rId166"/>
        <a:stretch>
          <a:fillRect/>
        </a:stretch>
      </xdr:blipFill>
      <xdr:spPr>
        <a:xfrm>
          <a:off x="5267325" y="2219325"/>
          <a:ext cx="1332000" cy="1332000"/>
        </a:xfrm>
        <a:prstGeom prst="rect">
          <a:avLst/>
        </a:prstGeom>
        <a:ln w="9525">
          <a:solidFill>
            <a:srgbClr val="000000"/>
          </a:solidFill>
          <a:prstDash val="solid"/>
        </a:ln>
      </xdr:spPr>
    </xdr:pic>
    <xdr:clientData/>
  </xdr:twoCellAnchor>
  <xdr:twoCellAnchor>
    <xdr:from>
      <xdr:col>8</xdr:col>
      <xdr:colOff>152400</xdr:colOff>
      <xdr:row>33</xdr:row>
      <xdr:rowOff>104775</xdr:rowOff>
    </xdr:from>
    <xdr:to>
      <xdr:col>8</xdr:col>
      <xdr:colOff>1484400</xdr:colOff>
      <xdr:row>33</xdr:row>
      <xdr:rowOff>1436775</xdr:rowOff>
    </xdr:to>
    <xdr:pic>
      <xdr:nvPicPr>
        <xdr:cNvPr id="1095" name="Имя " descr="Descr "/>
        <xdr:cNvPicPr>
          <a:picLocks noChangeAspect="1"/>
        </xdr:cNvPicPr>
      </xdr:nvPicPr>
      <xdr:blipFill>
        <a:blip xmlns:r="http://schemas.openxmlformats.org/officeDocument/2006/relationships" r:embed="rId167"/>
        <a:stretch>
          <a:fillRect/>
        </a:stretch>
      </xdr:blipFill>
      <xdr:spPr>
        <a:xfrm>
          <a:off x="5267325" y="3743325"/>
          <a:ext cx="1332000" cy="1332000"/>
        </a:xfrm>
        <a:prstGeom prst="rect">
          <a:avLst/>
        </a:prstGeom>
        <a:ln w="9525">
          <a:solidFill>
            <a:srgbClr val="000000"/>
          </a:solidFill>
          <a:prstDash val="solid"/>
        </a:ln>
      </xdr:spPr>
    </xdr:pic>
    <xdr:clientData/>
  </xdr:twoCellAnchor>
  <xdr:twoCellAnchor>
    <xdr:from>
      <xdr:col>8</xdr:col>
      <xdr:colOff>152400</xdr:colOff>
      <xdr:row>34</xdr:row>
      <xdr:rowOff>104775</xdr:rowOff>
    </xdr:from>
    <xdr:to>
      <xdr:col>8</xdr:col>
      <xdr:colOff>1484400</xdr:colOff>
      <xdr:row>34</xdr:row>
      <xdr:rowOff>1436775</xdr:rowOff>
    </xdr:to>
    <xdr:pic>
      <xdr:nvPicPr>
        <xdr:cNvPr id="1096" name="Имя " descr="Descr "/>
        <xdr:cNvPicPr>
          <a:picLocks noChangeAspect="1"/>
        </xdr:cNvPicPr>
      </xdr:nvPicPr>
      <xdr:blipFill>
        <a:blip xmlns:r="http://schemas.openxmlformats.org/officeDocument/2006/relationships" r:embed="rId168"/>
        <a:stretch>
          <a:fillRect/>
        </a:stretch>
      </xdr:blipFill>
      <xdr:spPr>
        <a:xfrm>
          <a:off x="5267325" y="5267325"/>
          <a:ext cx="1332000" cy="1332000"/>
        </a:xfrm>
        <a:prstGeom prst="rect">
          <a:avLst/>
        </a:prstGeom>
        <a:ln w="9525">
          <a:solidFill>
            <a:srgbClr val="000000"/>
          </a:solidFill>
          <a:prstDash val="solid"/>
        </a:ln>
      </xdr:spPr>
    </xdr:pic>
    <xdr:clientData/>
  </xdr:twoCellAnchor>
  <xdr:twoCellAnchor>
    <xdr:from>
      <xdr:col>8</xdr:col>
      <xdr:colOff>152400</xdr:colOff>
      <xdr:row>62</xdr:row>
      <xdr:rowOff>104775</xdr:rowOff>
    </xdr:from>
    <xdr:to>
      <xdr:col>8</xdr:col>
      <xdr:colOff>1484400</xdr:colOff>
      <xdr:row>62</xdr:row>
      <xdr:rowOff>1436775</xdr:rowOff>
    </xdr:to>
    <xdr:pic>
      <xdr:nvPicPr>
        <xdr:cNvPr id="1097" name="Имя " descr="Descr "/>
        <xdr:cNvPicPr>
          <a:picLocks noChangeAspect="1"/>
        </xdr:cNvPicPr>
      </xdr:nvPicPr>
      <xdr:blipFill>
        <a:blip xmlns:r="http://schemas.openxmlformats.org/officeDocument/2006/relationships" r:embed="rId169"/>
        <a:stretch>
          <a:fillRect/>
        </a:stretch>
      </xdr:blipFill>
      <xdr:spPr>
        <a:xfrm>
          <a:off x="5267325" y="6791325"/>
          <a:ext cx="1332000" cy="1332000"/>
        </a:xfrm>
        <a:prstGeom prst="rect">
          <a:avLst/>
        </a:prstGeom>
        <a:ln w="9525">
          <a:solidFill>
            <a:srgbClr val="000000"/>
          </a:solidFill>
          <a:prstDash val="solid"/>
        </a:ln>
      </xdr:spPr>
    </xdr:pic>
    <xdr:clientData/>
  </xdr:twoCellAnchor>
  <xdr:twoCellAnchor>
    <xdr:from>
      <xdr:col>8</xdr:col>
      <xdr:colOff>152400</xdr:colOff>
      <xdr:row>86</xdr:row>
      <xdr:rowOff>104775</xdr:rowOff>
    </xdr:from>
    <xdr:to>
      <xdr:col>8</xdr:col>
      <xdr:colOff>1484400</xdr:colOff>
      <xdr:row>86</xdr:row>
      <xdr:rowOff>1436775</xdr:rowOff>
    </xdr:to>
    <xdr:pic>
      <xdr:nvPicPr>
        <xdr:cNvPr id="1098" name="Имя " descr="Descr "/>
        <xdr:cNvPicPr>
          <a:picLocks noChangeAspect="1"/>
        </xdr:cNvPicPr>
      </xdr:nvPicPr>
      <xdr:blipFill>
        <a:blip xmlns:r="http://schemas.openxmlformats.org/officeDocument/2006/relationships" r:embed="rId170"/>
        <a:stretch>
          <a:fillRect/>
        </a:stretch>
      </xdr:blipFill>
      <xdr:spPr>
        <a:xfrm>
          <a:off x="5267325" y="8315325"/>
          <a:ext cx="1332000" cy="1332000"/>
        </a:xfrm>
        <a:prstGeom prst="rect">
          <a:avLst/>
        </a:prstGeom>
        <a:ln w="9525">
          <a:solidFill>
            <a:srgbClr val="000000"/>
          </a:solidFill>
          <a:prstDash val="solid"/>
        </a:ln>
      </xdr:spPr>
    </xdr:pic>
    <xdr:clientData/>
  </xdr:twoCellAnchor>
  <xdr:twoCellAnchor>
    <xdr:from>
      <xdr:col>8</xdr:col>
      <xdr:colOff>152400</xdr:colOff>
      <xdr:row>109</xdr:row>
      <xdr:rowOff>104775</xdr:rowOff>
    </xdr:from>
    <xdr:to>
      <xdr:col>8</xdr:col>
      <xdr:colOff>1484400</xdr:colOff>
      <xdr:row>109</xdr:row>
      <xdr:rowOff>1436775</xdr:rowOff>
    </xdr:to>
    <xdr:pic>
      <xdr:nvPicPr>
        <xdr:cNvPr id="1099" name="Имя " descr="Descr "/>
        <xdr:cNvPicPr>
          <a:picLocks noChangeAspect="1"/>
        </xdr:cNvPicPr>
      </xdr:nvPicPr>
      <xdr:blipFill>
        <a:blip xmlns:r="http://schemas.openxmlformats.org/officeDocument/2006/relationships" r:embed="rId171"/>
        <a:stretch>
          <a:fillRect/>
        </a:stretch>
      </xdr:blipFill>
      <xdr:spPr>
        <a:xfrm>
          <a:off x="5267325" y="9839325"/>
          <a:ext cx="1332000" cy="1332000"/>
        </a:xfrm>
        <a:prstGeom prst="rect">
          <a:avLst/>
        </a:prstGeom>
        <a:ln w="9525">
          <a:solidFill>
            <a:srgbClr val="000000"/>
          </a:solidFill>
          <a:prstDash val="solid"/>
        </a:ln>
      </xdr:spPr>
    </xdr:pic>
    <xdr:clientData/>
  </xdr:twoCellAnchor>
  <xdr:twoCellAnchor>
    <xdr:from>
      <xdr:col>8</xdr:col>
      <xdr:colOff>152400</xdr:colOff>
      <xdr:row>129</xdr:row>
      <xdr:rowOff>104775</xdr:rowOff>
    </xdr:from>
    <xdr:to>
      <xdr:col>8</xdr:col>
      <xdr:colOff>1484400</xdr:colOff>
      <xdr:row>129</xdr:row>
      <xdr:rowOff>1436775</xdr:rowOff>
    </xdr:to>
    <xdr:pic>
      <xdr:nvPicPr>
        <xdr:cNvPr id="1100" name="Имя " descr="Descr "/>
        <xdr:cNvPicPr>
          <a:picLocks noChangeAspect="1"/>
        </xdr:cNvPicPr>
      </xdr:nvPicPr>
      <xdr:blipFill>
        <a:blip xmlns:r="http://schemas.openxmlformats.org/officeDocument/2006/relationships" r:embed="rId172"/>
        <a:stretch>
          <a:fillRect/>
        </a:stretch>
      </xdr:blipFill>
      <xdr:spPr>
        <a:xfrm>
          <a:off x="5267325" y="11363325"/>
          <a:ext cx="1332000" cy="1332000"/>
        </a:xfrm>
        <a:prstGeom prst="rect">
          <a:avLst/>
        </a:prstGeom>
        <a:ln w="9525">
          <a:solidFill>
            <a:srgbClr val="000000"/>
          </a:solidFill>
          <a:prstDash val="solid"/>
        </a:ln>
      </xdr:spPr>
    </xdr:pic>
    <xdr:clientData/>
  </xdr:twoCellAnchor>
  <xdr:twoCellAnchor>
    <xdr:from>
      <xdr:col>8</xdr:col>
      <xdr:colOff>152400</xdr:colOff>
      <xdr:row>131</xdr:row>
      <xdr:rowOff>104775</xdr:rowOff>
    </xdr:from>
    <xdr:to>
      <xdr:col>8</xdr:col>
      <xdr:colOff>1484400</xdr:colOff>
      <xdr:row>131</xdr:row>
      <xdr:rowOff>1436775</xdr:rowOff>
    </xdr:to>
    <xdr:pic>
      <xdr:nvPicPr>
        <xdr:cNvPr id="1101" name="Имя " descr="Descr "/>
        <xdr:cNvPicPr>
          <a:picLocks noChangeAspect="1"/>
        </xdr:cNvPicPr>
      </xdr:nvPicPr>
      <xdr:blipFill>
        <a:blip xmlns:r="http://schemas.openxmlformats.org/officeDocument/2006/relationships" r:embed="rId173"/>
        <a:stretch>
          <a:fillRect/>
        </a:stretch>
      </xdr:blipFill>
      <xdr:spPr>
        <a:xfrm>
          <a:off x="5267325" y="12887325"/>
          <a:ext cx="1332000" cy="1332000"/>
        </a:xfrm>
        <a:prstGeom prst="rect">
          <a:avLst/>
        </a:prstGeom>
        <a:ln w="9525">
          <a:solidFill>
            <a:srgbClr val="000000"/>
          </a:solidFill>
          <a:prstDash val="solid"/>
        </a:ln>
      </xdr:spPr>
    </xdr:pic>
    <xdr:clientData/>
  </xdr:twoCellAnchor>
  <xdr:twoCellAnchor>
    <xdr:from>
      <xdr:col>8</xdr:col>
      <xdr:colOff>152400</xdr:colOff>
      <xdr:row>138</xdr:row>
      <xdr:rowOff>104775</xdr:rowOff>
    </xdr:from>
    <xdr:to>
      <xdr:col>8</xdr:col>
      <xdr:colOff>1484400</xdr:colOff>
      <xdr:row>138</xdr:row>
      <xdr:rowOff>1436775</xdr:rowOff>
    </xdr:to>
    <xdr:pic>
      <xdr:nvPicPr>
        <xdr:cNvPr id="1102" name="Имя " descr="Descr "/>
        <xdr:cNvPicPr>
          <a:picLocks noChangeAspect="1"/>
        </xdr:cNvPicPr>
      </xdr:nvPicPr>
      <xdr:blipFill>
        <a:blip xmlns:r="http://schemas.openxmlformats.org/officeDocument/2006/relationships" r:embed="rId174"/>
        <a:stretch>
          <a:fillRect/>
        </a:stretch>
      </xdr:blipFill>
      <xdr:spPr>
        <a:xfrm>
          <a:off x="5267325" y="14411325"/>
          <a:ext cx="1332000" cy="1332000"/>
        </a:xfrm>
        <a:prstGeom prst="rect">
          <a:avLst/>
        </a:prstGeom>
        <a:ln w="9525">
          <a:solidFill>
            <a:srgbClr val="000000"/>
          </a:solidFill>
          <a:prstDash val="solid"/>
        </a:ln>
      </xdr:spPr>
    </xdr:pic>
    <xdr:clientData/>
  </xdr:twoCellAnchor>
  <xdr:twoCellAnchor>
    <xdr:from>
      <xdr:col>8</xdr:col>
      <xdr:colOff>152400</xdr:colOff>
      <xdr:row>145</xdr:row>
      <xdr:rowOff>104775</xdr:rowOff>
    </xdr:from>
    <xdr:to>
      <xdr:col>8</xdr:col>
      <xdr:colOff>1484400</xdr:colOff>
      <xdr:row>145</xdr:row>
      <xdr:rowOff>1436775</xdr:rowOff>
    </xdr:to>
    <xdr:pic>
      <xdr:nvPicPr>
        <xdr:cNvPr id="1103" name="Имя " descr="Descr "/>
        <xdr:cNvPicPr>
          <a:picLocks noChangeAspect="1"/>
        </xdr:cNvPicPr>
      </xdr:nvPicPr>
      <xdr:blipFill>
        <a:blip xmlns:r="http://schemas.openxmlformats.org/officeDocument/2006/relationships" r:embed="rId175"/>
        <a:stretch>
          <a:fillRect/>
        </a:stretch>
      </xdr:blipFill>
      <xdr:spPr>
        <a:xfrm>
          <a:off x="5267325" y="15935325"/>
          <a:ext cx="1332000" cy="1332000"/>
        </a:xfrm>
        <a:prstGeom prst="rect">
          <a:avLst/>
        </a:prstGeom>
        <a:ln w="9525">
          <a:solidFill>
            <a:srgbClr val="000000"/>
          </a:solidFill>
          <a:prstDash val="solid"/>
        </a:ln>
      </xdr:spPr>
    </xdr:pic>
    <xdr:clientData/>
  </xdr:twoCellAnchor>
  <xdr:twoCellAnchor>
    <xdr:from>
      <xdr:col>8</xdr:col>
      <xdr:colOff>152400</xdr:colOff>
      <xdr:row>158</xdr:row>
      <xdr:rowOff>104775</xdr:rowOff>
    </xdr:from>
    <xdr:to>
      <xdr:col>8</xdr:col>
      <xdr:colOff>1484400</xdr:colOff>
      <xdr:row>158</xdr:row>
      <xdr:rowOff>1436775</xdr:rowOff>
    </xdr:to>
    <xdr:pic>
      <xdr:nvPicPr>
        <xdr:cNvPr id="1104" name="Имя " descr="Descr "/>
        <xdr:cNvPicPr>
          <a:picLocks noChangeAspect="1"/>
        </xdr:cNvPicPr>
      </xdr:nvPicPr>
      <xdr:blipFill>
        <a:blip xmlns:r="http://schemas.openxmlformats.org/officeDocument/2006/relationships" r:embed="rId176"/>
        <a:stretch>
          <a:fillRect/>
        </a:stretch>
      </xdr:blipFill>
      <xdr:spPr>
        <a:xfrm>
          <a:off x="5267325" y="17459325"/>
          <a:ext cx="1332000" cy="1332000"/>
        </a:xfrm>
        <a:prstGeom prst="rect">
          <a:avLst/>
        </a:prstGeom>
        <a:ln w="9525">
          <a:solidFill>
            <a:srgbClr val="000000"/>
          </a:solidFill>
          <a:prstDash val="solid"/>
        </a:ln>
      </xdr:spPr>
    </xdr:pic>
    <xdr:clientData/>
  </xdr:twoCellAnchor>
  <xdr:twoCellAnchor>
    <xdr:from>
      <xdr:col>8</xdr:col>
      <xdr:colOff>152400</xdr:colOff>
      <xdr:row>161</xdr:row>
      <xdr:rowOff>104775</xdr:rowOff>
    </xdr:from>
    <xdr:to>
      <xdr:col>8</xdr:col>
      <xdr:colOff>1484400</xdr:colOff>
      <xdr:row>161</xdr:row>
      <xdr:rowOff>1436775</xdr:rowOff>
    </xdr:to>
    <xdr:pic>
      <xdr:nvPicPr>
        <xdr:cNvPr id="1105" name="Имя " descr="Descr "/>
        <xdr:cNvPicPr>
          <a:picLocks noChangeAspect="1"/>
        </xdr:cNvPicPr>
      </xdr:nvPicPr>
      <xdr:blipFill>
        <a:blip xmlns:r="http://schemas.openxmlformats.org/officeDocument/2006/relationships" r:embed="rId177"/>
        <a:stretch>
          <a:fillRect/>
        </a:stretch>
      </xdr:blipFill>
      <xdr:spPr>
        <a:xfrm>
          <a:off x="5267325" y="18983325"/>
          <a:ext cx="1332000" cy="1332000"/>
        </a:xfrm>
        <a:prstGeom prst="rect">
          <a:avLst/>
        </a:prstGeom>
        <a:ln w="9525">
          <a:solidFill>
            <a:srgbClr val="000000"/>
          </a:solidFill>
          <a:prstDash val="solid"/>
        </a:ln>
      </xdr:spPr>
    </xdr:pic>
    <xdr:clientData/>
  </xdr:twoCellAnchor>
  <xdr:twoCellAnchor>
    <xdr:from>
      <xdr:col>8</xdr:col>
      <xdr:colOff>152400</xdr:colOff>
      <xdr:row>179</xdr:row>
      <xdr:rowOff>104775</xdr:rowOff>
    </xdr:from>
    <xdr:to>
      <xdr:col>8</xdr:col>
      <xdr:colOff>1484400</xdr:colOff>
      <xdr:row>179</xdr:row>
      <xdr:rowOff>1436775</xdr:rowOff>
    </xdr:to>
    <xdr:pic>
      <xdr:nvPicPr>
        <xdr:cNvPr id="1106" name="Имя " descr="Descr "/>
        <xdr:cNvPicPr>
          <a:picLocks noChangeAspect="1"/>
        </xdr:cNvPicPr>
      </xdr:nvPicPr>
      <xdr:blipFill>
        <a:blip xmlns:r="http://schemas.openxmlformats.org/officeDocument/2006/relationships" r:embed="rId178"/>
        <a:stretch>
          <a:fillRect/>
        </a:stretch>
      </xdr:blipFill>
      <xdr:spPr>
        <a:xfrm>
          <a:off x="5267325" y="20507325"/>
          <a:ext cx="1332000" cy="1332000"/>
        </a:xfrm>
        <a:prstGeom prst="rect">
          <a:avLst/>
        </a:prstGeom>
        <a:ln w="9525">
          <a:solidFill>
            <a:srgbClr val="000000"/>
          </a:solidFill>
          <a:prstDash val="solid"/>
        </a:ln>
      </xdr:spPr>
    </xdr:pic>
    <xdr:clientData/>
  </xdr:twoCellAnchor>
  <xdr:twoCellAnchor>
    <xdr:from>
      <xdr:col>8</xdr:col>
      <xdr:colOff>152400</xdr:colOff>
      <xdr:row>186</xdr:row>
      <xdr:rowOff>104775</xdr:rowOff>
    </xdr:from>
    <xdr:to>
      <xdr:col>8</xdr:col>
      <xdr:colOff>1484400</xdr:colOff>
      <xdr:row>186</xdr:row>
      <xdr:rowOff>1436775</xdr:rowOff>
    </xdr:to>
    <xdr:pic>
      <xdr:nvPicPr>
        <xdr:cNvPr id="1107" name="Имя " descr="Descr "/>
        <xdr:cNvPicPr>
          <a:picLocks noChangeAspect="1"/>
        </xdr:cNvPicPr>
      </xdr:nvPicPr>
      <xdr:blipFill>
        <a:blip xmlns:r="http://schemas.openxmlformats.org/officeDocument/2006/relationships" r:embed="rId179"/>
        <a:stretch>
          <a:fillRect/>
        </a:stretch>
      </xdr:blipFill>
      <xdr:spPr>
        <a:xfrm>
          <a:off x="5267325" y="22031325"/>
          <a:ext cx="1332000" cy="1332000"/>
        </a:xfrm>
        <a:prstGeom prst="rect">
          <a:avLst/>
        </a:prstGeom>
        <a:ln w="9525">
          <a:solidFill>
            <a:srgbClr val="000000"/>
          </a:solidFill>
          <a:prstDash val="solid"/>
        </a:ln>
      </xdr:spPr>
    </xdr:pic>
    <xdr:clientData/>
  </xdr:twoCellAnchor>
  <xdr:twoCellAnchor>
    <xdr:from>
      <xdr:col>8</xdr:col>
      <xdr:colOff>152400</xdr:colOff>
      <xdr:row>188</xdr:row>
      <xdr:rowOff>104775</xdr:rowOff>
    </xdr:from>
    <xdr:to>
      <xdr:col>8</xdr:col>
      <xdr:colOff>1484400</xdr:colOff>
      <xdr:row>188</xdr:row>
      <xdr:rowOff>1436775</xdr:rowOff>
    </xdr:to>
    <xdr:pic>
      <xdr:nvPicPr>
        <xdr:cNvPr id="1108" name="Имя " descr="Descr "/>
        <xdr:cNvPicPr>
          <a:picLocks noChangeAspect="1"/>
        </xdr:cNvPicPr>
      </xdr:nvPicPr>
      <xdr:blipFill>
        <a:blip xmlns:r="http://schemas.openxmlformats.org/officeDocument/2006/relationships" r:embed="rId180"/>
        <a:stretch>
          <a:fillRect/>
        </a:stretch>
      </xdr:blipFill>
      <xdr:spPr>
        <a:xfrm>
          <a:off x="5267325" y="23555325"/>
          <a:ext cx="1332000" cy="1332000"/>
        </a:xfrm>
        <a:prstGeom prst="rect">
          <a:avLst/>
        </a:prstGeom>
        <a:ln w="9525">
          <a:solidFill>
            <a:srgbClr val="000000"/>
          </a:solidFill>
          <a:prstDash val="solid"/>
        </a:ln>
      </xdr:spPr>
    </xdr:pic>
    <xdr:clientData/>
  </xdr:twoCellAnchor>
  <xdr:twoCellAnchor>
    <xdr:from>
      <xdr:col>8</xdr:col>
      <xdr:colOff>152400</xdr:colOff>
      <xdr:row>224</xdr:row>
      <xdr:rowOff>104775</xdr:rowOff>
    </xdr:from>
    <xdr:to>
      <xdr:col>8</xdr:col>
      <xdr:colOff>1484400</xdr:colOff>
      <xdr:row>224</xdr:row>
      <xdr:rowOff>1436775</xdr:rowOff>
    </xdr:to>
    <xdr:pic>
      <xdr:nvPicPr>
        <xdr:cNvPr id="1109" name="Имя " descr="Descr "/>
        <xdr:cNvPicPr>
          <a:picLocks noChangeAspect="1"/>
        </xdr:cNvPicPr>
      </xdr:nvPicPr>
      <xdr:blipFill>
        <a:blip xmlns:r="http://schemas.openxmlformats.org/officeDocument/2006/relationships" r:embed="rId181"/>
        <a:stretch>
          <a:fillRect/>
        </a:stretch>
      </xdr:blipFill>
      <xdr:spPr>
        <a:xfrm>
          <a:off x="5267325" y="25079325"/>
          <a:ext cx="1332000" cy="1332000"/>
        </a:xfrm>
        <a:prstGeom prst="rect">
          <a:avLst/>
        </a:prstGeom>
        <a:ln w="9525">
          <a:solidFill>
            <a:srgbClr val="000000"/>
          </a:solidFill>
          <a:prstDash val="solid"/>
        </a:ln>
      </xdr:spPr>
    </xdr:pic>
    <xdr:clientData/>
  </xdr:twoCellAnchor>
  <xdr:twoCellAnchor>
    <xdr:from>
      <xdr:col>8</xdr:col>
      <xdr:colOff>152400</xdr:colOff>
      <xdr:row>230</xdr:row>
      <xdr:rowOff>104775</xdr:rowOff>
    </xdr:from>
    <xdr:to>
      <xdr:col>8</xdr:col>
      <xdr:colOff>1484400</xdr:colOff>
      <xdr:row>230</xdr:row>
      <xdr:rowOff>1436775</xdr:rowOff>
    </xdr:to>
    <xdr:pic>
      <xdr:nvPicPr>
        <xdr:cNvPr id="1110" name="Имя " descr="Descr "/>
        <xdr:cNvPicPr>
          <a:picLocks noChangeAspect="1"/>
        </xdr:cNvPicPr>
      </xdr:nvPicPr>
      <xdr:blipFill>
        <a:blip xmlns:r="http://schemas.openxmlformats.org/officeDocument/2006/relationships" r:embed="rId182"/>
        <a:stretch>
          <a:fillRect/>
        </a:stretch>
      </xdr:blipFill>
      <xdr:spPr>
        <a:xfrm>
          <a:off x="5267325" y="26603325"/>
          <a:ext cx="1332000" cy="1332000"/>
        </a:xfrm>
        <a:prstGeom prst="rect">
          <a:avLst/>
        </a:prstGeom>
        <a:ln w="9525">
          <a:solidFill>
            <a:srgbClr val="000000"/>
          </a:solidFill>
          <a:prstDash val="solid"/>
        </a:ln>
      </xdr:spPr>
    </xdr:pic>
    <xdr:clientData/>
  </xdr:twoCellAnchor>
  <xdr:twoCellAnchor>
    <xdr:from>
      <xdr:col>8</xdr:col>
      <xdr:colOff>152400</xdr:colOff>
      <xdr:row>246</xdr:row>
      <xdr:rowOff>104775</xdr:rowOff>
    </xdr:from>
    <xdr:to>
      <xdr:col>8</xdr:col>
      <xdr:colOff>1484400</xdr:colOff>
      <xdr:row>246</xdr:row>
      <xdr:rowOff>1436775</xdr:rowOff>
    </xdr:to>
    <xdr:pic>
      <xdr:nvPicPr>
        <xdr:cNvPr id="1111" name="Имя " descr="Descr "/>
        <xdr:cNvPicPr>
          <a:picLocks noChangeAspect="1"/>
        </xdr:cNvPicPr>
      </xdr:nvPicPr>
      <xdr:blipFill>
        <a:blip xmlns:r="http://schemas.openxmlformats.org/officeDocument/2006/relationships" r:embed="rId183"/>
        <a:stretch>
          <a:fillRect/>
        </a:stretch>
      </xdr:blipFill>
      <xdr:spPr>
        <a:xfrm>
          <a:off x="5267325" y="28127325"/>
          <a:ext cx="1332000" cy="1332000"/>
        </a:xfrm>
        <a:prstGeom prst="rect">
          <a:avLst/>
        </a:prstGeom>
        <a:ln w="9525">
          <a:solidFill>
            <a:srgbClr val="000000"/>
          </a:solidFill>
          <a:prstDash val="solid"/>
        </a:ln>
      </xdr:spPr>
    </xdr:pic>
    <xdr:clientData/>
  </xdr:twoCellAnchor>
  <xdr:twoCellAnchor>
    <xdr:from>
      <xdr:col>8</xdr:col>
      <xdr:colOff>152400</xdr:colOff>
      <xdr:row>257</xdr:row>
      <xdr:rowOff>104775</xdr:rowOff>
    </xdr:from>
    <xdr:to>
      <xdr:col>8</xdr:col>
      <xdr:colOff>1484400</xdr:colOff>
      <xdr:row>257</xdr:row>
      <xdr:rowOff>1436775</xdr:rowOff>
    </xdr:to>
    <xdr:pic>
      <xdr:nvPicPr>
        <xdr:cNvPr id="1112" name="Имя " descr="Descr "/>
        <xdr:cNvPicPr>
          <a:picLocks noChangeAspect="1"/>
        </xdr:cNvPicPr>
      </xdr:nvPicPr>
      <xdr:blipFill>
        <a:blip xmlns:r="http://schemas.openxmlformats.org/officeDocument/2006/relationships" r:embed="rId184"/>
        <a:stretch>
          <a:fillRect/>
        </a:stretch>
      </xdr:blipFill>
      <xdr:spPr>
        <a:xfrm>
          <a:off x="5267325" y="29651325"/>
          <a:ext cx="1332000" cy="1332000"/>
        </a:xfrm>
        <a:prstGeom prst="rect">
          <a:avLst/>
        </a:prstGeom>
        <a:ln w="9525">
          <a:solidFill>
            <a:srgbClr val="000000"/>
          </a:solidFill>
          <a:prstDash val="solid"/>
        </a:ln>
      </xdr:spPr>
    </xdr:pic>
    <xdr:clientData/>
  </xdr:twoCellAnchor>
  <xdr:twoCellAnchor>
    <xdr:from>
      <xdr:col>8</xdr:col>
      <xdr:colOff>152400</xdr:colOff>
      <xdr:row>289</xdr:row>
      <xdr:rowOff>104775</xdr:rowOff>
    </xdr:from>
    <xdr:to>
      <xdr:col>8</xdr:col>
      <xdr:colOff>1484400</xdr:colOff>
      <xdr:row>289</xdr:row>
      <xdr:rowOff>1436775</xdr:rowOff>
    </xdr:to>
    <xdr:pic>
      <xdr:nvPicPr>
        <xdr:cNvPr id="1113" name="Имя " descr="Descr "/>
        <xdr:cNvPicPr>
          <a:picLocks noChangeAspect="1"/>
        </xdr:cNvPicPr>
      </xdr:nvPicPr>
      <xdr:blipFill>
        <a:blip xmlns:r="http://schemas.openxmlformats.org/officeDocument/2006/relationships" r:embed="rId185"/>
        <a:stretch>
          <a:fillRect/>
        </a:stretch>
      </xdr:blipFill>
      <xdr:spPr>
        <a:xfrm>
          <a:off x="5267325" y="31175325"/>
          <a:ext cx="1332000" cy="1332000"/>
        </a:xfrm>
        <a:prstGeom prst="rect">
          <a:avLst/>
        </a:prstGeom>
        <a:ln w="9525">
          <a:solidFill>
            <a:srgbClr val="000000"/>
          </a:solidFill>
          <a:prstDash val="solid"/>
        </a:ln>
      </xdr:spPr>
    </xdr:pic>
    <xdr:clientData/>
  </xdr:twoCellAnchor>
  <xdr:twoCellAnchor>
    <xdr:from>
      <xdr:col>8</xdr:col>
      <xdr:colOff>152400</xdr:colOff>
      <xdr:row>292</xdr:row>
      <xdr:rowOff>104775</xdr:rowOff>
    </xdr:from>
    <xdr:to>
      <xdr:col>8</xdr:col>
      <xdr:colOff>1484400</xdr:colOff>
      <xdr:row>292</xdr:row>
      <xdr:rowOff>1436775</xdr:rowOff>
    </xdr:to>
    <xdr:pic>
      <xdr:nvPicPr>
        <xdr:cNvPr id="1114" name="Имя " descr="Descr "/>
        <xdr:cNvPicPr>
          <a:picLocks noChangeAspect="1"/>
        </xdr:cNvPicPr>
      </xdr:nvPicPr>
      <xdr:blipFill>
        <a:blip xmlns:r="http://schemas.openxmlformats.org/officeDocument/2006/relationships" r:embed="rId186"/>
        <a:stretch>
          <a:fillRect/>
        </a:stretch>
      </xdr:blipFill>
      <xdr:spPr>
        <a:xfrm>
          <a:off x="5267325" y="32699325"/>
          <a:ext cx="1332000" cy="1332000"/>
        </a:xfrm>
        <a:prstGeom prst="rect">
          <a:avLst/>
        </a:prstGeom>
        <a:ln w="9525">
          <a:solidFill>
            <a:srgbClr val="000000"/>
          </a:solidFill>
          <a:prstDash val="solid"/>
        </a:ln>
      </xdr:spPr>
    </xdr:pic>
    <xdr:clientData/>
  </xdr:twoCellAnchor>
  <xdr:twoCellAnchor>
    <xdr:from>
      <xdr:col>8</xdr:col>
      <xdr:colOff>152400</xdr:colOff>
      <xdr:row>297</xdr:row>
      <xdr:rowOff>104775</xdr:rowOff>
    </xdr:from>
    <xdr:to>
      <xdr:col>8</xdr:col>
      <xdr:colOff>1484400</xdr:colOff>
      <xdr:row>297</xdr:row>
      <xdr:rowOff>1436775</xdr:rowOff>
    </xdr:to>
    <xdr:pic>
      <xdr:nvPicPr>
        <xdr:cNvPr id="1115" name="Имя " descr="Descr "/>
        <xdr:cNvPicPr>
          <a:picLocks noChangeAspect="1"/>
        </xdr:cNvPicPr>
      </xdr:nvPicPr>
      <xdr:blipFill>
        <a:blip xmlns:r="http://schemas.openxmlformats.org/officeDocument/2006/relationships" r:embed="rId187"/>
        <a:stretch>
          <a:fillRect/>
        </a:stretch>
      </xdr:blipFill>
      <xdr:spPr>
        <a:xfrm>
          <a:off x="5267325" y="34223325"/>
          <a:ext cx="1332000" cy="1332000"/>
        </a:xfrm>
        <a:prstGeom prst="rect">
          <a:avLst/>
        </a:prstGeom>
        <a:ln w="9525">
          <a:solidFill>
            <a:srgbClr val="000000"/>
          </a:solidFill>
          <a:prstDash val="solid"/>
        </a:ln>
      </xdr:spPr>
    </xdr:pic>
    <xdr:clientData/>
  </xdr:twoCellAnchor>
  <xdr:twoCellAnchor>
    <xdr:from>
      <xdr:col>8</xdr:col>
      <xdr:colOff>152400</xdr:colOff>
      <xdr:row>319</xdr:row>
      <xdr:rowOff>104775</xdr:rowOff>
    </xdr:from>
    <xdr:to>
      <xdr:col>8</xdr:col>
      <xdr:colOff>1484400</xdr:colOff>
      <xdr:row>319</xdr:row>
      <xdr:rowOff>1436775</xdr:rowOff>
    </xdr:to>
    <xdr:pic>
      <xdr:nvPicPr>
        <xdr:cNvPr id="1116" name="Имя " descr="Descr "/>
        <xdr:cNvPicPr>
          <a:picLocks noChangeAspect="1"/>
        </xdr:cNvPicPr>
      </xdr:nvPicPr>
      <xdr:blipFill>
        <a:blip xmlns:r="http://schemas.openxmlformats.org/officeDocument/2006/relationships" r:embed="rId188"/>
        <a:stretch>
          <a:fillRect/>
        </a:stretch>
      </xdr:blipFill>
      <xdr:spPr>
        <a:xfrm>
          <a:off x="5267325" y="35747325"/>
          <a:ext cx="1332000" cy="1332000"/>
        </a:xfrm>
        <a:prstGeom prst="rect">
          <a:avLst/>
        </a:prstGeom>
        <a:ln w="9525">
          <a:solidFill>
            <a:srgbClr val="000000"/>
          </a:solidFill>
          <a:prstDash val="solid"/>
        </a:ln>
      </xdr:spPr>
    </xdr:pic>
    <xdr:clientData/>
  </xdr:twoCellAnchor>
  <xdr:twoCellAnchor>
    <xdr:from>
      <xdr:col>8</xdr:col>
      <xdr:colOff>152400</xdr:colOff>
      <xdr:row>334</xdr:row>
      <xdr:rowOff>104775</xdr:rowOff>
    </xdr:from>
    <xdr:to>
      <xdr:col>8</xdr:col>
      <xdr:colOff>1484400</xdr:colOff>
      <xdr:row>334</xdr:row>
      <xdr:rowOff>1436775</xdr:rowOff>
    </xdr:to>
    <xdr:pic>
      <xdr:nvPicPr>
        <xdr:cNvPr id="1117" name="Имя " descr="Descr "/>
        <xdr:cNvPicPr>
          <a:picLocks noChangeAspect="1"/>
        </xdr:cNvPicPr>
      </xdr:nvPicPr>
      <xdr:blipFill>
        <a:blip xmlns:r="http://schemas.openxmlformats.org/officeDocument/2006/relationships" r:embed="rId189"/>
        <a:stretch>
          <a:fillRect/>
        </a:stretch>
      </xdr:blipFill>
      <xdr:spPr>
        <a:xfrm>
          <a:off x="5267325" y="37271325"/>
          <a:ext cx="1332000" cy="1332000"/>
        </a:xfrm>
        <a:prstGeom prst="rect">
          <a:avLst/>
        </a:prstGeom>
        <a:ln w="9525">
          <a:solidFill>
            <a:srgbClr val="000000"/>
          </a:solidFill>
          <a:prstDash val="solid"/>
        </a:ln>
      </xdr:spPr>
    </xdr:pic>
    <xdr:clientData/>
  </xdr:twoCellAnchor>
  <xdr:twoCellAnchor>
    <xdr:from>
      <xdr:col>8</xdr:col>
      <xdr:colOff>152400</xdr:colOff>
      <xdr:row>338</xdr:row>
      <xdr:rowOff>104775</xdr:rowOff>
    </xdr:from>
    <xdr:to>
      <xdr:col>8</xdr:col>
      <xdr:colOff>1484400</xdr:colOff>
      <xdr:row>338</xdr:row>
      <xdr:rowOff>1436775</xdr:rowOff>
    </xdr:to>
    <xdr:pic>
      <xdr:nvPicPr>
        <xdr:cNvPr id="1118" name="Имя " descr="Descr "/>
        <xdr:cNvPicPr>
          <a:picLocks noChangeAspect="1"/>
        </xdr:cNvPicPr>
      </xdr:nvPicPr>
      <xdr:blipFill>
        <a:blip xmlns:r="http://schemas.openxmlformats.org/officeDocument/2006/relationships" r:embed="rId190"/>
        <a:stretch>
          <a:fillRect/>
        </a:stretch>
      </xdr:blipFill>
      <xdr:spPr>
        <a:xfrm>
          <a:off x="5267325" y="38795325"/>
          <a:ext cx="1332000" cy="1332000"/>
        </a:xfrm>
        <a:prstGeom prst="rect">
          <a:avLst/>
        </a:prstGeom>
        <a:ln w="9525">
          <a:solidFill>
            <a:srgbClr val="000000"/>
          </a:solidFill>
          <a:prstDash val="solid"/>
        </a:ln>
      </xdr:spPr>
    </xdr:pic>
    <xdr:clientData/>
  </xdr:twoCellAnchor>
  <xdr:twoCellAnchor>
    <xdr:from>
      <xdr:col>8</xdr:col>
      <xdr:colOff>152400</xdr:colOff>
      <xdr:row>346</xdr:row>
      <xdr:rowOff>104775</xdr:rowOff>
    </xdr:from>
    <xdr:to>
      <xdr:col>8</xdr:col>
      <xdr:colOff>1484400</xdr:colOff>
      <xdr:row>346</xdr:row>
      <xdr:rowOff>1436775</xdr:rowOff>
    </xdr:to>
    <xdr:pic>
      <xdr:nvPicPr>
        <xdr:cNvPr id="1119" name="Имя " descr="Descr "/>
        <xdr:cNvPicPr>
          <a:picLocks noChangeAspect="1"/>
        </xdr:cNvPicPr>
      </xdr:nvPicPr>
      <xdr:blipFill>
        <a:blip xmlns:r="http://schemas.openxmlformats.org/officeDocument/2006/relationships" r:embed="rId191"/>
        <a:stretch>
          <a:fillRect/>
        </a:stretch>
      </xdr:blipFill>
      <xdr:spPr>
        <a:xfrm>
          <a:off x="5267325" y="40319325"/>
          <a:ext cx="1332000" cy="1332000"/>
        </a:xfrm>
        <a:prstGeom prst="rect">
          <a:avLst/>
        </a:prstGeom>
        <a:ln w="9525">
          <a:solidFill>
            <a:srgbClr val="000000"/>
          </a:solidFill>
          <a:prstDash val="solid"/>
        </a:ln>
      </xdr:spPr>
    </xdr:pic>
    <xdr:clientData/>
  </xdr:twoCellAnchor>
  <xdr:twoCellAnchor>
    <xdr:from>
      <xdr:col>8</xdr:col>
      <xdr:colOff>152400</xdr:colOff>
      <xdr:row>350</xdr:row>
      <xdr:rowOff>104775</xdr:rowOff>
    </xdr:from>
    <xdr:to>
      <xdr:col>8</xdr:col>
      <xdr:colOff>1484400</xdr:colOff>
      <xdr:row>350</xdr:row>
      <xdr:rowOff>1436775</xdr:rowOff>
    </xdr:to>
    <xdr:pic>
      <xdr:nvPicPr>
        <xdr:cNvPr id="1120" name="Имя " descr="Descr "/>
        <xdr:cNvPicPr>
          <a:picLocks noChangeAspect="1"/>
        </xdr:cNvPicPr>
      </xdr:nvPicPr>
      <xdr:blipFill>
        <a:blip xmlns:r="http://schemas.openxmlformats.org/officeDocument/2006/relationships" r:embed="rId192"/>
        <a:stretch>
          <a:fillRect/>
        </a:stretch>
      </xdr:blipFill>
      <xdr:spPr>
        <a:xfrm>
          <a:off x="5267325" y="41843325"/>
          <a:ext cx="1332000" cy="1332000"/>
        </a:xfrm>
        <a:prstGeom prst="rect">
          <a:avLst/>
        </a:prstGeom>
        <a:ln w="9525">
          <a:solidFill>
            <a:srgbClr val="000000"/>
          </a:solidFill>
          <a:prstDash val="solid"/>
        </a:ln>
      </xdr:spPr>
    </xdr:pic>
    <xdr:clientData/>
  </xdr:twoCellAnchor>
  <xdr:twoCellAnchor>
    <xdr:from>
      <xdr:col>8</xdr:col>
      <xdr:colOff>152400</xdr:colOff>
      <xdr:row>373</xdr:row>
      <xdr:rowOff>104775</xdr:rowOff>
    </xdr:from>
    <xdr:to>
      <xdr:col>8</xdr:col>
      <xdr:colOff>1484400</xdr:colOff>
      <xdr:row>373</xdr:row>
      <xdr:rowOff>1436775</xdr:rowOff>
    </xdr:to>
    <xdr:pic>
      <xdr:nvPicPr>
        <xdr:cNvPr id="1121" name="Имя " descr="Descr "/>
        <xdr:cNvPicPr>
          <a:picLocks noChangeAspect="1"/>
        </xdr:cNvPicPr>
      </xdr:nvPicPr>
      <xdr:blipFill>
        <a:blip xmlns:r="http://schemas.openxmlformats.org/officeDocument/2006/relationships" r:embed="rId193"/>
        <a:stretch>
          <a:fillRect/>
        </a:stretch>
      </xdr:blipFill>
      <xdr:spPr>
        <a:xfrm>
          <a:off x="5267325" y="43367325"/>
          <a:ext cx="1332000" cy="1332000"/>
        </a:xfrm>
        <a:prstGeom prst="rect">
          <a:avLst/>
        </a:prstGeom>
        <a:ln w="9525">
          <a:solidFill>
            <a:srgbClr val="000000"/>
          </a:solidFill>
          <a:prstDash val="solid"/>
        </a:ln>
      </xdr:spPr>
    </xdr:pic>
    <xdr:clientData/>
  </xdr:twoCellAnchor>
  <xdr:twoCellAnchor>
    <xdr:from>
      <xdr:col>8</xdr:col>
      <xdr:colOff>152400</xdr:colOff>
      <xdr:row>398</xdr:row>
      <xdr:rowOff>104775</xdr:rowOff>
    </xdr:from>
    <xdr:to>
      <xdr:col>8</xdr:col>
      <xdr:colOff>1484400</xdr:colOff>
      <xdr:row>398</xdr:row>
      <xdr:rowOff>1436775</xdr:rowOff>
    </xdr:to>
    <xdr:pic>
      <xdr:nvPicPr>
        <xdr:cNvPr id="1122" name="Имя " descr="Descr "/>
        <xdr:cNvPicPr>
          <a:picLocks noChangeAspect="1"/>
        </xdr:cNvPicPr>
      </xdr:nvPicPr>
      <xdr:blipFill>
        <a:blip xmlns:r="http://schemas.openxmlformats.org/officeDocument/2006/relationships" r:embed="rId194"/>
        <a:stretch>
          <a:fillRect/>
        </a:stretch>
      </xdr:blipFill>
      <xdr:spPr>
        <a:xfrm>
          <a:off x="5267325" y="44891325"/>
          <a:ext cx="1332000" cy="1332000"/>
        </a:xfrm>
        <a:prstGeom prst="rect">
          <a:avLst/>
        </a:prstGeom>
        <a:ln w="9525">
          <a:solidFill>
            <a:srgbClr val="000000"/>
          </a:solidFill>
          <a:prstDash val="solid"/>
        </a:ln>
      </xdr:spPr>
    </xdr:pic>
    <xdr:clientData/>
  </xdr:twoCellAnchor>
  <xdr:twoCellAnchor>
    <xdr:from>
      <xdr:col>8</xdr:col>
      <xdr:colOff>152400</xdr:colOff>
      <xdr:row>418</xdr:row>
      <xdr:rowOff>104775</xdr:rowOff>
    </xdr:from>
    <xdr:to>
      <xdr:col>8</xdr:col>
      <xdr:colOff>1484400</xdr:colOff>
      <xdr:row>418</xdr:row>
      <xdr:rowOff>1436775</xdr:rowOff>
    </xdr:to>
    <xdr:pic>
      <xdr:nvPicPr>
        <xdr:cNvPr id="1123" name="Имя " descr="Descr "/>
        <xdr:cNvPicPr>
          <a:picLocks noChangeAspect="1"/>
        </xdr:cNvPicPr>
      </xdr:nvPicPr>
      <xdr:blipFill>
        <a:blip xmlns:r="http://schemas.openxmlformats.org/officeDocument/2006/relationships" r:embed="rId195"/>
        <a:stretch>
          <a:fillRect/>
        </a:stretch>
      </xdr:blipFill>
      <xdr:spPr>
        <a:xfrm>
          <a:off x="5267325" y="46415325"/>
          <a:ext cx="1332000" cy="1332000"/>
        </a:xfrm>
        <a:prstGeom prst="rect">
          <a:avLst/>
        </a:prstGeom>
        <a:ln w="9525">
          <a:solidFill>
            <a:srgbClr val="000000"/>
          </a:solidFill>
          <a:prstDash val="solid"/>
        </a:ln>
      </xdr:spPr>
    </xdr:pic>
    <xdr:clientData/>
  </xdr:twoCellAnchor>
  <xdr:twoCellAnchor>
    <xdr:from>
      <xdr:col>8</xdr:col>
      <xdr:colOff>152400</xdr:colOff>
      <xdr:row>426</xdr:row>
      <xdr:rowOff>104775</xdr:rowOff>
    </xdr:from>
    <xdr:to>
      <xdr:col>8</xdr:col>
      <xdr:colOff>1484400</xdr:colOff>
      <xdr:row>426</xdr:row>
      <xdr:rowOff>1436775</xdr:rowOff>
    </xdr:to>
    <xdr:pic>
      <xdr:nvPicPr>
        <xdr:cNvPr id="1124" name="Имя " descr="Descr "/>
        <xdr:cNvPicPr>
          <a:picLocks noChangeAspect="1"/>
        </xdr:cNvPicPr>
      </xdr:nvPicPr>
      <xdr:blipFill>
        <a:blip xmlns:r="http://schemas.openxmlformats.org/officeDocument/2006/relationships" r:embed="rId196"/>
        <a:stretch>
          <a:fillRect/>
        </a:stretch>
      </xdr:blipFill>
      <xdr:spPr>
        <a:xfrm>
          <a:off x="5267325" y="47939325"/>
          <a:ext cx="1332000" cy="1332000"/>
        </a:xfrm>
        <a:prstGeom prst="rect">
          <a:avLst/>
        </a:prstGeom>
        <a:ln w="9525">
          <a:solidFill>
            <a:srgbClr val="000000"/>
          </a:solidFill>
          <a:prstDash val="solid"/>
        </a:ln>
      </xdr:spPr>
    </xdr:pic>
    <xdr:clientData/>
  </xdr:twoCellAnchor>
  <xdr:twoCellAnchor>
    <xdr:from>
      <xdr:col>8</xdr:col>
      <xdr:colOff>152400</xdr:colOff>
      <xdr:row>434</xdr:row>
      <xdr:rowOff>104775</xdr:rowOff>
    </xdr:from>
    <xdr:to>
      <xdr:col>8</xdr:col>
      <xdr:colOff>1484400</xdr:colOff>
      <xdr:row>434</xdr:row>
      <xdr:rowOff>1436775</xdr:rowOff>
    </xdr:to>
    <xdr:pic>
      <xdr:nvPicPr>
        <xdr:cNvPr id="1125" name="Имя " descr="Descr "/>
        <xdr:cNvPicPr>
          <a:picLocks noChangeAspect="1"/>
        </xdr:cNvPicPr>
      </xdr:nvPicPr>
      <xdr:blipFill>
        <a:blip xmlns:r="http://schemas.openxmlformats.org/officeDocument/2006/relationships" r:embed="rId197"/>
        <a:stretch>
          <a:fillRect/>
        </a:stretch>
      </xdr:blipFill>
      <xdr:spPr>
        <a:xfrm>
          <a:off x="5267325" y="49463325"/>
          <a:ext cx="1332000" cy="1332000"/>
        </a:xfrm>
        <a:prstGeom prst="rect">
          <a:avLst/>
        </a:prstGeom>
        <a:ln w="9525">
          <a:solidFill>
            <a:srgbClr val="000000"/>
          </a:solidFill>
          <a:prstDash val="solid"/>
        </a:ln>
      </xdr:spPr>
    </xdr:pic>
    <xdr:clientData/>
  </xdr:twoCellAnchor>
  <xdr:twoCellAnchor>
    <xdr:from>
      <xdr:col>8</xdr:col>
      <xdr:colOff>152400</xdr:colOff>
      <xdr:row>481</xdr:row>
      <xdr:rowOff>104775</xdr:rowOff>
    </xdr:from>
    <xdr:to>
      <xdr:col>8</xdr:col>
      <xdr:colOff>1484400</xdr:colOff>
      <xdr:row>481</xdr:row>
      <xdr:rowOff>1436775</xdr:rowOff>
    </xdr:to>
    <xdr:pic>
      <xdr:nvPicPr>
        <xdr:cNvPr id="1126" name="Имя " descr="Descr "/>
        <xdr:cNvPicPr>
          <a:picLocks noChangeAspect="1"/>
        </xdr:cNvPicPr>
      </xdr:nvPicPr>
      <xdr:blipFill>
        <a:blip xmlns:r="http://schemas.openxmlformats.org/officeDocument/2006/relationships" r:embed="rId198"/>
        <a:stretch>
          <a:fillRect/>
        </a:stretch>
      </xdr:blipFill>
      <xdr:spPr>
        <a:xfrm>
          <a:off x="5267325" y="50987325"/>
          <a:ext cx="1332000" cy="1332000"/>
        </a:xfrm>
        <a:prstGeom prst="rect">
          <a:avLst/>
        </a:prstGeom>
        <a:ln w="9525">
          <a:solidFill>
            <a:srgbClr val="000000"/>
          </a:solidFill>
          <a:prstDash val="solid"/>
        </a:ln>
      </xdr:spPr>
    </xdr:pic>
    <xdr:clientData/>
  </xdr:twoCellAnchor>
  <xdr:twoCellAnchor>
    <xdr:from>
      <xdr:col>8</xdr:col>
      <xdr:colOff>152400</xdr:colOff>
      <xdr:row>482</xdr:row>
      <xdr:rowOff>104775</xdr:rowOff>
    </xdr:from>
    <xdr:to>
      <xdr:col>8</xdr:col>
      <xdr:colOff>1484400</xdr:colOff>
      <xdr:row>482</xdr:row>
      <xdr:rowOff>1436775</xdr:rowOff>
    </xdr:to>
    <xdr:pic>
      <xdr:nvPicPr>
        <xdr:cNvPr id="1127" name="Имя " descr="Descr "/>
        <xdr:cNvPicPr>
          <a:picLocks noChangeAspect="1"/>
        </xdr:cNvPicPr>
      </xdr:nvPicPr>
      <xdr:blipFill>
        <a:blip xmlns:r="http://schemas.openxmlformats.org/officeDocument/2006/relationships" r:embed="rId199"/>
        <a:stretch>
          <a:fillRect/>
        </a:stretch>
      </xdr:blipFill>
      <xdr:spPr>
        <a:xfrm>
          <a:off x="5267325" y="52511325"/>
          <a:ext cx="1332000" cy="1332000"/>
        </a:xfrm>
        <a:prstGeom prst="rect">
          <a:avLst/>
        </a:prstGeom>
        <a:ln w="9525">
          <a:solidFill>
            <a:srgbClr val="000000"/>
          </a:solidFill>
          <a:prstDash val="solid"/>
        </a:ln>
      </xdr:spPr>
    </xdr:pic>
    <xdr:clientData/>
  </xdr:twoCellAnchor>
  <xdr:twoCellAnchor>
    <xdr:from>
      <xdr:col>8</xdr:col>
      <xdr:colOff>152400</xdr:colOff>
      <xdr:row>483</xdr:row>
      <xdr:rowOff>104775</xdr:rowOff>
    </xdr:from>
    <xdr:to>
      <xdr:col>8</xdr:col>
      <xdr:colOff>1484400</xdr:colOff>
      <xdr:row>483</xdr:row>
      <xdr:rowOff>1436775</xdr:rowOff>
    </xdr:to>
    <xdr:pic>
      <xdr:nvPicPr>
        <xdr:cNvPr id="1128" name="Имя " descr="Descr "/>
        <xdr:cNvPicPr>
          <a:picLocks noChangeAspect="1"/>
        </xdr:cNvPicPr>
      </xdr:nvPicPr>
      <xdr:blipFill>
        <a:blip xmlns:r="http://schemas.openxmlformats.org/officeDocument/2006/relationships" r:embed="rId200"/>
        <a:stretch>
          <a:fillRect/>
        </a:stretch>
      </xdr:blipFill>
      <xdr:spPr>
        <a:xfrm>
          <a:off x="5267325" y="54035325"/>
          <a:ext cx="1332000" cy="1332000"/>
        </a:xfrm>
        <a:prstGeom prst="rect">
          <a:avLst/>
        </a:prstGeom>
        <a:ln w="9525">
          <a:solidFill>
            <a:srgbClr val="000000"/>
          </a:solidFill>
          <a:prstDash val="solid"/>
        </a:ln>
      </xdr:spPr>
    </xdr:pic>
    <xdr:clientData/>
  </xdr:twoCellAnchor>
  <xdr:twoCellAnchor>
    <xdr:from>
      <xdr:col>8</xdr:col>
      <xdr:colOff>152400</xdr:colOff>
      <xdr:row>484</xdr:row>
      <xdr:rowOff>104775</xdr:rowOff>
    </xdr:from>
    <xdr:to>
      <xdr:col>8</xdr:col>
      <xdr:colOff>1484400</xdr:colOff>
      <xdr:row>484</xdr:row>
      <xdr:rowOff>1436775</xdr:rowOff>
    </xdr:to>
    <xdr:pic>
      <xdr:nvPicPr>
        <xdr:cNvPr id="1129" name="Имя " descr="Descr "/>
        <xdr:cNvPicPr>
          <a:picLocks noChangeAspect="1"/>
        </xdr:cNvPicPr>
      </xdr:nvPicPr>
      <xdr:blipFill>
        <a:blip xmlns:r="http://schemas.openxmlformats.org/officeDocument/2006/relationships" r:embed="rId201"/>
        <a:stretch>
          <a:fillRect/>
        </a:stretch>
      </xdr:blipFill>
      <xdr:spPr>
        <a:xfrm>
          <a:off x="5267325" y="55559325"/>
          <a:ext cx="1332000" cy="1332000"/>
        </a:xfrm>
        <a:prstGeom prst="rect">
          <a:avLst/>
        </a:prstGeom>
        <a:ln w="9525">
          <a:solidFill>
            <a:srgbClr val="000000"/>
          </a:solidFill>
          <a:prstDash val="solid"/>
        </a:ln>
      </xdr:spPr>
    </xdr:pic>
    <xdr:clientData/>
  </xdr:twoCellAnchor>
  <xdr:twoCellAnchor>
    <xdr:from>
      <xdr:col>8</xdr:col>
      <xdr:colOff>152400</xdr:colOff>
      <xdr:row>485</xdr:row>
      <xdr:rowOff>104775</xdr:rowOff>
    </xdr:from>
    <xdr:to>
      <xdr:col>8</xdr:col>
      <xdr:colOff>1484400</xdr:colOff>
      <xdr:row>485</xdr:row>
      <xdr:rowOff>1436775</xdr:rowOff>
    </xdr:to>
    <xdr:pic>
      <xdr:nvPicPr>
        <xdr:cNvPr id="1130" name="Имя " descr="Descr "/>
        <xdr:cNvPicPr>
          <a:picLocks noChangeAspect="1"/>
        </xdr:cNvPicPr>
      </xdr:nvPicPr>
      <xdr:blipFill>
        <a:blip xmlns:r="http://schemas.openxmlformats.org/officeDocument/2006/relationships" r:embed="rId202"/>
        <a:stretch>
          <a:fillRect/>
        </a:stretch>
      </xdr:blipFill>
      <xdr:spPr>
        <a:xfrm>
          <a:off x="5267325" y="57083325"/>
          <a:ext cx="1332000" cy="1332000"/>
        </a:xfrm>
        <a:prstGeom prst="rect">
          <a:avLst/>
        </a:prstGeom>
        <a:ln w="9525">
          <a:solidFill>
            <a:srgbClr val="000000"/>
          </a:solidFill>
          <a:prstDash val="solid"/>
        </a:ln>
      </xdr:spPr>
    </xdr:pic>
    <xdr:clientData/>
  </xdr:twoCellAnchor>
  <xdr:twoCellAnchor>
    <xdr:from>
      <xdr:col>8</xdr:col>
      <xdr:colOff>114300</xdr:colOff>
      <xdr:row>47</xdr:row>
      <xdr:rowOff>123825</xdr:rowOff>
    </xdr:from>
    <xdr:to>
      <xdr:col>8</xdr:col>
      <xdr:colOff>1446300</xdr:colOff>
      <xdr:row>47</xdr:row>
      <xdr:rowOff>1455825</xdr:rowOff>
    </xdr:to>
    <xdr:pic>
      <xdr:nvPicPr>
        <xdr:cNvPr id="587" name="Имя " descr="Descr "/>
        <xdr:cNvPicPr>
          <a:picLocks noChangeAspect="1"/>
        </xdr:cNvPicPr>
      </xdr:nvPicPr>
      <xdr:blipFill>
        <a:blip xmlns:r="http://schemas.openxmlformats.org/officeDocument/2006/relationships" r:embed="rId203"/>
        <a:stretch>
          <a:fillRect/>
        </a:stretch>
      </xdr:blipFill>
      <xdr:spPr>
        <a:xfrm>
          <a:off x="5229225" y="714375"/>
          <a:ext cx="1332000" cy="1332000"/>
        </a:xfrm>
        <a:prstGeom prst="rect">
          <a:avLst/>
        </a:prstGeom>
        <a:ln w="9525">
          <a:solidFill>
            <a:srgbClr val="000000"/>
          </a:solidFill>
          <a:prstDash val="solid"/>
        </a:ln>
      </xdr:spPr>
    </xdr:pic>
    <xdr:clientData/>
  </xdr:twoCellAnchor>
  <xdr:twoCellAnchor>
    <xdr:from>
      <xdr:col>8</xdr:col>
      <xdr:colOff>114300</xdr:colOff>
      <xdr:row>58</xdr:row>
      <xdr:rowOff>123825</xdr:rowOff>
    </xdr:from>
    <xdr:to>
      <xdr:col>8</xdr:col>
      <xdr:colOff>1446300</xdr:colOff>
      <xdr:row>58</xdr:row>
      <xdr:rowOff>1455825</xdr:rowOff>
    </xdr:to>
    <xdr:pic>
      <xdr:nvPicPr>
        <xdr:cNvPr id="591" name="Имя " descr="Descr "/>
        <xdr:cNvPicPr>
          <a:picLocks noChangeAspect="1"/>
        </xdr:cNvPicPr>
      </xdr:nvPicPr>
      <xdr:blipFill>
        <a:blip xmlns:r="http://schemas.openxmlformats.org/officeDocument/2006/relationships" r:embed="rId204"/>
        <a:stretch>
          <a:fillRect/>
        </a:stretch>
      </xdr:blipFill>
      <xdr:spPr>
        <a:xfrm>
          <a:off x="5229225" y="2238375"/>
          <a:ext cx="1332000" cy="1332000"/>
        </a:xfrm>
        <a:prstGeom prst="rect">
          <a:avLst/>
        </a:prstGeom>
        <a:ln w="9525">
          <a:solidFill>
            <a:srgbClr val="000000"/>
          </a:solidFill>
          <a:prstDash val="solid"/>
        </a:ln>
      </xdr:spPr>
    </xdr:pic>
    <xdr:clientData/>
  </xdr:twoCellAnchor>
  <xdr:twoCellAnchor>
    <xdr:from>
      <xdr:col>8</xdr:col>
      <xdr:colOff>114300</xdr:colOff>
      <xdr:row>110</xdr:row>
      <xdr:rowOff>123825</xdr:rowOff>
    </xdr:from>
    <xdr:to>
      <xdr:col>8</xdr:col>
      <xdr:colOff>1446300</xdr:colOff>
      <xdr:row>110</xdr:row>
      <xdr:rowOff>1455825</xdr:rowOff>
    </xdr:to>
    <xdr:pic>
      <xdr:nvPicPr>
        <xdr:cNvPr id="592" name="Имя " descr="Descr "/>
        <xdr:cNvPicPr>
          <a:picLocks noChangeAspect="1"/>
        </xdr:cNvPicPr>
      </xdr:nvPicPr>
      <xdr:blipFill>
        <a:blip xmlns:r="http://schemas.openxmlformats.org/officeDocument/2006/relationships" r:embed="rId205"/>
        <a:stretch>
          <a:fillRect/>
        </a:stretch>
      </xdr:blipFill>
      <xdr:spPr>
        <a:xfrm>
          <a:off x="5229225" y="3762375"/>
          <a:ext cx="1332000" cy="1332000"/>
        </a:xfrm>
        <a:prstGeom prst="rect">
          <a:avLst/>
        </a:prstGeom>
        <a:ln w="9525">
          <a:solidFill>
            <a:srgbClr val="000000"/>
          </a:solidFill>
          <a:prstDash val="solid"/>
        </a:ln>
      </xdr:spPr>
    </xdr:pic>
    <xdr:clientData/>
  </xdr:twoCellAnchor>
  <xdr:twoCellAnchor>
    <xdr:from>
      <xdr:col>8</xdr:col>
      <xdr:colOff>114300</xdr:colOff>
      <xdr:row>111</xdr:row>
      <xdr:rowOff>123825</xdr:rowOff>
    </xdr:from>
    <xdr:to>
      <xdr:col>8</xdr:col>
      <xdr:colOff>1446300</xdr:colOff>
      <xdr:row>111</xdr:row>
      <xdr:rowOff>1455825</xdr:rowOff>
    </xdr:to>
    <xdr:pic>
      <xdr:nvPicPr>
        <xdr:cNvPr id="593" name="Имя " descr="Descr "/>
        <xdr:cNvPicPr>
          <a:picLocks noChangeAspect="1"/>
        </xdr:cNvPicPr>
      </xdr:nvPicPr>
      <xdr:blipFill>
        <a:blip xmlns:r="http://schemas.openxmlformats.org/officeDocument/2006/relationships" r:embed="rId206"/>
        <a:stretch>
          <a:fillRect/>
        </a:stretch>
      </xdr:blipFill>
      <xdr:spPr>
        <a:xfrm>
          <a:off x="5229225" y="5286375"/>
          <a:ext cx="1332000" cy="1332000"/>
        </a:xfrm>
        <a:prstGeom prst="rect">
          <a:avLst/>
        </a:prstGeom>
        <a:ln w="9525">
          <a:solidFill>
            <a:srgbClr val="000000"/>
          </a:solidFill>
          <a:prstDash val="solid"/>
        </a:ln>
      </xdr:spPr>
    </xdr:pic>
    <xdr:clientData/>
  </xdr:twoCellAnchor>
  <xdr:twoCellAnchor>
    <xdr:from>
      <xdr:col>8</xdr:col>
      <xdr:colOff>114300</xdr:colOff>
      <xdr:row>123</xdr:row>
      <xdr:rowOff>123825</xdr:rowOff>
    </xdr:from>
    <xdr:to>
      <xdr:col>8</xdr:col>
      <xdr:colOff>1446300</xdr:colOff>
      <xdr:row>123</xdr:row>
      <xdr:rowOff>1455825</xdr:rowOff>
    </xdr:to>
    <xdr:pic>
      <xdr:nvPicPr>
        <xdr:cNvPr id="594" name="Имя " descr="Descr "/>
        <xdr:cNvPicPr>
          <a:picLocks noChangeAspect="1"/>
        </xdr:cNvPicPr>
      </xdr:nvPicPr>
      <xdr:blipFill>
        <a:blip xmlns:r="http://schemas.openxmlformats.org/officeDocument/2006/relationships" r:embed="rId207"/>
        <a:stretch>
          <a:fillRect/>
        </a:stretch>
      </xdr:blipFill>
      <xdr:spPr>
        <a:xfrm>
          <a:off x="5229225" y="6810375"/>
          <a:ext cx="1332000" cy="1332000"/>
        </a:xfrm>
        <a:prstGeom prst="rect">
          <a:avLst/>
        </a:prstGeom>
        <a:ln w="9525">
          <a:solidFill>
            <a:srgbClr val="000000"/>
          </a:solidFill>
          <a:prstDash val="solid"/>
        </a:ln>
      </xdr:spPr>
    </xdr:pic>
    <xdr:clientData/>
  </xdr:twoCellAnchor>
  <xdr:twoCellAnchor>
    <xdr:from>
      <xdr:col>8</xdr:col>
      <xdr:colOff>114300</xdr:colOff>
      <xdr:row>132</xdr:row>
      <xdr:rowOff>123825</xdr:rowOff>
    </xdr:from>
    <xdr:to>
      <xdr:col>8</xdr:col>
      <xdr:colOff>1446300</xdr:colOff>
      <xdr:row>132</xdr:row>
      <xdr:rowOff>1455825</xdr:rowOff>
    </xdr:to>
    <xdr:pic>
      <xdr:nvPicPr>
        <xdr:cNvPr id="595" name="Имя " descr="Descr "/>
        <xdr:cNvPicPr>
          <a:picLocks noChangeAspect="1"/>
        </xdr:cNvPicPr>
      </xdr:nvPicPr>
      <xdr:blipFill>
        <a:blip xmlns:r="http://schemas.openxmlformats.org/officeDocument/2006/relationships" r:embed="rId208"/>
        <a:stretch>
          <a:fillRect/>
        </a:stretch>
      </xdr:blipFill>
      <xdr:spPr>
        <a:xfrm>
          <a:off x="5229225" y="8334375"/>
          <a:ext cx="1332000" cy="1332000"/>
        </a:xfrm>
        <a:prstGeom prst="rect">
          <a:avLst/>
        </a:prstGeom>
        <a:ln w="9525">
          <a:solidFill>
            <a:srgbClr val="000000"/>
          </a:solidFill>
          <a:prstDash val="solid"/>
        </a:ln>
      </xdr:spPr>
    </xdr:pic>
    <xdr:clientData/>
  </xdr:twoCellAnchor>
  <xdr:twoCellAnchor>
    <xdr:from>
      <xdr:col>8</xdr:col>
      <xdr:colOff>114300</xdr:colOff>
      <xdr:row>151</xdr:row>
      <xdr:rowOff>123825</xdr:rowOff>
    </xdr:from>
    <xdr:to>
      <xdr:col>8</xdr:col>
      <xdr:colOff>1446300</xdr:colOff>
      <xdr:row>151</xdr:row>
      <xdr:rowOff>1455825</xdr:rowOff>
    </xdr:to>
    <xdr:pic>
      <xdr:nvPicPr>
        <xdr:cNvPr id="597" name="Имя " descr="Descr "/>
        <xdr:cNvPicPr>
          <a:picLocks noChangeAspect="1"/>
        </xdr:cNvPicPr>
      </xdr:nvPicPr>
      <xdr:blipFill>
        <a:blip xmlns:r="http://schemas.openxmlformats.org/officeDocument/2006/relationships" r:embed="rId209"/>
        <a:stretch>
          <a:fillRect/>
        </a:stretch>
      </xdr:blipFill>
      <xdr:spPr>
        <a:xfrm>
          <a:off x="5229225" y="9858375"/>
          <a:ext cx="1332000" cy="1332000"/>
        </a:xfrm>
        <a:prstGeom prst="rect">
          <a:avLst/>
        </a:prstGeom>
        <a:ln w="9525">
          <a:solidFill>
            <a:srgbClr val="000000"/>
          </a:solidFill>
          <a:prstDash val="solid"/>
        </a:ln>
      </xdr:spPr>
    </xdr:pic>
    <xdr:clientData/>
  </xdr:twoCellAnchor>
  <xdr:twoCellAnchor>
    <xdr:from>
      <xdr:col>8</xdr:col>
      <xdr:colOff>114300</xdr:colOff>
      <xdr:row>163</xdr:row>
      <xdr:rowOff>123825</xdr:rowOff>
    </xdr:from>
    <xdr:to>
      <xdr:col>8</xdr:col>
      <xdr:colOff>1446300</xdr:colOff>
      <xdr:row>163</xdr:row>
      <xdr:rowOff>1455825</xdr:rowOff>
    </xdr:to>
    <xdr:pic>
      <xdr:nvPicPr>
        <xdr:cNvPr id="599" name="Имя " descr="Descr "/>
        <xdr:cNvPicPr>
          <a:picLocks noChangeAspect="1"/>
        </xdr:cNvPicPr>
      </xdr:nvPicPr>
      <xdr:blipFill>
        <a:blip xmlns:r="http://schemas.openxmlformats.org/officeDocument/2006/relationships" r:embed="rId210"/>
        <a:stretch>
          <a:fillRect/>
        </a:stretch>
      </xdr:blipFill>
      <xdr:spPr>
        <a:xfrm>
          <a:off x="5229225" y="11382375"/>
          <a:ext cx="1332000" cy="1332000"/>
        </a:xfrm>
        <a:prstGeom prst="rect">
          <a:avLst/>
        </a:prstGeom>
        <a:ln w="9525">
          <a:solidFill>
            <a:srgbClr val="000000"/>
          </a:solidFill>
          <a:prstDash val="solid"/>
        </a:ln>
      </xdr:spPr>
    </xdr:pic>
    <xdr:clientData/>
  </xdr:twoCellAnchor>
  <xdr:twoCellAnchor>
    <xdr:from>
      <xdr:col>8</xdr:col>
      <xdr:colOff>114300</xdr:colOff>
      <xdr:row>172</xdr:row>
      <xdr:rowOff>123825</xdr:rowOff>
    </xdr:from>
    <xdr:to>
      <xdr:col>8</xdr:col>
      <xdr:colOff>1446300</xdr:colOff>
      <xdr:row>172</xdr:row>
      <xdr:rowOff>1455825</xdr:rowOff>
    </xdr:to>
    <xdr:pic>
      <xdr:nvPicPr>
        <xdr:cNvPr id="602" name="Имя " descr="Descr "/>
        <xdr:cNvPicPr>
          <a:picLocks noChangeAspect="1"/>
        </xdr:cNvPicPr>
      </xdr:nvPicPr>
      <xdr:blipFill>
        <a:blip xmlns:r="http://schemas.openxmlformats.org/officeDocument/2006/relationships" r:embed="rId211"/>
        <a:stretch>
          <a:fillRect/>
        </a:stretch>
      </xdr:blipFill>
      <xdr:spPr>
        <a:xfrm>
          <a:off x="5229225" y="12906375"/>
          <a:ext cx="1332000" cy="1332000"/>
        </a:xfrm>
        <a:prstGeom prst="rect">
          <a:avLst/>
        </a:prstGeom>
        <a:ln w="9525">
          <a:solidFill>
            <a:srgbClr val="000000"/>
          </a:solidFill>
          <a:prstDash val="solid"/>
        </a:ln>
      </xdr:spPr>
    </xdr:pic>
    <xdr:clientData/>
  </xdr:twoCellAnchor>
  <xdr:twoCellAnchor>
    <xdr:from>
      <xdr:col>8</xdr:col>
      <xdr:colOff>114300</xdr:colOff>
      <xdr:row>183</xdr:row>
      <xdr:rowOff>123825</xdr:rowOff>
    </xdr:from>
    <xdr:to>
      <xdr:col>8</xdr:col>
      <xdr:colOff>1446300</xdr:colOff>
      <xdr:row>183</xdr:row>
      <xdr:rowOff>1455825</xdr:rowOff>
    </xdr:to>
    <xdr:pic>
      <xdr:nvPicPr>
        <xdr:cNvPr id="603" name="Имя " descr="Descr "/>
        <xdr:cNvPicPr>
          <a:picLocks noChangeAspect="1"/>
        </xdr:cNvPicPr>
      </xdr:nvPicPr>
      <xdr:blipFill>
        <a:blip xmlns:r="http://schemas.openxmlformats.org/officeDocument/2006/relationships" r:embed="rId212"/>
        <a:stretch>
          <a:fillRect/>
        </a:stretch>
      </xdr:blipFill>
      <xdr:spPr>
        <a:xfrm>
          <a:off x="5229225" y="14430375"/>
          <a:ext cx="1332000" cy="1332000"/>
        </a:xfrm>
        <a:prstGeom prst="rect">
          <a:avLst/>
        </a:prstGeom>
        <a:ln w="9525">
          <a:solidFill>
            <a:srgbClr val="000000"/>
          </a:solidFill>
          <a:prstDash val="solid"/>
        </a:ln>
      </xdr:spPr>
    </xdr:pic>
    <xdr:clientData/>
  </xdr:twoCellAnchor>
  <xdr:twoCellAnchor>
    <xdr:from>
      <xdr:col>8</xdr:col>
      <xdr:colOff>114300</xdr:colOff>
      <xdr:row>189</xdr:row>
      <xdr:rowOff>123825</xdr:rowOff>
    </xdr:from>
    <xdr:to>
      <xdr:col>8</xdr:col>
      <xdr:colOff>1446300</xdr:colOff>
      <xdr:row>189</xdr:row>
      <xdr:rowOff>1455825</xdr:rowOff>
    </xdr:to>
    <xdr:pic>
      <xdr:nvPicPr>
        <xdr:cNvPr id="604" name="Имя " descr="Descr "/>
        <xdr:cNvPicPr>
          <a:picLocks noChangeAspect="1"/>
        </xdr:cNvPicPr>
      </xdr:nvPicPr>
      <xdr:blipFill>
        <a:blip xmlns:r="http://schemas.openxmlformats.org/officeDocument/2006/relationships" r:embed="rId213"/>
        <a:stretch>
          <a:fillRect/>
        </a:stretch>
      </xdr:blipFill>
      <xdr:spPr>
        <a:xfrm>
          <a:off x="5229225" y="15954375"/>
          <a:ext cx="1332000" cy="1332000"/>
        </a:xfrm>
        <a:prstGeom prst="rect">
          <a:avLst/>
        </a:prstGeom>
        <a:ln w="9525">
          <a:solidFill>
            <a:srgbClr val="000000"/>
          </a:solidFill>
          <a:prstDash val="solid"/>
        </a:ln>
      </xdr:spPr>
    </xdr:pic>
    <xdr:clientData/>
  </xdr:twoCellAnchor>
  <xdr:twoCellAnchor>
    <xdr:from>
      <xdr:col>8</xdr:col>
      <xdr:colOff>114300</xdr:colOff>
      <xdr:row>191</xdr:row>
      <xdr:rowOff>123825</xdr:rowOff>
    </xdr:from>
    <xdr:to>
      <xdr:col>8</xdr:col>
      <xdr:colOff>1446300</xdr:colOff>
      <xdr:row>191</xdr:row>
      <xdr:rowOff>1455825</xdr:rowOff>
    </xdr:to>
    <xdr:pic>
      <xdr:nvPicPr>
        <xdr:cNvPr id="605" name="Имя " descr="Descr "/>
        <xdr:cNvPicPr>
          <a:picLocks noChangeAspect="1"/>
        </xdr:cNvPicPr>
      </xdr:nvPicPr>
      <xdr:blipFill>
        <a:blip xmlns:r="http://schemas.openxmlformats.org/officeDocument/2006/relationships" r:embed="rId214"/>
        <a:stretch>
          <a:fillRect/>
        </a:stretch>
      </xdr:blipFill>
      <xdr:spPr>
        <a:xfrm>
          <a:off x="5229225" y="17478375"/>
          <a:ext cx="1332000" cy="1332000"/>
        </a:xfrm>
        <a:prstGeom prst="rect">
          <a:avLst/>
        </a:prstGeom>
        <a:ln w="9525">
          <a:solidFill>
            <a:srgbClr val="000000"/>
          </a:solidFill>
          <a:prstDash val="solid"/>
        </a:ln>
      </xdr:spPr>
    </xdr:pic>
    <xdr:clientData/>
  </xdr:twoCellAnchor>
  <xdr:twoCellAnchor>
    <xdr:from>
      <xdr:col>8</xdr:col>
      <xdr:colOff>114300</xdr:colOff>
      <xdr:row>234</xdr:row>
      <xdr:rowOff>123825</xdr:rowOff>
    </xdr:from>
    <xdr:to>
      <xdr:col>8</xdr:col>
      <xdr:colOff>1446300</xdr:colOff>
      <xdr:row>234</xdr:row>
      <xdr:rowOff>1455825</xdr:rowOff>
    </xdr:to>
    <xdr:pic>
      <xdr:nvPicPr>
        <xdr:cNvPr id="606" name="Имя " descr="Descr "/>
        <xdr:cNvPicPr>
          <a:picLocks noChangeAspect="1"/>
        </xdr:cNvPicPr>
      </xdr:nvPicPr>
      <xdr:blipFill>
        <a:blip xmlns:r="http://schemas.openxmlformats.org/officeDocument/2006/relationships" r:embed="rId215"/>
        <a:stretch>
          <a:fillRect/>
        </a:stretch>
      </xdr:blipFill>
      <xdr:spPr>
        <a:xfrm>
          <a:off x="5229225" y="19002375"/>
          <a:ext cx="1332000" cy="1332000"/>
        </a:xfrm>
        <a:prstGeom prst="rect">
          <a:avLst/>
        </a:prstGeom>
        <a:ln w="9525">
          <a:solidFill>
            <a:srgbClr val="000000"/>
          </a:solidFill>
          <a:prstDash val="solid"/>
        </a:ln>
      </xdr:spPr>
    </xdr:pic>
    <xdr:clientData/>
  </xdr:twoCellAnchor>
  <xdr:twoCellAnchor>
    <xdr:from>
      <xdr:col>8</xdr:col>
      <xdr:colOff>114300</xdr:colOff>
      <xdr:row>239</xdr:row>
      <xdr:rowOff>123825</xdr:rowOff>
    </xdr:from>
    <xdr:to>
      <xdr:col>8</xdr:col>
      <xdr:colOff>1446300</xdr:colOff>
      <xdr:row>239</xdr:row>
      <xdr:rowOff>1455825</xdr:rowOff>
    </xdr:to>
    <xdr:pic>
      <xdr:nvPicPr>
        <xdr:cNvPr id="607" name="Имя " descr="Descr "/>
        <xdr:cNvPicPr>
          <a:picLocks noChangeAspect="1"/>
        </xdr:cNvPicPr>
      </xdr:nvPicPr>
      <xdr:blipFill>
        <a:blip xmlns:r="http://schemas.openxmlformats.org/officeDocument/2006/relationships" r:embed="rId216"/>
        <a:stretch>
          <a:fillRect/>
        </a:stretch>
      </xdr:blipFill>
      <xdr:spPr>
        <a:xfrm>
          <a:off x="5229225" y="20526375"/>
          <a:ext cx="1332000" cy="1332000"/>
        </a:xfrm>
        <a:prstGeom prst="rect">
          <a:avLst/>
        </a:prstGeom>
        <a:ln w="9525">
          <a:solidFill>
            <a:srgbClr val="000000"/>
          </a:solidFill>
          <a:prstDash val="solid"/>
        </a:ln>
      </xdr:spPr>
    </xdr:pic>
    <xdr:clientData/>
  </xdr:twoCellAnchor>
  <xdr:twoCellAnchor>
    <xdr:from>
      <xdr:col>8</xdr:col>
      <xdr:colOff>114300</xdr:colOff>
      <xdr:row>243</xdr:row>
      <xdr:rowOff>123825</xdr:rowOff>
    </xdr:from>
    <xdr:to>
      <xdr:col>8</xdr:col>
      <xdr:colOff>1446300</xdr:colOff>
      <xdr:row>243</xdr:row>
      <xdr:rowOff>1455825</xdr:rowOff>
    </xdr:to>
    <xdr:pic>
      <xdr:nvPicPr>
        <xdr:cNvPr id="608" name="Имя " descr="Descr "/>
        <xdr:cNvPicPr>
          <a:picLocks noChangeAspect="1"/>
        </xdr:cNvPicPr>
      </xdr:nvPicPr>
      <xdr:blipFill>
        <a:blip xmlns:r="http://schemas.openxmlformats.org/officeDocument/2006/relationships" r:embed="rId217"/>
        <a:stretch>
          <a:fillRect/>
        </a:stretch>
      </xdr:blipFill>
      <xdr:spPr>
        <a:xfrm>
          <a:off x="5229225" y="22050375"/>
          <a:ext cx="1332000" cy="1332000"/>
        </a:xfrm>
        <a:prstGeom prst="rect">
          <a:avLst/>
        </a:prstGeom>
        <a:ln w="9525">
          <a:solidFill>
            <a:srgbClr val="000000"/>
          </a:solidFill>
          <a:prstDash val="solid"/>
        </a:ln>
      </xdr:spPr>
    </xdr:pic>
    <xdr:clientData/>
  </xdr:twoCellAnchor>
  <xdr:twoCellAnchor>
    <xdr:from>
      <xdr:col>8</xdr:col>
      <xdr:colOff>114300</xdr:colOff>
      <xdr:row>252</xdr:row>
      <xdr:rowOff>123825</xdr:rowOff>
    </xdr:from>
    <xdr:to>
      <xdr:col>8</xdr:col>
      <xdr:colOff>1446300</xdr:colOff>
      <xdr:row>252</xdr:row>
      <xdr:rowOff>1455825</xdr:rowOff>
    </xdr:to>
    <xdr:pic>
      <xdr:nvPicPr>
        <xdr:cNvPr id="609" name="Имя " descr="Descr "/>
        <xdr:cNvPicPr>
          <a:picLocks noChangeAspect="1"/>
        </xdr:cNvPicPr>
      </xdr:nvPicPr>
      <xdr:blipFill>
        <a:blip xmlns:r="http://schemas.openxmlformats.org/officeDocument/2006/relationships" r:embed="rId218"/>
        <a:stretch>
          <a:fillRect/>
        </a:stretch>
      </xdr:blipFill>
      <xdr:spPr>
        <a:xfrm>
          <a:off x="5229225" y="23574375"/>
          <a:ext cx="1332000" cy="1332000"/>
        </a:xfrm>
        <a:prstGeom prst="rect">
          <a:avLst/>
        </a:prstGeom>
        <a:ln w="9525">
          <a:solidFill>
            <a:srgbClr val="000000"/>
          </a:solidFill>
          <a:prstDash val="solid"/>
        </a:ln>
      </xdr:spPr>
    </xdr:pic>
    <xdr:clientData/>
  </xdr:twoCellAnchor>
  <xdr:twoCellAnchor>
    <xdr:from>
      <xdr:col>8</xdr:col>
      <xdr:colOff>114300</xdr:colOff>
      <xdr:row>254</xdr:row>
      <xdr:rowOff>123825</xdr:rowOff>
    </xdr:from>
    <xdr:to>
      <xdr:col>8</xdr:col>
      <xdr:colOff>1446300</xdr:colOff>
      <xdr:row>254</xdr:row>
      <xdr:rowOff>1455825</xdr:rowOff>
    </xdr:to>
    <xdr:pic>
      <xdr:nvPicPr>
        <xdr:cNvPr id="610" name="Имя " descr="Descr "/>
        <xdr:cNvPicPr>
          <a:picLocks noChangeAspect="1"/>
        </xdr:cNvPicPr>
      </xdr:nvPicPr>
      <xdr:blipFill>
        <a:blip xmlns:r="http://schemas.openxmlformats.org/officeDocument/2006/relationships" r:embed="rId219"/>
        <a:stretch>
          <a:fillRect/>
        </a:stretch>
      </xdr:blipFill>
      <xdr:spPr>
        <a:xfrm>
          <a:off x="5229225" y="25098375"/>
          <a:ext cx="1332000" cy="1332000"/>
        </a:xfrm>
        <a:prstGeom prst="rect">
          <a:avLst/>
        </a:prstGeom>
        <a:ln w="9525">
          <a:solidFill>
            <a:srgbClr val="000000"/>
          </a:solidFill>
          <a:prstDash val="solid"/>
        </a:ln>
      </xdr:spPr>
    </xdr:pic>
    <xdr:clientData/>
  </xdr:twoCellAnchor>
  <xdr:twoCellAnchor>
    <xdr:from>
      <xdr:col>8</xdr:col>
      <xdr:colOff>114300</xdr:colOff>
      <xdr:row>256</xdr:row>
      <xdr:rowOff>123825</xdr:rowOff>
    </xdr:from>
    <xdr:to>
      <xdr:col>8</xdr:col>
      <xdr:colOff>1446300</xdr:colOff>
      <xdr:row>256</xdr:row>
      <xdr:rowOff>1455825</xdr:rowOff>
    </xdr:to>
    <xdr:pic>
      <xdr:nvPicPr>
        <xdr:cNvPr id="611" name="Имя " descr="Descr "/>
        <xdr:cNvPicPr>
          <a:picLocks noChangeAspect="1"/>
        </xdr:cNvPicPr>
      </xdr:nvPicPr>
      <xdr:blipFill>
        <a:blip xmlns:r="http://schemas.openxmlformats.org/officeDocument/2006/relationships" r:embed="rId220"/>
        <a:stretch>
          <a:fillRect/>
        </a:stretch>
      </xdr:blipFill>
      <xdr:spPr>
        <a:xfrm>
          <a:off x="5229225" y="26622375"/>
          <a:ext cx="1332000" cy="1332000"/>
        </a:xfrm>
        <a:prstGeom prst="rect">
          <a:avLst/>
        </a:prstGeom>
        <a:ln w="9525">
          <a:solidFill>
            <a:srgbClr val="000000"/>
          </a:solidFill>
          <a:prstDash val="solid"/>
        </a:ln>
      </xdr:spPr>
    </xdr:pic>
    <xdr:clientData/>
  </xdr:twoCellAnchor>
  <xdr:twoCellAnchor>
    <xdr:from>
      <xdr:col>8</xdr:col>
      <xdr:colOff>114300</xdr:colOff>
      <xdr:row>263</xdr:row>
      <xdr:rowOff>123825</xdr:rowOff>
    </xdr:from>
    <xdr:to>
      <xdr:col>8</xdr:col>
      <xdr:colOff>1446300</xdr:colOff>
      <xdr:row>263</xdr:row>
      <xdr:rowOff>1455825</xdr:rowOff>
    </xdr:to>
    <xdr:pic>
      <xdr:nvPicPr>
        <xdr:cNvPr id="1131" name="Имя " descr="Descr "/>
        <xdr:cNvPicPr>
          <a:picLocks noChangeAspect="1"/>
        </xdr:cNvPicPr>
      </xdr:nvPicPr>
      <xdr:blipFill>
        <a:blip xmlns:r="http://schemas.openxmlformats.org/officeDocument/2006/relationships" r:embed="rId221"/>
        <a:stretch>
          <a:fillRect/>
        </a:stretch>
      </xdr:blipFill>
      <xdr:spPr>
        <a:xfrm>
          <a:off x="5229225" y="28146375"/>
          <a:ext cx="1332000" cy="1332000"/>
        </a:xfrm>
        <a:prstGeom prst="rect">
          <a:avLst/>
        </a:prstGeom>
        <a:ln w="9525">
          <a:solidFill>
            <a:srgbClr val="000000"/>
          </a:solidFill>
          <a:prstDash val="solid"/>
        </a:ln>
      </xdr:spPr>
    </xdr:pic>
    <xdr:clientData/>
  </xdr:twoCellAnchor>
  <xdr:twoCellAnchor>
    <xdr:from>
      <xdr:col>8</xdr:col>
      <xdr:colOff>114300</xdr:colOff>
      <xdr:row>278</xdr:row>
      <xdr:rowOff>123825</xdr:rowOff>
    </xdr:from>
    <xdr:to>
      <xdr:col>8</xdr:col>
      <xdr:colOff>1446300</xdr:colOff>
      <xdr:row>278</xdr:row>
      <xdr:rowOff>1455825</xdr:rowOff>
    </xdr:to>
    <xdr:pic>
      <xdr:nvPicPr>
        <xdr:cNvPr id="1132" name="Имя " descr="Descr "/>
        <xdr:cNvPicPr>
          <a:picLocks noChangeAspect="1"/>
        </xdr:cNvPicPr>
      </xdr:nvPicPr>
      <xdr:blipFill>
        <a:blip xmlns:r="http://schemas.openxmlformats.org/officeDocument/2006/relationships" r:embed="rId222"/>
        <a:stretch>
          <a:fillRect/>
        </a:stretch>
      </xdr:blipFill>
      <xdr:spPr>
        <a:xfrm>
          <a:off x="5229225" y="29670375"/>
          <a:ext cx="1332000" cy="1332000"/>
        </a:xfrm>
        <a:prstGeom prst="rect">
          <a:avLst/>
        </a:prstGeom>
        <a:ln w="9525">
          <a:solidFill>
            <a:srgbClr val="000000"/>
          </a:solidFill>
          <a:prstDash val="solid"/>
        </a:ln>
      </xdr:spPr>
    </xdr:pic>
    <xdr:clientData/>
  </xdr:twoCellAnchor>
  <xdr:twoCellAnchor>
    <xdr:from>
      <xdr:col>8</xdr:col>
      <xdr:colOff>114300</xdr:colOff>
      <xdr:row>312</xdr:row>
      <xdr:rowOff>123825</xdr:rowOff>
    </xdr:from>
    <xdr:to>
      <xdr:col>8</xdr:col>
      <xdr:colOff>1446300</xdr:colOff>
      <xdr:row>312</xdr:row>
      <xdr:rowOff>1455825</xdr:rowOff>
    </xdr:to>
    <xdr:pic>
      <xdr:nvPicPr>
        <xdr:cNvPr id="1133" name="Имя " descr="Descr "/>
        <xdr:cNvPicPr>
          <a:picLocks noChangeAspect="1"/>
        </xdr:cNvPicPr>
      </xdr:nvPicPr>
      <xdr:blipFill>
        <a:blip xmlns:r="http://schemas.openxmlformats.org/officeDocument/2006/relationships" r:embed="rId223"/>
        <a:stretch>
          <a:fillRect/>
        </a:stretch>
      </xdr:blipFill>
      <xdr:spPr>
        <a:xfrm>
          <a:off x="5229225" y="31194375"/>
          <a:ext cx="1332000" cy="1332000"/>
        </a:xfrm>
        <a:prstGeom prst="rect">
          <a:avLst/>
        </a:prstGeom>
        <a:ln w="9525">
          <a:solidFill>
            <a:srgbClr val="000000"/>
          </a:solidFill>
          <a:prstDash val="solid"/>
        </a:ln>
      </xdr:spPr>
    </xdr:pic>
    <xdr:clientData/>
  </xdr:twoCellAnchor>
  <xdr:twoCellAnchor>
    <xdr:from>
      <xdr:col>8</xdr:col>
      <xdr:colOff>114300</xdr:colOff>
      <xdr:row>333</xdr:row>
      <xdr:rowOff>123825</xdr:rowOff>
    </xdr:from>
    <xdr:to>
      <xdr:col>8</xdr:col>
      <xdr:colOff>1446300</xdr:colOff>
      <xdr:row>333</xdr:row>
      <xdr:rowOff>1455825</xdr:rowOff>
    </xdr:to>
    <xdr:pic>
      <xdr:nvPicPr>
        <xdr:cNvPr id="1134" name="Имя " descr="Descr "/>
        <xdr:cNvPicPr>
          <a:picLocks noChangeAspect="1"/>
        </xdr:cNvPicPr>
      </xdr:nvPicPr>
      <xdr:blipFill>
        <a:blip xmlns:r="http://schemas.openxmlformats.org/officeDocument/2006/relationships" r:embed="rId224"/>
        <a:stretch>
          <a:fillRect/>
        </a:stretch>
      </xdr:blipFill>
      <xdr:spPr>
        <a:xfrm>
          <a:off x="5229225" y="32718375"/>
          <a:ext cx="1332000" cy="1332000"/>
        </a:xfrm>
        <a:prstGeom prst="rect">
          <a:avLst/>
        </a:prstGeom>
        <a:ln w="9525">
          <a:solidFill>
            <a:srgbClr val="000000"/>
          </a:solidFill>
          <a:prstDash val="solid"/>
        </a:ln>
      </xdr:spPr>
    </xdr:pic>
    <xdr:clientData/>
  </xdr:twoCellAnchor>
  <xdr:twoCellAnchor>
    <xdr:from>
      <xdr:col>8</xdr:col>
      <xdr:colOff>114300</xdr:colOff>
      <xdr:row>335</xdr:row>
      <xdr:rowOff>123825</xdr:rowOff>
    </xdr:from>
    <xdr:to>
      <xdr:col>8</xdr:col>
      <xdr:colOff>1446300</xdr:colOff>
      <xdr:row>335</xdr:row>
      <xdr:rowOff>1455825</xdr:rowOff>
    </xdr:to>
    <xdr:pic>
      <xdr:nvPicPr>
        <xdr:cNvPr id="1135" name="Имя " descr="Descr "/>
        <xdr:cNvPicPr>
          <a:picLocks noChangeAspect="1"/>
        </xdr:cNvPicPr>
      </xdr:nvPicPr>
      <xdr:blipFill>
        <a:blip xmlns:r="http://schemas.openxmlformats.org/officeDocument/2006/relationships" r:embed="rId225"/>
        <a:stretch>
          <a:fillRect/>
        </a:stretch>
      </xdr:blipFill>
      <xdr:spPr>
        <a:xfrm>
          <a:off x="5229225" y="34242375"/>
          <a:ext cx="1332000" cy="1332000"/>
        </a:xfrm>
        <a:prstGeom prst="rect">
          <a:avLst/>
        </a:prstGeom>
        <a:ln w="9525">
          <a:solidFill>
            <a:srgbClr val="000000"/>
          </a:solidFill>
          <a:prstDash val="solid"/>
        </a:ln>
      </xdr:spPr>
    </xdr:pic>
    <xdr:clientData/>
  </xdr:twoCellAnchor>
  <xdr:twoCellAnchor>
    <xdr:from>
      <xdr:col>8</xdr:col>
      <xdr:colOff>114300</xdr:colOff>
      <xdr:row>345</xdr:row>
      <xdr:rowOff>123825</xdr:rowOff>
    </xdr:from>
    <xdr:to>
      <xdr:col>8</xdr:col>
      <xdr:colOff>1446300</xdr:colOff>
      <xdr:row>345</xdr:row>
      <xdr:rowOff>1455825</xdr:rowOff>
    </xdr:to>
    <xdr:pic>
      <xdr:nvPicPr>
        <xdr:cNvPr id="1136" name="Имя " descr="Descr "/>
        <xdr:cNvPicPr>
          <a:picLocks noChangeAspect="1"/>
        </xdr:cNvPicPr>
      </xdr:nvPicPr>
      <xdr:blipFill>
        <a:blip xmlns:r="http://schemas.openxmlformats.org/officeDocument/2006/relationships" r:embed="rId226"/>
        <a:stretch>
          <a:fillRect/>
        </a:stretch>
      </xdr:blipFill>
      <xdr:spPr>
        <a:xfrm>
          <a:off x="5229225" y="35766375"/>
          <a:ext cx="1332000" cy="1332000"/>
        </a:xfrm>
        <a:prstGeom prst="rect">
          <a:avLst/>
        </a:prstGeom>
        <a:ln w="9525">
          <a:solidFill>
            <a:srgbClr val="000000"/>
          </a:solidFill>
          <a:prstDash val="solid"/>
        </a:ln>
      </xdr:spPr>
    </xdr:pic>
    <xdr:clientData/>
  </xdr:twoCellAnchor>
  <xdr:twoCellAnchor>
    <xdr:from>
      <xdr:col>8</xdr:col>
      <xdr:colOff>114300</xdr:colOff>
      <xdr:row>365</xdr:row>
      <xdr:rowOff>123825</xdr:rowOff>
    </xdr:from>
    <xdr:to>
      <xdr:col>8</xdr:col>
      <xdr:colOff>1446300</xdr:colOff>
      <xdr:row>365</xdr:row>
      <xdr:rowOff>1455825</xdr:rowOff>
    </xdr:to>
    <xdr:pic>
      <xdr:nvPicPr>
        <xdr:cNvPr id="1137" name="Имя " descr="Descr "/>
        <xdr:cNvPicPr>
          <a:picLocks noChangeAspect="1"/>
        </xdr:cNvPicPr>
      </xdr:nvPicPr>
      <xdr:blipFill>
        <a:blip xmlns:r="http://schemas.openxmlformats.org/officeDocument/2006/relationships" r:embed="rId227"/>
        <a:stretch>
          <a:fillRect/>
        </a:stretch>
      </xdr:blipFill>
      <xdr:spPr>
        <a:xfrm>
          <a:off x="5229225" y="37290375"/>
          <a:ext cx="1332000" cy="1332000"/>
        </a:xfrm>
        <a:prstGeom prst="rect">
          <a:avLst/>
        </a:prstGeom>
        <a:ln w="9525">
          <a:solidFill>
            <a:srgbClr val="000000"/>
          </a:solidFill>
          <a:prstDash val="solid"/>
        </a:ln>
      </xdr:spPr>
    </xdr:pic>
    <xdr:clientData/>
  </xdr:twoCellAnchor>
  <xdr:twoCellAnchor>
    <xdr:from>
      <xdr:col>8</xdr:col>
      <xdr:colOff>114300</xdr:colOff>
      <xdr:row>366</xdr:row>
      <xdr:rowOff>123825</xdr:rowOff>
    </xdr:from>
    <xdr:to>
      <xdr:col>8</xdr:col>
      <xdr:colOff>1446300</xdr:colOff>
      <xdr:row>366</xdr:row>
      <xdr:rowOff>1455825</xdr:rowOff>
    </xdr:to>
    <xdr:pic>
      <xdr:nvPicPr>
        <xdr:cNvPr id="1138" name="Имя " descr="Descr "/>
        <xdr:cNvPicPr>
          <a:picLocks noChangeAspect="1"/>
        </xdr:cNvPicPr>
      </xdr:nvPicPr>
      <xdr:blipFill>
        <a:blip xmlns:r="http://schemas.openxmlformats.org/officeDocument/2006/relationships" r:embed="rId228"/>
        <a:stretch>
          <a:fillRect/>
        </a:stretch>
      </xdr:blipFill>
      <xdr:spPr>
        <a:xfrm>
          <a:off x="5229225" y="38814375"/>
          <a:ext cx="1332000" cy="1332000"/>
        </a:xfrm>
        <a:prstGeom prst="rect">
          <a:avLst/>
        </a:prstGeom>
        <a:ln w="9525">
          <a:solidFill>
            <a:srgbClr val="000000"/>
          </a:solidFill>
          <a:prstDash val="solid"/>
        </a:ln>
      </xdr:spPr>
    </xdr:pic>
    <xdr:clientData/>
  </xdr:twoCellAnchor>
  <xdr:twoCellAnchor>
    <xdr:from>
      <xdr:col>8</xdr:col>
      <xdr:colOff>114300</xdr:colOff>
      <xdr:row>367</xdr:row>
      <xdr:rowOff>123825</xdr:rowOff>
    </xdr:from>
    <xdr:to>
      <xdr:col>8</xdr:col>
      <xdr:colOff>1446300</xdr:colOff>
      <xdr:row>367</xdr:row>
      <xdr:rowOff>1455825</xdr:rowOff>
    </xdr:to>
    <xdr:pic>
      <xdr:nvPicPr>
        <xdr:cNvPr id="1139" name="Имя " descr="Descr "/>
        <xdr:cNvPicPr>
          <a:picLocks noChangeAspect="1"/>
        </xdr:cNvPicPr>
      </xdr:nvPicPr>
      <xdr:blipFill>
        <a:blip xmlns:r="http://schemas.openxmlformats.org/officeDocument/2006/relationships" r:embed="rId229"/>
        <a:stretch>
          <a:fillRect/>
        </a:stretch>
      </xdr:blipFill>
      <xdr:spPr>
        <a:xfrm>
          <a:off x="5229225" y="40338375"/>
          <a:ext cx="1332000" cy="1332000"/>
        </a:xfrm>
        <a:prstGeom prst="rect">
          <a:avLst/>
        </a:prstGeom>
        <a:ln w="9525">
          <a:solidFill>
            <a:srgbClr val="000000"/>
          </a:solidFill>
          <a:prstDash val="solid"/>
        </a:ln>
      </xdr:spPr>
    </xdr:pic>
    <xdr:clientData/>
  </xdr:twoCellAnchor>
  <xdr:twoCellAnchor>
    <xdr:from>
      <xdr:col>8</xdr:col>
      <xdr:colOff>114300</xdr:colOff>
      <xdr:row>368</xdr:row>
      <xdr:rowOff>123825</xdr:rowOff>
    </xdr:from>
    <xdr:to>
      <xdr:col>8</xdr:col>
      <xdr:colOff>1446300</xdr:colOff>
      <xdr:row>368</xdr:row>
      <xdr:rowOff>1455825</xdr:rowOff>
    </xdr:to>
    <xdr:pic>
      <xdr:nvPicPr>
        <xdr:cNvPr id="1140" name="Имя " descr="Descr "/>
        <xdr:cNvPicPr>
          <a:picLocks noChangeAspect="1"/>
        </xdr:cNvPicPr>
      </xdr:nvPicPr>
      <xdr:blipFill>
        <a:blip xmlns:r="http://schemas.openxmlformats.org/officeDocument/2006/relationships" r:embed="rId230"/>
        <a:stretch>
          <a:fillRect/>
        </a:stretch>
      </xdr:blipFill>
      <xdr:spPr>
        <a:xfrm>
          <a:off x="5229225" y="41862375"/>
          <a:ext cx="1332000" cy="1332000"/>
        </a:xfrm>
        <a:prstGeom prst="rect">
          <a:avLst/>
        </a:prstGeom>
        <a:ln w="9525">
          <a:solidFill>
            <a:srgbClr val="000000"/>
          </a:solidFill>
          <a:prstDash val="solid"/>
        </a:ln>
      </xdr:spPr>
    </xdr:pic>
    <xdr:clientData/>
  </xdr:twoCellAnchor>
  <xdr:twoCellAnchor>
    <xdr:from>
      <xdr:col>8</xdr:col>
      <xdr:colOff>114300</xdr:colOff>
      <xdr:row>369</xdr:row>
      <xdr:rowOff>123825</xdr:rowOff>
    </xdr:from>
    <xdr:to>
      <xdr:col>8</xdr:col>
      <xdr:colOff>1446300</xdr:colOff>
      <xdr:row>369</xdr:row>
      <xdr:rowOff>1455825</xdr:rowOff>
    </xdr:to>
    <xdr:pic>
      <xdr:nvPicPr>
        <xdr:cNvPr id="1141" name="Имя " descr="Descr "/>
        <xdr:cNvPicPr>
          <a:picLocks noChangeAspect="1"/>
        </xdr:cNvPicPr>
      </xdr:nvPicPr>
      <xdr:blipFill>
        <a:blip xmlns:r="http://schemas.openxmlformats.org/officeDocument/2006/relationships" r:embed="rId227"/>
        <a:stretch>
          <a:fillRect/>
        </a:stretch>
      </xdr:blipFill>
      <xdr:spPr>
        <a:xfrm>
          <a:off x="5229225" y="43386375"/>
          <a:ext cx="1332000" cy="1332000"/>
        </a:xfrm>
        <a:prstGeom prst="rect">
          <a:avLst/>
        </a:prstGeom>
        <a:ln w="9525">
          <a:solidFill>
            <a:srgbClr val="000000"/>
          </a:solidFill>
          <a:prstDash val="solid"/>
        </a:ln>
      </xdr:spPr>
    </xdr:pic>
    <xdr:clientData/>
  </xdr:twoCellAnchor>
  <xdr:twoCellAnchor>
    <xdr:from>
      <xdr:col>8</xdr:col>
      <xdr:colOff>114300</xdr:colOff>
      <xdr:row>370</xdr:row>
      <xdr:rowOff>123825</xdr:rowOff>
    </xdr:from>
    <xdr:to>
      <xdr:col>8</xdr:col>
      <xdr:colOff>1446300</xdr:colOff>
      <xdr:row>370</xdr:row>
      <xdr:rowOff>1455825</xdr:rowOff>
    </xdr:to>
    <xdr:pic>
      <xdr:nvPicPr>
        <xdr:cNvPr id="1142" name="Имя " descr="Descr "/>
        <xdr:cNvPicPr>
          <a:picLocks noChangeAspect="1"/>
        </xdr:cNvPicPr>
      </xdr:nvPicPr>
      <xdr:blipFill>
        <a:blip xmlns:r="http://schemas.openxmlformats.org/officeDocument/2006/relationships" r:embed="rId228"/>
        <a:stretch>
          <a:fillRect/>
        </a:stretch>
      </xdr:blipFill>
      <xdr:spPr>
        <a:xfrm>
          <a:off x="5229225" y="44910375"/>
          <a:ext cx="1332000" cy="1332000"/>
        </a:xfrm>
        <a:prstGeom prst="rect">
          <a:avLst/>
        </a:prstGeom>
        <a:ln w="9525">
          <a:solidFill>
            <a:srgbClr val="000000"/>
          </a:solidFill>
          <a:prstDash val="solid"/>
        </a:ln>
      </xdr:spPr>
    </xdr:pic>
    <xdr:clientData/>
  </xdr:twoCellAnchor>
  <xdr:twoCellAnchor>
    <xdr:from>
      <xdr:col>8</xdr:col>
      <xdr:colOff>114300</xdr:colOff>
      <xdr:row>371</xdr:row>
      <xdr:rowOff>123825</xdr:rowOff>
    </xdr:from>
    <xdr:to>
      <xdr:col>8</xdr:col>
      <xdr:colOff>1446300</xdr:colOff>
      <xdr:row>371</xdr:row>
      <xdr:rowOff>1455825</xdr:rowOff>
    </xdr:to>
    <xdr:pic>
      <xdr:nvPicPr>
        <xdr:cNvPr id="1143" name="Имя " descr="Descr "/>
        <xdr:cNvPicPr>
          <a:picLocks noChangeAspect="1"/>
        </xdr:cNvPicPr>
      </xdr:nvPicPr>
      <xdr:blipFill>
        <a:blip xmlns:r="http://schemas.openxmlformats.org/officeDocument/2006/relationships" r:embed="rId229"/>
        <a:stretch>
          <a:fillRect/>
        </a:stretch>
      </xdr:blipFill>
      <xdr:spPr>
        <a:xfrm>
          <a:off x="5229225" y="46434375"/>
          <a:ext cx="1332000" cy="1332000"/>
        </a:xfrm>
        <a:prstGeom prst="rect">
          <a:avLst/>
        </a:prstGeom>
        <a:ln w="9525">
          <a:solidFill>
            <a:srgbClr val="000000"/>
          </a:solidFill>
          <a:prstDash val="solid"/>
        </a:ln>
      </xdr:spPr>
    </xdr:pic>
    <xdr:clientData/>
  </xdr:twoCellAnchor>
  <xdr:twoCellAnchor>
    <xdr:from>
      <xdr:col>8</xdr:col>
      <xdr:colOff>114300</xdr:colOff>
      <xdr:row>380</xdr:row>
      <xdr:rowOff>123825</xdr:rowOff>
    </xdr:from>
    <xdr:to>
      <xdr:col>8</xdr:col>
      <xdr:colOff>1446300</xdr:colOff>
      <xdr:row>380</xdr:row>
      <xdr:rowOff>1455825</xdr:rowOff>
    </xdr:to>
    <xdr:pic>
      <xdr:nvPicPr>
        <xdr:cNvPr id="1144" name="Имя " descr="Descr "/>
        <xdr:cNvPicPr>
          <a:picLocks noChangeAspect="1"/>
        </xdr:cNvPicPr>
      </xdr:nvPicPr>
      <xdr:blipFill>
        <a:blip xmlns:r="http://schemas.openxmlformats.org/officeDocument/2006/relationships" r:embed="rId231"/>
        <a:stretch>
          <a:fillRect/>
        </a:stretch>
      </xdr:blipFill>
      <xdr:spPr>
        <a:xfrm>
          <a:off x="5229225" y="47958375"/>
          <a:ext cx="1332000" cy="1332000"/>
        </a:xfrm>
        <a:prstGeom prst="rect">
          <a:avLst/>
        </a:prstGeom>
        <a:ln w="9525">
          <a:solidFill>
            <a:srgbClr val="000000"/>
          </a:solidFill>
          <a:prstDash val="solid"/>
        </a:ln>
      </xdr:spPr>
    </xdr:pic>
    <xdr:clientData/>
  </xdr:twoCellAnchor>
  <xdr:twoCellAnchor>
    <xdr:from>
      <xdr:col>8</xdr:col>
      <xdr:colOff>114300</xdr:colOff>
      <xdr:row>381</xdr:row>
      <xdr:rowOff>123825</xdr:rowOff>
    </xdr:from>
    <xdr:to>
      <xdr:col>8</xdr:col>
      <xdr:colOff>1446300</xdr:colOff>
      <xdr:row>381</xdr:row>
      <xdr:rowOff>1455825</xdr:rowOff>
    </xdr:to>
    <xdr:pic>
      <xdr:nvPicPr>
        <xdr:cNvPr id="1145" name="Имя " descr="Descr "/>
        <xdr:cNvPicPr>
          <a:picLocks noChangeAspect="1"/>
        </xdr:cNvPicPr>
      </xdr:nvPicPr>
      <xdr:blipFill>
        <a:blip xmlns:r="http://schemas.openxmlformats.org/officeDocument/2006/relationships" r:embed="rId232"/>
        <a:stretch>
          <a:fillRect/>
        </a:stretch>
      </xdr:blipFill>
      <xdr:spPr>
        <a:xfrm>
          <a:off x="5229225" y="49482375"/>
          <a:ext cx="1332000" cy="1332000"/>
        </a:xfrm>
        <a:prstGeom prst="rect">
          <a:avLst/>
        </a:prstGeom>
        <a:ln w="9525">
          <a:solidFill>
            <a:srgbClr val="000000"/>
          </a:solidFill>
          <a:prstDash val="solid"/>
        </a:ln>
      </xdr:spPr>
    </xdr:pic>
    <xdr:clientData/>
  </xdr:twoCellAnchor>
  <xdr:twoCellAnchor>
    <xdr:from>
      <xdr:col>8</xdr:col>
      <xdr:colOff>114300</xdr:colOff>
      <xdr:row>382</xdr:row>
      <xdr:rowOff>123825</xdr:rowOff>
    </xdr:from>
    <xdr:to>
      <xdr:col>8</xdr:col>
      <xdr:colOff>1446300</xdr:colOff>
      <xdr:row>382</xdr:row>
      <xdr:rowOff>1455825</xdr:rowOff>
    </xdr:to>
    <xdr:pic>
      <xdr:nvPicPr>
        <xdr:cNvPr id="1146" name="Имя " descr="Descr "/>
        <xdr:cNvPicPr>
          <a:picLocks noChangeAspect="1"/>
        </xdr:cNvPicPr>
      </xdr:nvPicPr>
      <xdr:blipFill>
        <a:blip xmlns:r="http://schemas.openxmlformats.org/officeDocument/2006/relationships" r:embed="rId233"/>
        <a:stretch>
          <a:fillRect/>
        </a:stretch>
      </xdr:blipFill>
      <xdr:spPr>
        <a:xfrm>
          <a:off x="5229225" y="51006375"/>
          <a:ext cx="1332000" cy="1332000"/>
        </a:xfrm>
        <a:prstGeom prst="rect">
          <a:avLst/>
        </a:prstGeom>
        <a:ln w="9525">
          <a:solidFill>
            <a:srgbClr val="000000"/>
          </a:solidFill>
          <a:prstDash val="solid"/>
        </a:ln>
      </xdr:spPr>
    </xdr:pic>
    <xdr:clientData/>
  </xdr:twoCellAnchor>
  <xdr:twoCellAnchor>
    <xdr:from>
      <xdr:col>8</xdr:col>
      <xdr:colOff>114300</xdr:colOff>
      <xdr:row>391</xdr:row>
      <xdr:rowOff>123825</xdr:rowOff>
    </xdr:from>
    <xdr:to>
      <xdr:col>8</xdr:col>
      <xdr:colOff>1446300</xdr:colOff>
      <xdr:row>391</xdr:row>
      <xdr:rowOff>1455825</xdr:rowOff>
    </xdr:to>
    <xdr:pic>
      <xdr:nvPicPr>
        <xdr:cNvPr id="1147" name="Имя " descr="Descr "/>
        <xdr:cNvPicPr>
          <a:picLocks noChangeAspect="1"/>
        </xdr:cNvPicPr>
      </xdr:nvPicPr>
      <xdr:blipFill>
        <a:blip xmlns:r="http://schemas.openxmlformats.org/officeDocument/2006/relationships" r:embed="rId234"/>
        <a:stretch>
          <a:fillRect/>
        </a:stretch>
      </xdr:blipFill>
      <xdr:spPr>
        <a:xfrm>
          <a:off x="5229225" y="52530375"/>
          <a:ext cx="1332000" cy="1332000"/>
        </a:xfrm>
        <a:prstGeom prst="rect">
          <a:avLst/>
        </a:prstGeom>
        <a:ln w="9525">
          <a:solidFill>
            <a:srgbClr val="000000"/>
          </a:solidFill>
          <a:prstDash val="solid"/>
        </a:ln>
      </xdr:spPr>
    </xdr:pic>
    <xdr:clientData/>
  </xdr:twoCellAnchor>
  <xdr:twoCellAnchor>
    <xdr:from>
      <xdr:col>8</xdr:col>
      <xdr:colOff>114300</xdr:colOff>
      <xdr:row>408</xdr:row>
      <xdr:rowOff>123825</xdr:rowOff>
    </xdr:from>
    <xdr:to>
      <xdr:col>8</xdr:col>
      <xdr:colOff>1446300</xdr:colOff>
      <xdr:row>408</xdr:row>
      <xdr:rowOff>1455825</xdr:rowOff>
    </xdr:to>
    <xdr:pic>
      <xdr:nvPicPr>
        <xdr:cNvPr id="1148" name="Имя " descr="Descr "/>
        <xdr:cNvPicPr>
          <a:picLocks noChangeAspect="1"/>
        </xdr:cNvPicPr>
      </xdr:nvPicPr>
      <xdr:blipFill>
        <a:blip xmlns:r="http://schemas.openxmlformats.org/officeDocument/2006/relationships" r:embed="rId235"/>
        <a:stretch>
          <a:fillRect/>
        </a:stretch>
      </xdr:blipFill>
      <xdr:spPr>
        <a:xfrm>
          <a:off x="5229225" y="54054375"/>
          <a:ext cx="1332000" cy="1332000"/>
        </a:xfrm>
        <a:prstGeom prst="rect">
          <a:avLst/>
        </a:prstGeom>
        <a:ln w="9525">
          <a:solidFill>
            <a:srgbClr val="000000"/>
          </a:solidFill>
          <a:prstDash val="solid"/>
        </a:ln>
      </xdr:spPr>
    </xdr:pic>
    <xdr:clientData/>
  </xdr:twoCellAnchor>
  <xdr:twoCellAnchor>
    <xdr:from>
      <xdr:col>8</xdr:col>
      <xdr:colOff>114300</xdr:colOff>
      <xdr:row>419</xdr:row>
      <xdr:rowOff>123825</xdr:rowOff>
    </xdr:from>
    <xdr:to>
      <xdr:col>8</xdr:col>
      <xdr:colOff>1446300</xdr:colOff>
      <xdr:row>419</xdr:row>
      <xdr:rowOff>1455825</xdr:rowOff>
    </xdr:to>
    <xdr:pic>
      <xdr:nvPicPr>
        <xdr:cNvPr id="1149" name="Имя " descr="Descr "/>
        <xdr:cNvPicPr>
          <a:picLocks noChangeAspect="1"/>
        </xdr:cNvPicPr>
      </xdr:nvPicPr>
      <xdr:blipFill>
        <a:blip xmlns:r="http://schemas.openxmlformats.org/officeDocument/2006/relationships" r:embed="rId236"/>
        <a:stretch>
          <a:fillRect/>
        </a:stretch>
      </xdr:blipFill>
      <xdr:spPr>
        <a:xfrm>
          <a:off x="5229225" y="55578375"/>
          <a:ext cx="1332000" cy="1332000"/>
        </a:xfrm>
        <a:prstGeom prst="rect">
          <a:avLst/>
        </a:prstGeom>
        <a:ln w="9525">
          <a:solidFill>
            <a:srgbClr val="000000"/>
          </a:solidFill>
          <a:prstDash val="solid"/>
        </a:ln>
      </xdr:spPr>
    </xdr:pic>
    <xdr:clientData/>
  </xdr:twoCellAnchor>
  <xdr:twoCellAnchor>
    <xdr:from>
      <xdr:col>8</xdr:col>
      <xdr:colOff>114300</xdr:colOff>
      <xdr:row>428</xdr:row>
      <xdr:rowOff>123825</xdr:rowOff>
    </xdr:from>
    <xdr:to>
      <xdr:col>8</xdr:col>
      <xdr:colOff>1446300</xdr:colOff>
      <xdr:row>428</xdr:row>
      <xdr:rowOff>1455825</xdr:rowOff>
    </xdr:to>
    <xdr:pic>
      <xdr:nvPicPr>
        <xdr:cNvPr id="1150" name="Имя " descr="Descr "/>
        <xdr:cNvPicPr>
          <a:picLocks noChangeAspect="1"/>
        </xdr:cNvPicPr>
      </xdr:nvPicPr>
      <xdr:blipFill>
        <a:blip xmlns:r="http://schemas.openxmlformats.org/officeDocument/2006/relationships" r:embed="rId237"/>
        <a:stretch>
          <a:fillRect/>
        </a:stretch>
      </xdr:blipFill>
      <xdr:spPr>
        <a:xfrm>
          <a:off x="5229225" y="57102375"/>
          <a:ext cx="1332000" cy="1332000"/>
        </a:xfrm>
        <a:prstGeom prst="rect">
          <a:avLst/>
        </a:prstGeom>
        <a:ln w="9525">
          <a:solidFill>
            <a:srgbClr val="000000"/>
          </a:solidFill>
          <a:prstDash val="solid"/>
        </a:ln>
      </xdr:spPr>
    </xdr:pic>
    <xdr:clientData/>
  </xdr:twoCellAnchor>
  <xdr:twoCellAnchor>
    <xdr:from>
      <xdr:col>8</xdr:col>
      <xdr:colOff>114300</xdr:colOff>
      <xdr:row>432</xdr:row>
      <xdr:rowOff>123825</xdr:rowOff>
    </xdr:from>
    <xdr:to>
      <xdr:col>8</xdr:col>
      <xdr:colOff>1446300</xdr:colOff>
      <xdr:row>432</xdr:row>
      <xdr:rowOff>1455825</xdr:rowOff>
    </xdr:to>
    <xdr:pic>
      <xdr:nvPicPr>
        <xdr:cNvPr id="1151" name="Имя " descr="Descr "/>
        <xdr:cNvPicPr>
          <a:picLocks noChangeAspect="1"/>
        </xdr:cNvPicPr>
      </xdr:nvPicPr>
      <xdr:blipFill>
        <a:blip xmlns:r="http://schemas.openxmlformats.org/officeDocument/2006/relationships" r:embed="rId238"/>
        <a:stretch>
          <a:fillRect/>
        </a:stretch>
      </xdr:blipFill>
      <xdr:spPr>
        <a:xfrm>
          <a:off x="5229225" y="58626375"/>
          <a:ext cx="1332000" cy="1332000"/>
        </a:xfrm>
        <a:prstGeom prst="rect">
          <a:avLst/>
        </a:prstGeom>
        <a:ln w="9525">
          <a:solidFill>
            <a:srgbClr val="000000"/>
          </a:solidFill>
          <a:prstDash val="solid"/>
        </a:ln>
      </xdr:spPr>
    </xdr:pic>
    <xdr:clientData/>
  </xdr:twoCellAnchor>
  <xdr:twoCellAnchor>
    <xdr:from>
      <xdr:col>8</xdr:col>
      <xdr:colOff>114300</xdr:colOff>
      <xdr:row>439</xdr:row>
      <xdr:rowOff>123825</xdr:rowOff>
    </xdr:from>
    <xdr:to>
      <xdr:col>8</xdr:col>
      <xdr:colOff>1446300</xdr:colOff>
      <xdr:row>439</xdr:row>
      <xdr:rowOff>1455825</xdr:rowOff>
    </xdr:to>
    <xdr:pic>
      <xdr:nvPicPr>
        <xdr:cNvPr id="1152" name="Имя " descr="Descr "/>
        <xdr:cNvPicPr>
          <a:picLocks noChangeAspect="1"/>
        </xdr:cNvPicPr>
      </xdr:nvPicPr>
      <xdr:blipFill>
        <a:blip xmlns:r="http://schemas.openxmlformats.org/officeDocument/2006/relationships" r:embed="rId239"/>
        <a:stretch>
          <a:fillRect/>
        </a:stretch>
      </xdr:blipFill>
      <xdr:spPr>
        <a:xfrm>
          <a:off x="5229225" y="60150375"/>
          <a:ext cx="1332000" cy="1332000"/>
        </a:xfrm>
        <a:prstGeom prst="rect">
          <a:avLst/>
        </a:prstGeom>
        <a:ln w="9525">
          <a:solidFill>
            <a:srgbClr val="000000"/>
          </a:solidFill>
          <a:prstDash val="solid"/>
        </a:ln>
      </xdr:spPr>
    </xdr:pic>
    <xdr:clientData/>
  </xdr:twoCellAnchor>
  <xdr:twoCellAnchor>
    <xdr:from>
      <xdr:col>8</xdr:col>
      <xdr:colOff>114300</xdr:colOff>
      <xdr:row>445</xdr:row>
      <xdr:rowOff>123825</xdr:rowOff>
    </xdr:from>
    <xdr:to>
      <xdr:col>8</xdr:col>
      <xdr:colOff>1446300</xdr:colOff>
      <xdr:row>445</xdr:row>
      <xdr:rowOff>1455825</xdr:rowOff>
    </xdr:to>
    <xdr:pic>
      <xdr:nvPicPr>
        <xdr:cNvPr id="1153" name="Имя " descr="Descr "/>
        <xdr:cNvPicPr>
          <a:picLocks noChangeAspect="1"/>
        </xdr:cNvPicPr>
      </xdr:nvPicPr>
      <xdr:blipFill>
        <a:blip xmlns:r="http://schemas.openxmlformats.org/officeDocument/2006/relationships" r:embed="rId240"/>
        <a:stretch>
          <a:fillRect/>
        </a:stretch>
      </xdr:blipFill>
      <xdr:spPr>
        <a:xfrm>
          <a:off x="5229225" y="61674375"/>
          <a:ext cx="1332000" cy="1332000"/>
        </a:xfrm>
        <a:prstGeom prst="rect">
          <a:avLst/>
        </a:prstGeom>
        <a:ln w="9525">
          <a:solidFill>
            <a:srgbClr val="000000"/>
          </a:solidFill>
          <a:prstDash val="solid"/>
        </a:ln>
      </xdr:spPr>
    </xdr:pic>
    <xdr:clientData/>
  </xdr:twoCellAnchor>
  <xdr:twoCellAnchor>
    <xdr:from>
      <xdr:col>8</xdr:col>
      <xdr:colOff>114300</xdr:colOff>
      <xdr:row>453</xdr:row>
      <xdr:rowOff>123825</xdr:rowOff>
    </xdr:from>
    <xdr:to>
      <xdr:col>8</xdr:col>
      <xdr:colOff>1446300</xdr:colOff>
      <xdr:row>453</xdr:row>
      <xdr:rowOff>1455825</xdr:rowOff>
    </xdr:to>
    <xdr:pic>
      <xdr:nvPicPr>
        <xdr:cNvPr id="1154" name="Имя " descr="Descr "/>
        <xdr:cNvPicPr>
          <a:picLocks noChangeAspect="1"/>
        </xdr:cNvPicPr>
      </xdr:nvPicPr>
      <xdr:blipFill>
        <a:blip xmlns:r="http://schemas.openxmlformats.org/officeDocument/2006/relationships" r:embed="rId241"/>
        <a:stretch>
          <a:fillRect/>
        </a:stretch>
      </xdr:blipFill>
      <xdr:spPr>
        <a:xfrm>
          <a:off x="5229225" y="63198375"/>
          <a:ext cx="1332000" cy="1332000"/>
        </a:xfrm>
        <a:prstGeom prst="rect">
          <a:avLst/>
        </a:prstGeom>
        <a:ln w="9525">
          <a:solidFill>
            <a:srgbClr val="000000"/>
          </a:solidFill>
          <a:prstDash val="solid"/>
        </a:ln>
      </xdr:spPr>
    </xdr:pic>
    <xdr:clientData/>
  </xdr:twoCellAnchor>
  <xdr:twoCellAnchor>
    <xdr:from>
      <xdr:col>8</xdr:col>
      <xdr:colOff>114300</xdr:colOff>
      <xdr:row>464</xdr:row>
      <xdr:rowOff>123825</xdr:rowOff>
    </xdr:from>
    <xdr:to>
      <xdr:col>8</xdr:col>
      <xdr:colOff>1446300</xdr:colOff>
      <xdr:row>464</xdr:row>
      <xdr:rowOff>1455825</xdr:rowOff>
    </xdr:to>
    <xdr:pic>
      <xdr:nvPicPr>
        <xdr:cNvPr id="1155" name="Имя " descr="Descr "/>
        <xdr:cNvPicPr>
          <a:picLocks noChangeAspect="1"/>
        </xdr:cNvPicPr>
      </xdr:nvPicPr>
      <xdr:blipFill>
        <a:blip xmlns:r="http://schemas.openxmlformats.org/officeDocument/2006/relationships" r:embed="rId242"/>
        <a:stretch>
          <a:fillRect/>
        </a:stretch>
      </xdr:blipFill>
      <xdr:spPr>
        <a:xfrm>
          <a:off x="5229225" y="64722375"/>
          <a:ext cx="1332000" cy="1332000"/>
        </a:xfrm>
        <a:prstGeom prst="rect">
          <a:avLst/>
        </a:prstGeom>
        <a:ln w="9525">
          <a:solidFill>
            <a:srgbClr val="000000"/>
          </a:solidFill>
          <a:prstDash val="solid"/>
        </a:ln>
      </xdr:spPr>
    </xdr:pic>
    <xdr:clientData/>
  </xdr:twoCellAnchor>
  <xdr:twoCellAnchor>
    <xdr:from>
      <xdr:col>8</xdr:col>
      <xdr:colOff>114300</xdr:colOff>
      <xdr:row>465</xdr:row>
      <xdr:rowOff>123825</xdr:rowOff>
    </xdr:from>
    <xdr:to>
      <xdr:col>8</xdr:col>
      <xdr:colOff>1446300</xdr:colOff>
      <xdr:row>465</xdr:row>
      <xdr:rowOff>1455825</xdr:rowOff>
    </xdr:to>
    <xdr:pic>
      <xdr:nvPicPr>
        <xdr:cNvPr id="1156" name="Имя " descr="Descr "/>
        <xdr:cNvPicPr>
          <a:picLocks noChangeAspect="1"/>
        </xdr:cNvPicPr>
      </xdr:nvPicPr>
      <xdr:blipFill>
        <a:blip xmlns:r="http://schemas.openxmlformats.org/officeDocument/2006/relationships" r:embed="rId243"/>
        <a:stretch>
          <a:fillRect/>
        </a:stretch>
      </xdr:blipFill>
      <xdr:spPr>
        <a:xfrm>
          <a:off x="5229225" y="66246375"/>
          <a:ext cx="1332000" cy="1332000"/>
        </a:xfrm>
        <a:prstGeom prst="rect">
          <a:avLst/>
        </a:prstGeom>
        <a:ln w="9525">
          <a:solidFill>
            <a:srgbClr val="000000"/>
          </a:solidFill>
          <a:prstDash val="solid"/>
        </a:ln>
      </xdr:spPr>
    </xdr:pic>
    <xdr:clientData/>
  </xdr:twoCellAnchor>
  <xdr:twoCellAnchor>
    <xdr:from>
      <xdr:col>8</xdr:col>
      <xdr:colOff>114300</xdr:colOff>
      <xdr:row>466</xdr:row>
      <xdr:rowOff>123825</xdr:rowOff>
    </xdr:from>
    <xdr:to>
      <xdr:col>8</xdr:col>
      <xdr:colOff>1446300</xdr:colOff>
      <xdr:row>466</xdr:row>
      <xdr:rowOff>1455825</xdr:rowOff>
    </xdr:to>
    <xdr:pic>
      <xdr:nvPicPr>
        <xdr:cNvPr id="1157" name="Имя " descr="Descr "/>
        <xdr:cNvPicPr>
          <a:picLocks noChangeAspect="1"/>
        </xdr:cNvPicPr>
      </xdr:nvPicPr>
      <xdr:blipFill>
        <a:blip xmlns:r="http://schemas.openxmlformats.org/officeDocument/2006/relationships" r:embed="rId244"/>
        <a:stretch>
          <a:fillRect/>
        </a:stretch>
      </xdr:blipFill>
      <xdr:spPr>
        <a:xfrm>
          <a:off x="5229225" y="67770375"/>
          <a:ext cx="1332000" cy="1332000"/>
        </a:xfrm>
        <a:prstGeom prst="rect">
          <a:avLst/>
        </a:prstGeom>
        <a:ln w="9525">
          <a:solidFill>
            <a:srgbClr val="000000"/>
          </a:solidFill>
          <a:prstDash val="solid"/>
        </a:ln>
      </xdr:spPr>
    </xdr:pic>
    <xdr:clientData/>
  </xdr:twoCellAnchor>
  <xdr:twoCellAnchor>
    <xdr:from>
      <xdr:col>8</xdr:col>
      <xdr:colOff>114300</xdr:colOff>
      <xdr:row>475</xdr:row>
      <xdr:rowOff>123825</xdr:rowOff>
    </xdr:from>
    <xdr:to>
      <xdr:col>8</xdr:col>
      <xdr:colOff>1446300</xdr:colOff>
      <xdr:row>475</xdr:row>
      <xdr:rowOff>1455825</xdr:rowOff>
    </xdr:to>
    <xdr:pic>
      <xdr:nvPicPr>
        <xdr:cNvPr id="1158" name="Имя " descr="Descr "/>
        <xdr:cNvPicPr>
          <a:picLocks noChangeAspect="1"/>
        </xdr:cNvPicPr>
      </xdr:nvPicPr>
      <xdr:blipFill>
        <a:blip xmlns:r="http://schemas.openxmlformats.org/officeDocument/2006/relationships" r:embed="rId245"/>
        <a:stretch>
          <a:fillRect/>
        </a:stretch>
      </xdr:blipFill>
      <xdr:spPr>
        <a:xfrm>
          <a:off x="5229225" y="69294375"/>
          <a:ext cx="1332000" cy="1332000"/>
        </a:xfrm>
        <a:prstGeom prst="rect">
          <a:avLst/>
        </a:prstGeom>
        <a:ln w="9525">
          <a:solidFill>
            <a:srgbClr val="000000"/>
          </a:solidFill>
          <a:prstDash val="solid"/>
        </a:ln>
      </xdr:spPr>
    </xdr:pic>
    <xdr:clientData/>
  </xdr:twoCellAnchor>
  <xdr:twoCellAnchor>
    <xdr:from>
      <xdr:col>8</xdr:col>
      <xdr:colOff>95250</xdr:colOff>
      <xdr:row>19</xdr:row>
      <xdr:rowOff>114300</xdr:rowOff>
    </xdr:from>
    <xdr:to>
      <xdr:col>8</xdr:col>
      <xdr:colOff>1427250</xdr:colOff>
      <xdr:row>19</xdr:row>
      <xdr:rowOff>1446300</xdr:rowOff>
    </xdr:to>
    <xdr:pic>
      <xdr:nvPicPr>
        <xdr:cNvPr id="557" name="Имя " descr="Descr "/>
        <xdr:cNvPicPr>
          <a:picLocks noChangeAspect="1"/>
        </xdr:cNvPicPr>
      </xdr:nvPicPr>
      <xdr:blipFill>
        <a:blip xmlns:r="http://schemas.openxmlformats.org/officeDocument/2006/relationships" r:embed="rId246"/>
        <a:stretch>
          <a:fillRect/>
        </a:stretch>
      </xdr:blipFill>
      <xdr:spPr>
        <a:xfrm>
          <a:off x="5210175" y="704850"/>
          <a:ext cx="1332000" cy="1332000"/>
        </a:xfrm>
        <a:prstGeom prst="rect">
          <a:avLst/>
        </a:prstGeom>
        <a:ln w="9525">
          <a:solidFill>
            <a:srgbClr val="000000"/>
          </a:solidFill>
          <a:prstDash val="solid"/>
        </a:ln>
      </xdr:spPr>
    </xdr:pic>
    <xdr:clientData/>
  </xdr:twoCellAnchor>
  <xdr:twoCellAnchor>
    <xdr:from>
      <xdr:col>8</xdr:col>
      <xdr:colOff>95250</xdr:colOff>
      <xdr:row>20</xdr:row>
      <xdr:rowOff>114300</xdr:rowOff>
    </xdr:from>
    <xdr:to>
      <xdr:col>8</xdr:col>
      <xdr:colOff>1427250</xdr:colOff>
      <xdr:row>20</xdr:row>
      <xdr:rowOff>1446300</xdr:rowOff>
    </xdr:to>
    <xdr:pic>
      <xdr:nvPicPr>
        <xdr:cNvPr id="558" name="Имя " descr="Descr "/>
        <xdr:cNvPicPr>
          <a:picLocks noChangeAspect="1"/>
        </xdr:cNvPicPr>
      </xdr:nvPicPr>
      <xdr:blipFill>
        <a:blip xmlns:r="http://schemas.openxmlformats.org/officeDocument/2006/relationships" r:embed="rId247"/>
        <a:stretch>
          <a:fillRect/>
        </a:stretch>
      </xdr:blipFill>
      <xdr:spPr>
        <a:xfrm>
          <a:off x="5210175" y="2228850"/>
          <a:ext cx="1332000" cy="1332000"/>
        </a:xfrm>
        <a:prstGeom prst="rect">
          <a:avLst/>
        </a:prstGeom>
        <a:ln w="9525">
          <a:solidFill>
            <a:srgbClr val="000000"/>
          </a:solidFill>
          <a:prstDash val="solid"/>
        </a:ln>
      </xdr:spPr>
    </xdr:pic>
    <xdr:clientData/>
  </xdr:twoCellAnchor>
  <xdr:twoCellAnchor>
    <xdr:from>
      <xdr:col>8</xdr:col>
      <xdr:colOff>95250</xdr:colOff>
      <xdr:row>21</xdr:row>
      <xdr:rowOff>114300</xdr:rowOff>
    </xdr:from>
    <xdr:to>
      <xdr:col>8</xdr:col>
      <xdr:colOff>1427250</xdr:colOff>
      <xdr:row>21</xdr:row>
      <xdr:rowOff>1446300</xdr:rowOff>
    </xdr:to>
    <xdr:pic>
      <xdr:nvPicPr>
        <xdr:cNvPr id="559" name="Имя " descr="Descr "/>
        <xdr:cNvPicPr>
          <a:picLocks noChangeAspect="1"/>
        </xdr:cNvPicPr>
      </xdr:nvPicPr>
      <xdr:blipFill>
        <a:blip xmlns:r="http://schemas.openxmlformats.org/officeDocument/2006/relationships" r:embed="rId248"/>
        <a:stretch>
          <a:fillRect/>
        </a:stretch>
      </xdr:blipFill>
      <xdr:spPr>
        <a:xfrm>
          <a:off x="5210175" y="3752850"/>
          <a:ext cx="1332000" cy="1332000"/>
        </a:xfrm>
        <a:prstGeom prst="rect">
          <a:avLst/>
        </a:prstGeom>
        <a:ln w="9525">
          <a:solidFill>
            <a:srgbClr val="000000"/>
          </a:solidFill>
          <a:prstDash val="solid"/>
        </a:ln>
      </xdr:spPr>
    </xdr:pic>
    <xdr:clientData/>
  </xdr:twoCellAnchor>
  <xdr:twoCellAnchor>
    <xdr:from>
      <xdr:col>8</xdr:col>
      <xdr:colOff>95250</xdr:colOff>
      <xdr:row>24</xdr:row>
      <xdr:rowOff>114300</xdr:rowOff>
    </xdr:from>
    <xdr:to>
      <xdr:col>8</xdr:col>
      <xdr:colOff>1427250</xdr:colOff>
      <xdr:row>24</xdr:row>
      <xdr:rowOff>1446300</xdr:rowOff>
    </xdr:to>
    <xdr:pic>
      <xdr:nvPicPr>
        <xdr:cNvPr id="560" name="Имя " descr="Descr "/>
        <xdr:cNvPicPr>
          <a:picLocks noChangeAspect="1"/>
        </xdr:cNvPicPr>
      </xdr:nvPicPr>
      <xdr:blipFill>
        <a:blip xmlns:r="http://schemas.openxmlformats.org/officeDocument/2006/relationships" r:embed="rId249"/>
        <a:stretch>
          <a:fillRect/>
        </a:stretch>
      </xdr:blipFill>
      <xdr:spPr>
        <a:xfrm>
          <a:off x="5210175" y="5276850"/>
          <a:ext cx="1332000" cy="1332000"/>
        </a:xfrm>
        <a:prstGeom prst="rect">
          <a:avLst/>
        </a:prstGeom>
        <a:ln w="9525">
          <a:solidFill>
            <a:srgbClr val="000000"/>
          </a:solidFill>
          <a:prstDash val="solid"/>
        </a:ln>
      </xdr:spPr>
    </xdr:pic>
    <xdr:clientData/>
  </xdr:twoCellAnchor>
  <xdr:twoCellAnchor>
    <xdr:from>
      <xdr:col>8</xdr:col>
      <xdr:colOff>95250</xdr:colOff>
      <xdr:row>35</xdr:row>
      <xdr:rowOff>114300</xdr:rowOff>
    </xdr:from>
    <xdr:to>
      <xdr:col>8</xdr:col>
      <xdr:colOff>1427250</xdr:colOff>
      <xdr:row>35</xdr:row>
      <xdr:rowOff>1446300</xdr:rowOff>
    </xdr:to>
    <xdr:pic>
      <xdr:nvPicPr>
        <xdr:cNvPr id="561" name="Имя " descr="Descr "/>
        <xdr:cNvPicPr>
          <a:picLocks noChangeAspect="1"/>
        </xdr:cNvPicPr>
      </xdr:nvPicPr>
      <xdr:blipFill>
        <a:blip xmlns:r="http://schemas.openxmlformats.org/officeDocument/2006/relationships" r:embed="rId250"/>
        <a:stretch>
          <a:fillRect/>
        </a:stretch>
      </xdr:blipFill>
      <xdr:spPr>
        <a:xfrm>
          <a:off x="5210175" y="6800850"/>
          <a:ext cx="1332000" cy="1332000"/>
        </a:xfrm>
        <a:prstGeom prst="rect">
          <a:avLst/>
        </a:prstGeom>
        <a:ln w="9525">
          <a:solidFill>
            <a:srgbClr val="000000"/>
          </a:solidFill>
          <a:prstDash val="solid"/>
        </a:ln>
      </xdr:spPr>
    </xdr:pic>
    <xdr:clientData/>
  </xdr:twoCellAnchor>
  <xdr:twoCellAnchor>
    <xdr:from>
      <xdr:col>8</xdr:col>
      <xdr:colOff>95250</xdr:colOff>
      <xdr:row>41</xdr:row>
      <xdr:rowOff>114300</xdr:rowOff>
    </xdr:from>
    <xdr:to>
      <xdr:col>8</xdr:col>
      <xdr:colOff>1427250</xdr:colOff>
      <xdr:row>41</xdr:row>
      <xdr:rowOff>1446300</xdr:rowOff>
    </xdr:to>
    <xdr:pic>
      <xdr:nvPicPr>
        <xdr:cNvPr id="562" name="Имя " descr="Descr "/>
        <xdr:cNvPicPr>
          <a:picLocks noChangeAspect="1"/>
        </xdr:cNvPicPr>
      </xdr:nvPicPr>
      <xdr:blipFill>
        <a:blip xmlns:r="http://schemas.openxmlformats.org/officeDocument/2006/relationships" r:embed="rId251"/>
        <a:stretch>
          <a:fillRect/>
        </a:stretch>
      </xdr:blipFill>
      <xdr:spPr>
        <a:xfrm>
          <a:off x="5210175" y="8324850"/>
          <a:ext cx="1332000" cy="1332000"/>
        </a:xfrm>
        <a:prstGeom prst="rect">
          <a:avLst/>
        </a:prstGeom>
        <a:ln w="9525">
          <a:solidFill>
            <a:srgbClr val="000000"/>
          </a:solidFill>
          <a:prstDash val="solid"/>
        </a:ln>
      </xdr:spPr>
    </xdr:pic>
    <xdr:clientData/>
  </xdr:twoCellAnchor>
  <xdr:twoCellAnchor>
    <xdr:from>
      <xdr:col>8</xdr:col>
      <xdr:colOff>95250</xdr:colOff>
      <xdr:row>51</xdr:row>
      <xdr:rowOff>114300</xdr:rowOff>
    </xdr:from>
    <xdr:to>
      <xdr:col>8</xdr:col>
      <xdr:colOff>1427250</xdr:colOff>
      <xdr:row>51</xdr:row>
      <xdr:rowOff>1446300</xdr:rowOff>
    </xdr:to>
    <xdr:pic>
      <xdr:nvPicPr>
        <xdr:cNvPr id="563" name="Имя " descr="Descr "/>
        <xdr:cNvPicPr>
          <a:picLocks noChangeAspect="1"/>
        </xdr:cNvPicPr>
      </xdr:nvPicPr>
      <xdr:blipFill>
        <a:blip xmlns:r="http://schemas.openxmlformats.org/officeDocument/2006/relationships" r:embed="rId252"/>
        <a:stretch>
          <a:fillRect/>
        </a:stretch>
      </xdr:blipFill>
      <xdr:spPr>
        <a:xfrm>
          <a:off x="5210175" y="9848850"/>
          <a:ext cx="1332000" cy="1332000"/>
        </a:xfrm>
        <a:prstGeom prst="rect">
          <a:avLst/>
        </a:prstGeom>
        <a:ln w="9525">
          <a:solidFill>
            <a:srgbClr val="000000"/>
          </a:solidFill>
          <a:prstDash val="solid"/>
        </a:ln>
      </xdr:spPr>
    </xdr:pic>
    <xdr:clientData/>
  </xdr:twoCellAnchor>
  <xdr:twoCellAnchor>
    <xdr:from>
      <xdr:col>8</xdr:col>
      <xdr:colOff>95250</xdr:colOff>
      <xdr:row>56</xdr:row>
      <xdr:rowOff>114300</xdr:rowOff>
    </xdr:from>
    <xdr:to>
      <xdr:col>8</xdr:col>
      <xdr:colOff>1427250</xdr:colOff>
      <xdr:row>56</xdr:row>
      <xdr:rowOff>1446300</xdr:rowOff>
    </xdr:to>
    <xdr:pic>
      <xdr:nvPicPr>
        <xdr:cNvPr id="564" name="Имя " descr="Descr "/>
        <xdr:cNvPicPr>
          <a:picLocks noChangeAspect="1"/>
        </xdr:cNvPicPr>
      </xdr:nvPicPr>
      <xdr:blipFill>
        <a:blip xmlns:r="http://schemas.openxmlformats.org/officeDocument/2006/relationships" r:embed="rId253"/>
        <a:stretch>
          <a:fillRect/>
        </a:stretch>
      </xdr:blipFill>
      <xdr:spPr>
        <a:xfrm>
          <a:off x="5210175" y="11372850"/>
          <a:ext cx="1332000" cy="1332000"/>
        </a:xfrm>
        <a:prstGeom prst="rect">
          <a:avLst/>
        </a:prstGeom>
        <a:ln w="9525">
          <a:solidFill>
            <a:srgbClr val="000000"/>
          </a:solidFill>
          <a:prstDash val="solid"/>
        </a:ln>
      </xdr:spPr>
    </xdr:pic>
    <xdr:clientData/>
  </xdr:twoCellAnchor>
  <xdr:twoCellAnchor>
    <xdr:from>
      <xdr:col>8</xdr:col>
      <xdr:colOff>95250</xdr:colOff>
      <xdr:row>72</xdr:row>
      <xdr:rowOff>114300</xdr:rowOff>
    </xdr:from>
    <xdr:to>
      <xdr:col>8</xdr:col>
      <xdr:colOff>1427250</xdr:colOff>
      <xdr:row>72</xdr:row>
      <xdr:rowOff>1446300</xdr:rowOff>
    </xdr:to>
    <xdr:pic>
      <xdr:nvPicPr>
        <xdr:cNvPr id="612" name="Имя " descr="Descr "/>
        <xdr:cNvPicPr>
          <a:picLocks noChangeAspect="1"/>
        </xdr:cNvPicPr>
      </xdr:nvPicPr>
      <xdr:blipFill>
        <a:blip xmlns:r="http://schemas.openxmlformats.org/officeDocument/2006/relationships" r:embed="rId254"/>
        <a:stretch>
          <a:fillRect/>
        </a:stretch>
      </xdr:blipFill>
      <xdr:spPr>
        <a:xfrm>
          <a:off x="5210175" y="12896850"/>
          <a:ext cx="1332000" cy="1332000"/>
        </a:xfrm>
        <a:prstGeom prst="rect">
          <a:avLst/>
        </a:prstGeom>
        <a:ln w="9525">
          <a:solidFill>
            <a:srgbClr val="000000"/>
          </a:solidFill>
          <a:prstDash val="solid"/>
        </a:ln>
      </xdr:spPr>
    </xdr:pic>
    <xdr:clientData/>
  </xdr:twoCellAnchor>
  <xdr:twoCellAnchor>
    <xdr:from>
      <xdr:col>8</xdr:col>
      <xdr:colOff>95250</xdr:colOff>
      <xdr:row>80</xdr:row>
      <xdr:rowOff>114300</xdr:rowOff>
    </xdr:from>
    <xdr:to>
      <xdr:col>8</xdr:col>
      <xdr:colOff>1427250</xdr:colOff>
      <xdr:row>80</xdr:row>
      <xdr:rowOff>1446300</xdr:rowOff>
    </xdr:to>
    <xdr:pic>
      <xdr:nvPicPr>
        <xdr:cNvPr id="613" name="Имя " descr="Descr "/>
        <xdr:cNvPicPr>
          <a:picLocks noChangeAspect="1"/>
        </xdr:cNvPicPr>
      </xdr:nvPicPr>
      <xdr:blipFill>
        <a:blip xmlns:r="http://schemas.openxmlformats.org/officeDocument/2006/relationships" r:embed="rId255"/>
        <a:stretch>
          <a:fillRect/>
        </a:stretch>
      </xdr:blipFill>
      <xdr:spPr>
        <a:xfrm>
          <a:off x="5210175" y="14420850"/>
          <a:ext cx="1332000" cy="1332000"/>
        </a:xfrm>
        <a:prstGeom prst="rect">
          <a:avLst/>
        </a:prstGeom>
        <a:ln w="9525">
          <a:solidFill>
            <a:srgbClr val="000000"/>
          </a:solidFill>
          <a:prstDash val="solid"/>
        </a:ln>
      </xdr:spPr>
    </xdr:pic>
    <xdr:clientData/>
  </xdr:twoCellAnchor>
  <xdr:twoCellAnchor>
    <xdr:from>
      <xdr:col>8</xdr:col>
      <xdr:colOff>95250</xdr:colOff>
      <xdr:row>82</xdr:row>
      <xdr:rowOff>114300</xdr:rowOff>
    </xdr:from>
    <xdr:to>
      <xdr:col>8</xdr:col>
      <xdr:colOff>1427250</xdr:colOff>
      <xdr:row>82</xdr:row>
      <xdr:rowOff>1446300</xdr:rowOff>
    </xdr:to>
    <xdr:pic>
      <xdr:nvPicPr>
        <xdr:cNvPr id="614" name="Имя " descr="Descr "/>
        <xdr:cNvPicPr>
          <a:picLocks noChangeAspect="1"/>
        </xdr:cNvPicPr>
      </xdr:nvPicPr>
      <xdr:blipFill>
        <a:blip xmlns:r="http://schemas.openxmlformats.org/officeDocument/2006/relationships" r:embed="rId256"/>
        <a:stretch>
          <a:fillRect/>
        </a:stretch>
      </xdr:blipFill>
      <xdr:spPr>
        <a:xfrm>
          <a:off x="5210175" y="15944850"/>
          <a:ext cx="1332000" cy="1332000"/>
        </a:xfrm>
        <a:prstGeom prst="rect">
          <a:avLst/>
        </a:prstGeom>
        <a:ln w="9525">
          <a:solidFill>
            <a:srgbClr val="000000"/>
          </a:solidFill>
          <a:prstDash val="solid"/>
        </a:ln>
      </xdr:spPr>
    </xdr:pic>
    <xdr:clientData/>
  </xdr:twoCellAnchor>
  <xdr:twoCellAnchor>
    <xdr:from>
      <xdr:col>8</xdr:col>
      <xdr:colOff>95250</xdr:colOff>
      <xdr:row>91</xdr:row>
      <xdr:rowOff>114300</xdr:rowOff>
    </xdr:from>
    <xdr:to>
      <xdr:col>8</xdr:col>
      <xdr:colOff>1427250</xdr:colOff>
      <xdr:row>91</xdr:row>
      <xdr:rowOff>1446300</xdr:rowOff>
    </xdr:to>
    <xdr:pic>
      <xdr:nvPicPr>
        <xdr:cNvPr id="615" name="Имя " descr="Descr "/>
        <xdr:cNvPicPr>
          <a:picLocks noChangeAspect="1"/>
        </xdr:cNvPicPr>
      </xdr:nvPicPr>
      <xdr:blipFill>
        <a:blip xmlns:r="http://schemas.openxmlformats.org/officeDocument/2006/relationships" r:embed="rId257"/>
        <a:stretch>
          <a:fillRect/>
        </a:stretch>
      </xdr:blipFill>
      <xdr:spPr>
        <a:xfrm>
          <a:off x="5210175" y="17468850"/>
          <a:ext cx="1332000" cy="1332000"/>
        </a:xfrm>
        <a:prstGeom prst="rect">
          <a:avLst/>
        </a:prstGeom>
        <a:ln w="9525">
          <a:solidFill>
            <a:srgbClr val="000000"/>
          </a:solidFill>
          <a:prstDash val="solid"/>
        </a:ln>
      </xdr:spPr>
    </xdr:pic>
    <xdr:clientData/>
  </xdr:twoCellAnchor>
  <xdr:twoCellAnchor>
    <xdr:from>
      <xdr:col>8</xdr:col>
      <xdr:colOff>95250</xdr:colOff>
      <xdr:row>116</xdr:row>
      <xdr:rowOff>114300</xdr:rowOff>
    </xdr:from>
    <xdr:to>
      <xdr:col>8</xdr:col>
      <xdr:colOff>1427250</xdr:colOff>
      <xdr:row>116</xdr:row>
      <xdr:rowOff>1446300</xdr:rowOff>
    </xdr:to>
    <xdr:pic>
      <xdr:nvPicPr>
        <xdr:cNvPr id="616" name="Имя " descr="Descr "/>
        <xdr:cNvPicPr>
          <a:picLocks noChangeAspect="1"/>
        </xdr:cNvPicPr>
      </xdr:nvPicPr>
      <xdr:blipFill>
        <a:blip xmlns:r="http://schemas.openxmlformats.org/officeDocument/2006/relationships" r:embed="rId258"/>
        <a:stretch>
          <a:fillRect/>
        </a:stretch>
      </xdr:blipFill>
      <xdr:spPr>
        <a:xfrm>
          <a:off x="5210175" y="18992850"/>
          <a:ext cx="1332000" cy="1332000"/>
        </a:xfrm>
        <a:prstGeom prst="rect">
          <a:avLst/>
        </a:prstGeom>
        <a:ln w="9525">
          <a:solidFill>
            <a:srgbClr val="000000"/>
          </a:solidFill>
          <a:prstDash val="solid"/>
        </a:ln>
      </xdr:spPr>
    </xdr:pic>
    <xdr:clientData/>
  </xdr:twoCellAnchor>
  <xdr:twoCellAnchor>
    <xdr:from>
      <xdr:col>8</xdr:col>
      <xdr:colOff>95250</xdr:colOff>
      <xdr:row>139</xdr:row>
      <xdr:rowOff>114300</xdr:rowOff>
    </xdr:from>
    <xdr:to>
      <xdr:col>8</xdr:col>
      <xdr:colOff>1427250</xdr:colOff>
      <xdr:row>139</xdr:row>
      <xdr:rowOff>1446300</xdr:rowOff>
    </xdr:to>
    <xdr:pic>
      <xdr:nvPicPr>
        <xdr:cNvPr id="617" name="Имя " descr="Descr "/>
        <xdr:cNvPicPr>
          <a:picLocks noChangeAspect="1"/>
        </xdr:cNvPicPr>
      </xdr:nvPicPr>
      <xdr:blipFill>
        <a:blip xmlns:r="http://schemas.openxmlformats.org/officeDocument/2006/relationships" r:embed="rId259"/>
        <a:stretch>
          <a:fillRect/>
        </a:stretch>
      </xdr:blipFill>
      <xdr:spPr>
        <a:xfrm>
          <a:off x="5210175" y="20516850"/>
          <a:ext cx="1332000" cy="1332000"/>
        </a:xfrm>
        <a:prstGeom prst="rect">
          <a:avLst/>
        </a:prstGeom>
        <a:ln w="9525">
          <a:solidFill>
            <a:srgbClr val="000000"/>
          </a:solidFill>
          <a:prstDash val="solid"/>
        </a:ln>
      </xdr:spPr>
    </xdr:pic>
    <xdr:clientData/>
  </xdr:twoCellAnchor>
  <xdr:twoCellAnchor>
    <xdr:from>
      <xdr:col>8</xdr:col>
      <xdr:colOff>95250</xdr:colOff>
      <xdr:row>146</xdr:row>
      <xdr:rowOff>114300</xdr:rowOff>
    </xdr:from>
    <xdr:to>
      <xdr:col>8</xdr:col>
      <xdr:colOff>1427250</xdr:colOff>
      <xdr:row>146</xdr:row>
      <xdr:rowOff>1446300</xdr:rowOff>
    </xdr:to>
    <xdr:pic>
      <xdr:nvPicPr>
        <xdr:cNvPr id="618" name="Имя " descr="Descr "/>
        <xdr:cNvPicPr>
          <a:picLocks noChangeAspect="1"/>
        </xdr:cNvPicPr>
      </xdr:nvPicPr>
      <xdr:blipFill>
        <a:blip xmlns:r="http://schemas.openxmlformats.org/officeDocument/2006/relationships" r:embed="rId260"/>
        <a:stretch>
          <a:fillRect/>
        </a:stretch>
      </xdr:blipFill>
      <xdr:spPr>
        <a:xfrm>
          <a:off x="5210175" y="22040850"/>
          <a:ext cx="1332000" cy="1332000"/>
        </a:xfrm>
        <a:prstGeom prst="rect">
          <a:avLst/>
        </a:prstGeom>
        <a:ln w="9525">
          <a:solidFill>
            <a:srgbClr val="000000"/>
          </a:solidFill>
          <a:prstDash val="solid"/>
        </a:ln>
      </xdr:spPr>
    </xdr:pic>
    <xdr:clientData/>
  </xdr:twoCellAnchor>
  <xdr:twoCellAnchor>
    <xdr:from>
      <xdr:col>8</xdr:col>
      <xdr:colOff>95250</xdr:colOff>
      <xdr:row>148</xdr:row>
      <xdr:rowOff>114300</xdr:rowOff>
    </xdr:from>
    <xdr:to>
      <xdr:col>8</xdr:col>
      <xdr:colOff>1427250</xdr:colOff>
      <xdr:row>148</xdr:row>
      <xdr:rowOff>1446300</xdr:rowOff>
    </xdr:to>
    <xdr:pic>
      <xdr:nvPicPr>
        <xdr:cNvPr id="619" name="Имя " descr="Descr "/>
        <xdr:cNvPicPr>
          <a:picLocks noChangeAspect="1"/>
        </xdr:cNvPicPr>
      </xdr:nvPicPr>
      <xdr:blipFill>
        <a:blip xmlns:r="http://schemas.openxmlformats.org/officeDocument/2006/relationships" r:embed="rId261"/>
        <a:stretch>
          <a:fillRect/>
        </a:stretch>
      </xdr:blipFill>
      <xdr:spPr>
        <a:xfrm>
          <a:off x="5210175" y="23564850"/>
          <a:ext cx="1332000" cy="1332000"/>
        </a:xfrm>
        <a:prstGeom prst="rect">
          <a:avLst/>
        </a:prstGeom>
        <a:ln w="9525">
          <a:solidFill>
            <a:srgbClr val="000000"/>
          </a:solidFill>
          <a:prstDash val="solid"/>
        </a:ln>
      </xdr:spPr>
    </xdr:pic>
    <xdr:clientData/>
  </xdr:twoCellAnchor>
  <xdr:twoCellAnchor>
    <xdr:from>
      <xdr:col>8</xdr:col>
      <xdr:colOff>95250</xdr:colOff>
      <xdr:row>156</xdr:row>
      <xdr:rowOff>114300</xdr:rowOff>
    </xdr:from>
    <xdr:to>
      <xdr:col>8</xdr:col>
      <xdr:colOff>1427250</xdr:colOff>
      <xdr:row>156</xdr:row>
      <xdr:rowOff>1446300</xdr:rowOff>
    </xdr:to>
    <xdr:pic>
      <xdr:nvPicPr>
        <xdr:cNvPr id="853" name="Имя " descr="Descr "/>
        <xdr:cNvPicPr>
          <a:picLocks noChangeAspect="1"/>
        </xdr:cNvPicPr>
      </xdr:nvPicPr>
      <xdr:blipFill>
        <a:blip xmlns:r="http://schemas.openxmlformats.org/officeDocument/2006/relationships" r:embed="rId262"/>
        <a:stretch>
          <a:fillRect/>
        </a:stretch>
      </xdr:blipFill>
      <xdr:spPr>
        <a:xfrm>
          <a:off x="5210175" y="25088850"/>
          <a:ext cx="1332000" cy="1332000"/>
        </a:xfrm>
        <a:prstGeom prst="rect">
          <a:avLst/>
        </a:prstGeom>
        <a:ln w="9525">
          <a:solidFill>
            <a:srgbClr val="000000"/>
          </a:solidFill>
          <a:prstDash val="solid"/>
        </a:ln>
      </xdr:spPr>
    </xdr:pic>
    <xdr:clientData/>
  </xdr:twoCellAnchor>
  <xdr:twoCellAnchor>
    <xdr:from>
      <xdr:col>8</xdr:col>
      <xdr:colOff>95250</xdr:colOff>
      <xdr:row>174</xdr:row>
      <xdr:rowOff>114300</xdr:rowOff>
    </xdr:from>
    <xdr:to>
      <xdr:col>8</xdr:col>
      <xdr:colOff>1427250</xdr:colOff>
      <xdr:row>174</xdr:row>
      <xdr:rowOff>1446300</xdr:rowOff>
    </xdr:to>
    <xdr:pic>
      <xdr:nvPicPr>
        <xdr:cNvPr id="854" name="Имя " descr="Descr "/>
        <xdr:cNvPicPr>
          <a:picLocks noChangeAspect="1"/>
        </xdr:cNvPicPr>
      </xdr:nvPicPr>
      <xdr:blipFill>
        <a:blip xmlns:r="http://schemas.openxmlformats.org/officeDocument/2006/relationships" r:embed="rId263"/>
        <a:stretch>
          <a:fillRect/>
        </a:stretch>
      </xdr:blipFill>
      <xdr:spPr>
        <a:xfrm>
          <a:off x="5210175" y="26612850"/>
          <a:ext cx="1332000" cy="1332000"/>
        </a:xfrm>
        <a:prstGeom prst="rect">
          <a:avLst/>
        </a:prstGeom>
        <a:ln w="9525">
          <a:solidFill>
            <a:srgbClr val="000000"/>
          </a:solidFill>
          <a:prstDash val="solid"/>
        </a:ln>
      </xdr:spPr>
    </xdr:pic>
    <xdr:clientData/>
  </xdr:twoCellAnchor>
  <xdr:twoCellAnchor>
    <xdr:from>
      <xdr:col>8</xdr:col>
      <xdr:colOff>95250</xdr:colOff>
      <xdr:row>175</xdr:row>
      <xdr:rowOff>114300</xdr:rowOff>
    </xdr:from>
    <xdr:to>
      <xdr:col>8</xdr:col>
      <xdr:colOff>1427250</xdr:colOff>
      <xdr:row>175</xdr:row>
      <xdr:rowOff>1446300</xdr:rowOff>
    </xdr:to>
    <xdr:pic>
      <xdr:nvPicPr>
        <xdr:cNvPr id="855" name="Имя " descr="Descr "/>
        <xdr:cNvPicPr>
          <a:picLocks noChangeAspect="1"/>
        </xdr:cNvPicPr>
      </xdr:nvPicPr>
      <xdr:blipFill>
        <a:blip xmlns:r="http://schemas.openxmlformats.org/officeDocument/2006/relationships" r:embed="rId264"/>
        <a:stretch>
          <a:fillRect/>
        </a:stretch>
      </xdr:blipFill>
      <xdr:spPr>
        <a:xfrm>
          <a:off x="5210175" y="28136850"/>
          <a:ext cx="1332000" cy="1332000"/>
        </a:xfrm>
        <a:prstGeom prst="rect">
          <a:avLst/>
        </a:prstGeom>
        <a:ln w="9525">
          <a:solidFill>
            <a:srgbClr val="000000"/>
          </a:solidFill>
          <a:prstDash val="solid"/>
        </a:ln>
      </xdr:spPr>
    </xdr:pic>
    <xdr:clientData/>
  </xdr:twoCellAnchor>
  <xdr:twoCellAnchor>
    <xdr:from>
      <xdr:col>8</xdr:col>
      <xdr:colOff>95250</xdr:colOff>
      <xdr:row>197</xdr:row>
      <xdr:rowOff>114300</xdr:rowOff>
    </xdr:from>
    <xdr:to>
      <xdr:col>8</xdr:col>
      <xdr:colOff>1427250</xdr:colOff>
      <xdr:row>197</xdr:row>
      <xdr:rowOff>1446300</xdr:rowOff>
    </xdr:to>
    <xdr:pic>
      <xdr:nvPicPr>
        <xdr:cNvPr id="856" name="Имя " descr="Descr "/>
        <xdr:cNvPicPr>
          <a:picLocks noChangeAspect="1"/>
        </xdr:cNvPicPr>
      </xdr:nvPicPr>
      <xdr:blipFill>
        <a:blip xmlns:r="http://schemas.openxmlformats.org/officeDocument/2006/relationships" r:embed="rId265"/>
        <a:stretch>
          <a:fillRect/>
        </a:stretch>
      </xdr:blipFill>
      <xdr:spPr>
        <a:xfrm>
          <a:off x="5210175" y="29660850"/>
          <a:ext cx="1332000" cy="1332000"/>
        </a:xfrm>
        <a:prstGeom prst="rect">
          <a:avLst/>
        </a:prstGeom>
        <a:ln w="9525">
          <a:solidFill>
            <a:srgbClr val="000000"/>
          </a:solidFill>
          <a:prstDash val="solid"/>
        </a:ln>
      </xdr:spPr>
    </xdr:pic>
    <xdr:clientData/>
  </xdr:twoCellAnchor>
  <xdr:twoCellAnchor>
    <xdr:from>
      <xdr:col>8</xdr:col>
      <xdr:colOff>95250</xdr:colOff>
      <xdr:row>198</xdr:row>
      <xdr:rowOff>114300</xdr:rowOff>
    </xdr:from>
    <xdr:to>
      <xdr:col>8</xdr:col>
      <xdr:colOff>1427250</xdr:colOff>
      <xdr:row>198</xdr:row>
      <xdr:rowOff>1446300</xdr:rowOff>
    </xdr:to>
    <xdr:pic>
      <xdr:nvPicPr>
        <xdr:cNvPr id="857" name="Имя " descr="Descr "/>
        <xdr:cNvPicPr>
          <a:picLocks noChangeAspect="1"/>
        </xdr:cNvPicPr>
      </xdr:nvPicPr>
      <xdr:blipFill>
        <a:blip xmlns:r="http://schemas.openxmlformats.org/officeDocument/2006/relationships" r:embed="rId266"/>
        <a:stretch>
          <a:fillRect/>
        </a:stretch>
      </xdr:blipFill>
      <xdr:spPr>
        <a:xfrm>
          <a:off x="5210175" y="31184850"/>
          <a:ext cx="1332000" cy="1332000"/>
        </a:xfrm>
        <a:prstGeom prst="rect">
          <a:avLst/>
        </a:prstGeom>
        <a:ln w="9525">
          <a:solidFill>
            <a:srgbClr val="000000"/>
          </a:solidFill>
          <a:prstDash val="solid"/>
        </a:ln>
      </xdr:spPr>
    </xdr:pic>
    <xdr:clientData/>
  </xdr:twoCellAnchor>
  <xdr:twoCellAnchor>
    <xdr:from>
      <xdr:col>8</xdr:col>
      <xdr:colOff>95250</xdr:colOff>
      <xdr:row>201</xdr:row>
      <xdr:rowOff>114300</xdr:rowOff>
    </xdr:from>
    <xdr:to>
      <xdr:col>8</xdr:col>
      <xdr:colOff>1427250</xdr:colOff>
      <xdr:row>201</xdr:row>
      <xdr:rowOff>1446300</xdr:rowOff>
    </xdr:to>
    <xdr:pic>
      <xdr:nvPicPr>
        <xdr:cNvPr id="858" name="Имя " descr="Descr "/>
        <xdr:cNvPicPr>
          <a:picLocks noChangeAspect="1"/>
        </xdr:cNvPicPr>
      </xdr:nvPicPr>
      <xdr:blipFill>
        <a:blip xmlns:r="http://schemas.openxmlformats.org/officeDocument/2006/relationships" r:embed="rId267"/>
        <a:stretch>
          <a:fillRect/>
        </a:stretch>
      </xdr:blipFill>
      <xdr:spPr>
        <a:xfrm>
          <a:off x="5210175" y="32708850"/>
          <a:ext cx="1332000" cy="1332000"/>
        </a:xfrm>
        <a:prstGeom prst="rect">
          <a:avLst/>
        </a:prstGeom>
        <a:ln w="9525">
          <a:solidFill>
            <a:srgbClr val="000000"/>
          </a:solidFill>
          <a:prstDash val="solid"/>
        </a:ln>
      </xdr:spPr>
    </xdr:pic>
    <xdr:clientData/>
  </xdr:twoCellAnchor>
  <xdr:twoCellAnchor>
    <xdr:from>
      <xdr:col>8</xdr:col>
      <xdr:colOff>95250</xdr:colOff>
      <xdr:row>209</xdr:row>
      <xdr:rowOff>114300</xdr:rowOff>
    </xdr:from>
    <xdr:to>
      <xdr:col>8</xdr:col>
      <xdr:colOff>1427250</xdr:colOff>
      <xdr:row>209</xdr:row>
      <xdr:rowOff>1446300</xdr:rowOff>
    </xdr:to>
    <xdr:pic>
      <xdr:nvPicPr>
        <xdr:cNvPr id="859" name="Имя " descr="Descr "/>
        <xdr:cNvPicPr>
          <a:picLocks noChangeAspect="1"/>
        </xdr:cNvPicPr>
      </xdr:nvPicPr>
      <xdr:blipFill>
        <a:blip xmlns:r="http://schemas.openxmlformats.org/officeDocument/2006/relationships" r:embed="rId268"/>
        <a:stretch>
          <a:fillRect/>
        </a:stretch>
      </xdr:blipFill>
      <xdr:spPr>
        <a:xfrm>
          <a:off x="5210175" y="34232850"/>
          <a:ext cx="1332000" cy="1332000"/>
        </a:xfrm>
        <a:prstGeom prst="rect">
          <a:avLst/>
        </a:prstGeom>
        <a:ln w="9525">
          <a:solidFill>
            <a:srgbClr val="000000"/>
          </a:solidFill>
          <a:prstDash val="solid"/>
        </a:ln>
      </xdr:spPr>
    </xdr:pic>
    <xdr:clientData/>
  </xdr:twoCellAnchor>
  <xdr:twoCellAnchor>
    <xdr:from>
      <xdr:col>8</xdr:col>
      <xdr:colOff>95250</xdr:colOff>
      <xdr:row>227</xdr:row>
      <xdr:rowOff>114300</xdr:rowOff>
    </xdr:from>
    <xdr:to>
      <xdr:col>8</xdr:col>
      <xdr:colOff>1427250</xdr:colOff>
      <xdr:row>227</xdr:row>
      <xdr:rowOff>1446300</xdr:rowOff>
    </xdr:to>
    <xdr:pic>
      <xdr:nvPicPr>
        <xdr:cNvPr id="860" name="Имя " descr="Descr "/>
        <xdr:cNvPicPr>
          <a:picLocks noChangeAspect="1"/>
        </xdr:cNvPicPr>
      </xdr:nvPicPr>
      <xdr:blipFill>
        <a:blip xmlns:r="http://schemas.openxmlformats.org/officeDocument/2006/relationships" r:embed="rId269"/>
        <a:stretch>
          <a:fillRect/>
        </a:stretch>
      </xdr:blipFill>
      <xdr:spPr>
        <a:xfrm>
          <a:off x="5210175" y="35756850"/>
          <a:ext cx="1332000" cy="1332000"/>
        </a:xfrm>
        <a:prstGeom prst="rect">
          <a:avLst/>
        </a:prstGeom>
        <a:ln w="9525">
          <a:solidFill>
            <a:srgbClr val="000000"/>
          </a:solidFill>
          <a:prstDash val="solid"/>
        </a:ln>
      </xdr:spPr>
    </xdr:pic>
    <xdr:clientData/>
  </xdr:twoCellAnchor>
  <xdr:twoCellAnchor>
    <xdr:from>
      <xdr:col>8</xdr:col>
      <xdr:colOff>95250</xdr:colOff>
      <xdr:row>237</xdr:row>
      <xdr:rowOff>114300</xdr:rowOff>
    </xdr:from>
    <xdr:to>
      <xdr:col>8</xdr:col>
      <xdr:colOff>1427250</xdr:colOff>
      <xdr:row>237</xdr:row>
      <xdr:rowOff>1446300</xdr:rowOff>
    </xdr:to>
    <xdr:pic>
      <xdr:nvPicPr>
        <xdr:cNvPr id="861" name="Имя " descr="Descr "/>
        <xdr:cNvPicPr>
          <a:picLocks noChangeAspect="1"/>
        </xdr:cNvPicPr>
      </xdr:nvPicPr>
      <xdr:blipFill>
        <a:blip xmlns:r="http://schemas.openxmlformats.org/officeDocument/2006/relationships" r:embed="rId270"/>
        <a:stretch>
          <a:fillRect/>
        </a:stretch>
      </xdr:blipFill>
      <xdr:spPr>
        <a:xfrm>
          <a:off x="5210175" y="37280850"/>
          <a:ext cx="1332000" cy="1332000"/>
        </a:xfrm>
        <a:prstGeom prst="rect">
          <a:avLst/>
        </a:prstGeom>
        <a:ln w="9525">
          <a:solidFill>
            <a:srgbClr val="000000"/>
          </a:solidFill>
          <a:prstDash val="solid"/>
        </a:ln>
      </xdr:spPr>
    </xdr:pic>
    <xdr:clientData/>
  </xdr:twoCellAnchor>
  <xdr:twoCellAnchor>
    <xdr:from>
      <xdr:col>8</xdr:col>
      <xdr:colOff>95250</xdr:colOff>
      <xdr:row>240</xdr:row>
      <xdr:rowOff>114300</xdr:rowOff>
    </xdr:from>
    <xdr:to>
      <xdr:col>8</xdr:col>
      <xdr:colOff>1427250</xdr:colOff>
      <xdr:row>240</xdr:row>
      <xdr:rowOff>1446300</xdr:rowOff>
    </xdr:to>
    <xdr:pic>
      <xdr:nvPicPr>
        <xdr:cNvPr id="862" name="Имя " descr="Descr "/>
        <xdr:cNvPicPr>
          <a:picLocks noChangeAspect="1"/>
        </xdr:cNvPicPr>
      </xdr:nvPicPr>
      <xdr:blipFill>
        <a:blip xmlns:r="http://schemas.openxmlformats.org/officeDocument/2006/relationships" r:embed="rId271"/>
        <a:stretch>
          <a:fillRect/>
        </a:stretch>
      </xdr:blipFill>
      <xdr:spPr>
        <a:xfrm>
          <a:off x="5210175" y="38804850"/>
          <a:ext cx="1332000" cy="1332000"/>
        </a:xfrm>
        <a:prstGeom prst="rect">
          <a:avLst/>
        </a:prstGeom>
        <a:ln w="9525">
          <a:solidFill>
            <a:srgbClr val="000000"/>
          </a:solidFill>
          <a:prstDash val="solid"/>
        </a:ln>
      </xdr:spPr>
    </xdr:pic>
    <xdr:clientData/>
  </xdr:twoCellAnchor>
  <xdr:twoCellAnchor>
    <xdr:from>
      <xdr:col>8</xdr:col>
      <xdr:colOff>95250</xdr:colOff>
      <xdr:row>241</xdr:row>
      <xdr:rowOff>114300</xdr:rowOff>
    </xdr:from>
    <xdr:to>
      <xdr:col>8</xdr:col>
      <xdr:colOff>1427250</xdr:colOff>
      <xdr:row>241</xdr:row>
      <xdr:rowOff>1446300</xdr:rowOff>
    </xdr:to>
    <xdr:pic>
      <xdr:nvPicPr>
        <xdr:cNvPr id="863" name="Имя " descr="Descr "/>
        <xdr:cNvPicPr>
          <a:picLocks noChangeAspect="1"/>
        </xdr:cNvPicPr>
      </xdr:nvPicPr>
      <xdr:blipFill>
        <a:blip xmlns:r="http://schemas.openxmlformats.org/officeDocument/2006/relationships" r:embed="rId272"/>
        <a:stretch>
          <a:fillRect/>
        </a:stretch>
      </xdr:blipFill>
      <xdr:spPr>
        <a:xfrm>
          <a:off x="5210175" y="40328850"/>
          <a:ext cx="1332000" cy="1332000"/>
        </a:xfrm>
        <a:prstGeom prst="rect">
          <a:avLst/>
        </a:prstGeom>
        <a:ln w="9525">
          <a:solidFill>
            <a:srgbClr val="000000"/>
          </a:solidFill>
          <a:prstDash val="solid"/>
        </a:ln>
      </xdr:spPr>
    </xdr:pic>
    <xdr:clientData/>
  </xdr:twoCellAnchor>
  <xdr:twoCellAnchor>
    <xdr:from>
      <xdr:col>8</xdr:col>
      <xdr:colOff>95250</xdr:colOff>
      <xdr:row>250</xdr:row>
      <xdr:rowOff>114300</xdr:rowOff>
    </xdr:from>
    <xdr:to>
      <xdr:col>8</xdr:col>
      <xdr:colOff>1427250</xdr:colOff>
      <xdr:row>250</xdr:row>
      <xdr:rowOff>1446300</xdr:rowOff>
    </xdr:to>
    <xdr:pic>
      <xdr:nvPicPr>
        <xdr:cNvPr id="864" name="Имя " descr="Descr "/>
        <xdr:cNvPicPr>
          <a:picLocks noChangeAspect="1"/>
        </xdr:cNvPicPr>
      </xdr:nvPicPr>
      <xdr:blipFill>
        <a:blip xmlns:r="http://schemas.openxmlformats.org/officeDocument/2006/relationships" r:embed="rId273"/>
        <a:stretch>
          <a:fillRect/>
        </a:stretch>
      </xdr:blipFill>
      <xdr:spPr>
        <a:xfrm>
          <a:off x="5210175" y="41852850"/>
          <a:ext cx="1332000" cy="1332000"/>
        </a:xfrm>
        <a:prstGeom prst="rect">
          <a:avLst/>
        </a:prstGeom>
        <a:ln w="9525">
          <a:solidFill>
            <a:srgbClr val="000000"/>
          </a:solidFill>
          <a:prstDash val="solid"/>
        </a:ln>
      </xdr:spPr>
    </xdr:pic>
    <xdr:clientData/>
  </xdr:twoCellAnchor>
  <xdr:twoCellAnchor>
    <xdr:from>
      <xdr:col>8</xdr:col>
      <xdr:colOff>95250</xdr:colOff>
      <xdr:row>251</xdr:row>
      <xdr:rowOff>114300</xdr:rowOff>
    </xdr:from>
    <xdr:to>
      <xdr:col>8</xdr:col>
      <xdr:colOff>1427250</xdr:colOff>
      <xdr:row>251</xdr:row>
      <xdr:rowOff>1446300</xdr:rowOff>
    </xdr:to>
    <xdr:pic>
      <xdr:nvPicPr>
        <xdr:cNvPr id="865" name="Имя " descr="Descr "/>
        <xdr:cNvPicPr>
          <a:picLocks noChangeAspect="1"/>
        </xdr:cNvPicPr>
      </xdr:nvPicPr>
      <xdr:blipFill>
        <a:blip xmlns:r="http://schemas.openxmlformats.org/officeDocument/2006/relationships" r:embed="rId274"/>
        <a:stretch>
          <a:fillRect/>
        </a:stretch>
      </xdr:blipFill>
      <xdr:spPr>
        <a:xfrm>
          <a:off x="5210175" y="43376850"/>
          <a:ext cx="1332000" cy="1332000"/>
        </a:xfrm>
        <a:prstGeom prst="rect">
          <a:avLst/>
        </a:prstGeom>
        <a:ln w="9525">
          <a:solidFill>
            <a:srgbClr val="000000"/>
          </a:solidFill>
          <a:prstDash val="solid"/>
        </a:ln>
      </xdr:spPr>
    </xdr:pic>
    <xdr:clientData/>
  </xdr:twoCellAnchor>
  <xdr:twoCellAnchor>
    <xdr:from>
      <xdr:col>8</xdr:col>
      <xdr:colOff>95250</xdr:colOff>
      <xdr:row>261</xdr:row>
      <xdr:rowOff>114300</xdr:rowOff>
    </xdr:from>
    <xdr:to>
      <xdr:col>8</xdr:col>
      <xdr:colOff>1427250</xdr:colOff>
      <xdr:row>261</xdr:row>
      <xdr:rowOff>1446300</xdr:rowOff>
    </xdr:to>
    <xdr:pic>
      <xdr:nvPicPr>
        <xdr:cNvPr id="866" name="Имя " descr="Descr "/>
        <xdr:cNvPicPr>
          <a:picLocks noChangeAspect="1"/>
        </xdr:cNvPicPr>
      </xdr:nvPicPr>
      <xdr:blipFill>
        <a:blip xmlns:r="http://schemas.openxmlformats.org/officeDocument/2006/relationships" r:embed="rId275"/>
        <a:stretch>
          <a:fillRect/>
        </a:stretch>
      </xdr:blipFill>
      <xdr:spPr>
        <a:xfrm>
          <a:off x="5210175" y="44900850"/>
          <a:ext cx="1332000" cy="1332000"/>
        </a:xfrm>
        <a:prstGeom prst="rect">
          <a:avLst/>
        </a:prstGeom>
        <a:ln w="9525">
          <a:solidFill>
            <a:srgbClr val="000000"/>
          </a:solidFill>
          <a:prstDash val="solid"/>
        </a:ln>
      </xdr:spPr>
    </xdr:pic>
    <xdr:clientData/>
  </xdr:twoCellAnchor>
  <xdr:twoCellAnchor>
    <xdr:from>
      <xdr:col>8</xdr:col>
      <xdr:colOff>95250</xdr:colOff>
      <xdr:row>298</xdr:row>
      <xdr:rowOff>114300</xdr:rowOff>
    </xdr:from>
    <xdr:to>
      <xdr:col>8</xdr:col>
      <xdr:colOff>1427250</xdr:colOff>
      <xdr:row>298</xdr:row>
      <xdr:rowOff>1446300</xdr:rowOff>
    </xdr:to>
    <xdr:pic>
      <xdr:nvPicPr>
        <xdr:cNvPr id="867" name="Имя " descr="Descr "/>
        <xdr:cNvPicPr>
          <a:picLocks noChangeAspect="1"/>
        </xdr:cNvPicPr>
      </xdr:nvPicPr>
      <xdr:blipFill>
        <a:blip xmlns:r="http://schemas.openxmlformats.org/officeDocument/2006/relationships" r:embed="rId276"/>
        <a:stretch>
          <a:fillRect/>
        </a:stretch>
      </xdr:blipFill>
      <xdr:spPr>
        <a:xfrm>
          <a:off x="5210175" y="46424850"/>
          <a:ext cx="1332000" cy="1332000"/>
        </a:xfrm>
        <a:prstGeom prst="rect">
          <a:avLst/>
        </a:prstGeom>
        <a:ln w="9525">
          <a:solidFill>
            <a:srgbClr val="000000"/>
          </a:solidFill>
          <a:prstDash val="solid"/>
        </a:ln>
      </xdr:spPr>
    </xdr:pic>
    <xdr:clientData/>
  </xdr:twoCellAnchor>
  <xdr:twoCellAnchor>
    <xdr:from>
      <xdr:col>8</xdr:col>
      <xdr:colOff>95250</xdr:colOff>
      <xdr:row>299</xdr:row>
      <xdr:rowOff>114300</xdr:rowOff>
    </xdr:from>
    <xdr:to>
      <xdr:col>8</xdr:col>
      <xdr:colOff>1427250</xdr:colOff>
      <xdr:row>299</xdr:row>
      <xdr:rowOff>1446300</xdr:rowOff>
    </xdr:to>
    <xdr:pic>
      <xdr:nvPicPr>
        <xdr:cNvPr id="868" name="Имя " descr="Descr "/>
        <xdr:cNvPicPr>
          <a:picLocks noChangeAspect="1"/>
        </xdr:cNvPicPr>
      </xdr:nvPicPr>
      <xdr:blipFill>
        <a:blip xmlns:r="http://schemas.openxmlformats.org/officeDocument/2006/relationships" r:embed="rId277"/>
        <a:stretch>
          <a:fillRect/>
        </a:stretch>
      </xdr:blipFill>
      <xdr:spPr>
        <a:xfrm>
          <a:off x="5210175" y="47948850"/>
          <a:ext cx="1332000" cy="1332000"/>
        </a:xfrm>
        <a:prstGeom prst="rect">
          <a:avLst/>
        </a:prstGeom>
        <a:ln w="9525">
          <a:solidFill>
            <a:srgbClr val="000000"/>
          </a:solidFill>
          <a:prstDash val="solid"/>
        </a:ln>
      </xdr:spPr>
    </xdr:pic>
    <xdr:clientData/>
  </xdr:twoCellAnchor>
  <xdr:twoCellAnchor>
    <xdr:from>
      <xdr:col>8</xdr:col>
      <xdr:colOff>95250</xdr:colOff>
      <xdr:row>302</xdr:row>
      <xdr:rowOff>114300</xdr:rowOff>
    </xdr:from>
    <xdr:to>
      <xdr:col>8</xdr:col>
      <xdr:colOff>1427250</xdr:colOff>
      <xdr:row>302</xdr:row>
      <xdr:rowOff>1446300</xdr:rowOff>
    </xdr:to>
    <xdr:pic>
      <xdr:nvPicPr>
        <xdr:cNvPr id="872" name="Имя " descr="Descr "/>
        <xdr:cNvPicPr>
          <a:picLocks noChangeAspect="1"/>
        </xdr:cNvPicPr>
      </xdr:nvPicPr>
      <xdr:blipFill>
        <a:blip xmlns:r="http://schemas.openxmlformats.org/officeDocument/2006/relationships" r:embed="rId278"/>
        <a:stretch>
          <a:fillRect/>
        </a:stretch>
      </xdr:blipFill>
      <xdr:spPr>
        <a:xfrm>
          <a:off x="5210175" y="49472850"/>
          <a:ext cx="1332000" cy="1332000"/>
        </a:xfrm>
        <a:prstGeom prst="rect">
          <a:avLst/>
        </a:prstGeom>
        <a:ln w="9525">
          <a:solidFill>
            <a:srgbClr val="000000"/>
          </a:solidFill>
          <a:prstDash val="solid"/>
        </a:ln>
      </xdr:spPr>
    </xdr:pic>
    <xdr:clientData/>
  </xdr:twoCellAnchor>
  <xdr:twoCellAnchor>
    <xdr:from>
      <xdr:col>8</xdr:col>
      <xdr:colOff>95250</xdr:colOff>
      <xdr:row>316</xdr:row>
      <xdr:rowOff>114300</xdr:rowOff>
    </xdr:from>
    <xdr:to>
      <xdr:col>8</xdr:col>
      <xdr:colOff>1427250</xdr:colOff>
      <xdr:row>316</xdr:row>
      <xdr:rowOff>1446300</xdr:rowOff>
    </xdr:to>
    <xdr:pic>
      <xdr:nvPicPr>
        <xdr:cNvPr id="873" name="Имя " descr="Descr "/>
        <xdr:cNvPicPr>
          <a:picLocks noChangeAspect="1"/>
        </xdr:cNvPicPr>
      </xdr:nvPicPr>
      <xdr:blipFill>
        <a:blip xmlns:r="http://schemas.openxmlformats.org/officeDocument/2006/relationships" r:embed="rId279"/>
        <a:stretch>
          <a:fillRect/>
        </a:stretch>
      </xdr:blipFill>
      <xdr:spPr>
        <a:xfrm>
          <a:off x="5210175" y="50996850"/>
          <a:ext cx="1332000" cy="1332000"/>
        </a:xfrm>
        <a:prstGeom prst="rect">
          <a:avLst/>
        </a:prstGeom>
        <a:ln w="9525">
          <a:solidFill>
            <a:srgbClr val="000000"/>
          </a:solidFill>
          <a:prstDash val="solid"/>
        </a:ln>
      </xdr:spPr>
    </xdr:pic>
    <xdr:clientData/>
  </xdr:twoCellAnchor>
  <xdr:twoCellAnchor>
    <xdr:from>
      <xdr:col>8</xdr:col>
      <xdr:colOff>95250</xdr:colOff>
      <xdr:row>323</xdr:row>
      <xdr:rowOff>114300</xdr:rowOff>
    </xdr:from>
    <xdr:to>
      <xdr:col>8</xdr:col>
      <xdr:colOff>1427250</xdr:colOff>
      <xdr:row>323</xdr:row>
      <xdr:rowOff>1446300</xdr:rowOff>
    </xdr:to>
    <xdr:pic>
      <xdr:nvPicPr>
        <xdr:cNvPr id="874" name="Имя " descr="Descr "/>
        <xdr:cNvPicPr>
          <a:picLocks noChangeAspect="1"/>
        </xdr:cNvPicPr>
      </xdr:nvPicPr>
      <xdr:blipFill>
        <a:blip xmlns:r="http://schemas.openxmlformats.org/officeDocument/2006/relationships" r:embed="rId280"/>
        <a:stretch>
          <a:fillRect/>
        </a:stretch>
      </xdr:blipFill>
      <xdr:spPr>
        <a:xfrm>
          <a:off x="5210175" y="52520850"/>
          <a:ext cx="1332000" cy="1332000"/>
        </a:xfrm>
        <a:prstGeom prst="rect">
          <a:avLst/>
        </a:prstGeom>
        <a:ln w="9525">
          <a:solidFill>
            <a:srgbClr val="000000"/>
          </a:solidFill>
          <a:prstDash val="solid"/>
        </a:ln>
      </xdr:spPr>
    </xdr:pic>
    <xdr:clientData/>
  </xdr:twoCellAnchor>
  <xdr:twoCellAnchor>
    <xdr:from>
      <xdr:col>8</xdr:col>
      <xdr:colOff>95250</xdr:colOff>
      <xdr:row>341</xdr:row>
      <xdr:rowOff>114300</xdr:rowOff>
    </xdr:from>
    <xdr:to>
      <xdr:col>8</xdr:col>
      <xdr:colOff>1427250</xdr:colOff>
      <xdr:row>341</xdr:row>
      <xdr:rowOff>1446300</xdr:rowOff>
    </xdr:to>
    <xdr:pic>
      <xdr:nvPicPr>
        <xdr:cNvPr id="875" name="Имя " descr="Descr "/>
        <xdr:cNvPicPr>
          <a:picLocks noChangeAspect="1"/>
        </xdr:cNvPicPr>
      </xdr:nvPicPr>
      <xdr:blipFill>
        <a:blip xmlns:r="http://schemas.openxmlformats.org/officeDocument/2006/relationships" r:embed="rId281"/>
        <a:stretch>
          <a:fillRect/>
        </a:stretch>
      </xdr:blipFill>
      <xdr:spPr>
        <a:xfrm>
          <a:off x="5210175" y="54044850"/>
          <a:ext cx="1332000" cy="1332000"/>
        </a:xfrm>
        <a:prstGeom prst="rect">
          <a:avLst/>
        </a:prstGeom>
        <a:ln w="9525">
          <a:solidFill>
            <a:srgbClr val="000000"/>
          </a:solidFill>
          <a:prstDash val="solid"/>
        </a:ln>
      </xdr:spPr>
    </xdr:pic>
    <xdr:clientData/>
  </xdr:twoCellAnchor>
  <xdr:twoCellAnchor>
    <xdr:from>
      <xdr:col>8</xdr:col>
      <xdr:colOff>95250</xdr:colOff>
      <xdr:row>351</xdr:row>
      <xdr:rowOff>114300</xdr:rowOff>
    </xdr:from>
    <xdr:to>
      <xdr:col>8</xdr:col>
      <xdr:colOff>1427250</xdr:colOff>
      <xdr:row>351</xdr:row>
      <xdr:rowOff>1446300</xdr:rowOff>
    </xdr:to>
    <xdr:pic>
      <xdr:nvPicPr>
        <xdr:cNvPr id="876" name="Имя " descr="Descr "/>
        <xdr:cNvPicPr>
          <a:picLocks noChangeAspect="1"/>
        </xdr:cNvPicPr>
      </xdr:nvPicPr>
      <xdr:blipFill>
        <a:blip xmlns:r="http://schemas.openxmlformats.org/officeDocument/2006/relationships" r:embed="rId282"/>
        <a:stretch>
          <a:fillRect/>
        </a:stretch>
      </xdr:blipFill>
      <xdr:spPr>
        <a:xfrm>
          <a:off x="5210175" y="55568850"/>
          <a:ext cx="1332000" cy="1332000"/>
        </a:xfrm>
        <a:prstGeom prst="rect">
          <a:avLst/>
        </a:prstGeom>
        <a:ln w="9525">
          <a:solidFill>
            <a:srgbClr val="000000"/>
          </a:solidFill>
          <a:prstDash val="solid"/>
        </a:ln>
      </xdr:spPr>
    </xdr:pic>
    <xdr:clientData/>
  </xdr:twoCellAnchor>
  <xdr:twoCellAnchor>
    <xdr:from>
      <xdr:col>8</xdr:col>
      <xdr:colOff>95250</xdr:colOff>
      <xdr:row>352</xdr:row>
      <xdr:rowOff>114300</xdr:rowOff>
    </xdr:from>
    <xdr:to>
      <xdr:col>8</xdr:col>
      <xdr:colOff>1427250</xdr:colOff>
      <xdr:row>352</xdr:row>
      <xdr:rowOff>1446300</xdr:rowOff>
    </xdr:to>
    <xdr:pic>
      <xdr:nvPicPr>
        <xdr:cNvPr id="877" name="Имя " descr="Descr "/>
        <xdr:cNvPicPr>
          <a:picLocks noChangeAspect="1"/>
        </xdr:cNvPicPr>
      </xdr:nvPicPr>
      <xdr:blipFill>
        <a:blip xmlns:r="http://schemas.openxmlformats.org/officeDocument/2006/relationships" r:embed="rId283"/>
        <a:stretch>
          <a:fillRect/>
        </a:stretch>
      </xdr:blipFill>
      <xdr:spPr>
        <a:xfrm>
          <a:off x="5210175" y="57092850"/>
          <a:ext cx="1332000" cy="1332000"/>
        </a:xfrm>
        <a:prstGeom prst="rect">
          <a:avLst/>
        </a:prstGeom>
        <a:ln w="9525">
          <a:solidFill>
            <a:srgbClr val="000000"/>
          </a:solidFill>
          <a:prstDash val="solid"/>
        </a:ln>
      </xdr:spPr>
    </xdr:pic>
    <xdr:clientData/>
  </xdr:twoCellAnchor>
  <xdr:twoCellAnchor>
    <xdr:from>
      <xdr:col>8</xdr:col>
      <xdr:colOff>95250</xdr:colOff>
      <xdr:row>353</xdr:row>
      <xdr:rowOff>114300</xdr:rowOff>
    </xdr:from>
    <xdr:to>
      <xdr:col>8</xdr:col>
      <xdr:colOff>1427250</xdr:colOff>
      <xdr:row>353</xdr:row>
      <xdr:rowOff>1446300</xdr:rowOff>
    </xdr:to>
    <xdr:pic>
      <xdr:nvPicPr>
        <xdr:cNvPr id="878" name="Имя " descr="Descr "/>
        <xdr:cNvPicPr>
          <a:picLocks noChangeAspect="1"/>
        </xdr:cNvPicPr>
      </xdr:nvPicPr>
      <xdr:blipFill>
        <a:blip xmlns:r="http://schemas.openxmlformats.org/officeDocument/2006/relationships" r:embed="rId284"/>
        <a:stretch>
          <a:fillRect/>
        </a:stretch>
      </xdr:blipFill>
      <xdr:spPr>
        <a:xfrm>
          <a:off x="5210175" y="58616850"/>
          <a:ext cx="1332000" cy="1332000"/>
        </a:xfrm>
        <a:prstGeom prst="rect">
          <a:avLst/>
        </a:prstGeom>
        <a:ln w="9525">
          <a:solidFill>
            <a:srgbClr val="000000"/>
          </a:solidFill>
          <a:prstDash val="solid"/>
        </a:ln>
      </xdr:spPr>
    </xdr:pic>
    <xdr:clientData/>
  </xdr:twoCellAnchor>
  <xdr:twoCellAnchor>
    <xdr:from>
      <xdr:col>8</xdr:col>
      <xdr:colOff>95250</xdr:colOff>
      <xdr:row>354</xdr:row>
      <xdr:rowOff>114300</xdr:rowOff>
    </xdr:from>
    <xdr:to>
      <xdr:col>8</xdr:col>
      <xdr:colOff>1427250</xdr:colOff>
      <xdr:row>354</xdr:row>
      <xdr:rowOff>1446300</xdr:rowOff>
    </xdr:to>
    <xdr:pic>
      <xdr:nvPicPr>
        <xdr:cNvPr id="879" name="Имя " descr="Descr "/>
        <xdr:cNvPicPr>
          <a:picLocks noChangeAspect="1"/>
        </xdr:cNvPicPr>
      </xdr:nvPicPr>
      <xdr:blipFill>
        <a:blip xmlns:r="http://schemas.openxmlformats.org/officeDocument/2006/relationships" r:embed="rId285"/>
        <a:stretch>
          <a:fillRect/>
        </a:stretch>
      </xdr:blipFill>
      <xdr:spPr>
        <a:xfrm>
          <a:off x="5210175" y="60140850"/>
          <a:ext cx="1332000" cy="1332000"/>
        </a:xfrm>
        <a:prstGeom prst="rect">
          <a:avLst/>
        </a:prstGeom>
        <a:ln w="9525">
          <a:solidFill>
            <a:srgbClr val="000000"/>
          </a:solidFill>
          <a:prstDash val="solid"/>
        </a:ln>
      </xdr:spPr>
    </xdr:pic>
    <xdr:clientData/>
  </xdr:twoCellAnchor>
  <xdr:twoCellAnchor>
    <xdr:from>
      <xdr:col>8</xdr:col>
      <xdr:colOff>95250</xdr:colOff>
      <xdr:row>372</xdr:row>
      <xdr:rowOff>114300</xdr:rowOff>
    </xdr:from>
    <xdr:to>
      <xdr:col>8</xdr:col>
      <xdr:colOff>1427250</xdr:colOff>
      <xdr:row>372</xdr:row>
      <xdr:rowOff>1446300</xdr:rowOff>
    </xdr:to>
    <xdr:pic>
      <xdr:nvPicPr>
        <xdr:cNvPr id="880" name="Имя " descr="Descr "/>
        <xdr:cNvPicPr>
          <a:picLocks noChangeAspect="1"/>
        </xdr:cNvPicPr>
      </xdr:nvPicPr>
      <xdr:blipFill>
        <a:blip xmlns:r="http://schemas.openxmlformats.org/officeDocument/2006/relationships" r:embed="rId286"/>
        <a:stretch>
          <a:fillRect/>
        </a:stretch>
      </xdr:blipFill>
      <xdr:spPr>
        <a:xfrm>
          <a:off x="5210175" y="61664850"/>
          <a:ext cx="1332000" cy="1332000"/>
        </a:xfrm>
        <a:prstGeom prst="rect">
          <a:avLst/>
        </a:prstGeom>
        <a:ln w="9525">
          <a:solidFill>
            <a:srgbClr val="000000"/>
          </a:solidFill>
          <a:prstDash val="solid"/>
        </a:ln>
      </xdr:spPr>
    </xdr:pic>
    <xdr:clientData/>
  </xdr:twoCellAnchor>
  <xdr:twoCellAnchor>
    <xdr:from>
      <xdr:col>8</xdr:col>
      <xdr:colOff>95250</xdr:colOff>
      <xdr:row>379</xdr:row>
      <xdr:rowOff>114300</xdr:rowOff>
    </xdr:from>
    <xdr:to>
      <xdr:col>8</xdr:col>
      <xdr:colOff>1427250</xdr:colOff>
      <xdr:row>379</xdr:row>
      <xdr:rowOff>1446300</xdr:rowOff>
    </xdr:to>
    <xdr:pic>
      <xdr:nvPicPr>
        <xdr:cNvPr id="881" name="Имя " descr="Descr "/>
        <xdr:cNvPicPr>
          <a:picLocks noChangeAspect="1"/>
        </xdr:cNvPicPr>
      </xdr:nvPicPr>
      <xdr:blipFill>
        <a:blip xmlns:r="http://schemas.openxmlformats.org/officeDocument/2006/relationships" r:embed="rId287"/>
        <a:stretch>
          <a:fillRect/>
        </a:stretch>
      </xdr:blipFill>
      <xdr:spPr>
        <a:xfrm>
          <a:off x="5210175" y="63188850"/>
          <a:ext cx="1332000" cy="1332000"/>
        </a:xfrm>
        <a:prstGeom prst="rect">
          <a:avLst/>
        </a:prstGeom>
        <a:ln w="9525">
          <a:solidFill>
            <a:srgbClr val="000000"/>
          </a:solidFill>
          <a:prstDash val="solid"/>
        </a:ln>
      </xdr:spPr>
    </xdr:pic>
    <xdr:clientData/>
  </xdr:twoCellAnchor>
  <xdr:twoCellAnchor>
    <xdr:from>
      <xdr:col>8</xdr:col>
      <xdr:colOff>95250</xdr:colOff>
      <xdr:row>392</xdr:row>
      <xdr:rowOff>114300</xdr:rowOff>
    </xdr:from>
    <xdr:to>
      <xdr:col>8</xdr:col>
      <xdr:colOff>1427250</xdr:colOff>
      <xdr:row>392</xdr:row>
      <xdr:rowOff>1446300</xdr:rowOff>
    </xdr:to>
    <xdr:pic>
      <xdr:nvPicPr>
        <xdr:cNvPr id="882" name="Имя " descr="Descr "/>
        <xdr:cNvPicPr>
          <a:picLocks noChangeAspect="1"/>
        </xdr:cNvPicPr>
      </xdr:nvPicPr>
      <xdr:blipFill>
        <a:blip xmlns:r="http://schemas.openxmlformats.org/officeDocument/2006/relationships" r:embed="rId288"/>
        <a:stretch>
          <a:fillRect/>
        </a:stretch>
      </xdr:blipFill>
      <xdr:spPr>
        <a:xfrm>
          <a:off x="5210175" y="64712850"/>
          <a:ext cx="1332000" cy="1332000"/>
        </a:xfrm>
        <a:prstGeom prst="rect">
          <a:avLst/>
        </a:prstGeom>
        <a:ln w="9525">
          <a:solidFill>
            <a:srgbClr val="000000"/>
          </a:solidFill>
          <a:prstDash val="solid"/>
        </a:ln>
      </xdr:spPr>
    </xdr:pic>
    <xdr:clientData/>
  </xdr:twoCellAnchor>
  <xdr:twoCellAnchor>
    <xdr:from>
      <xdr:col>8</xdr:col>
      <xdr:colOff>95250</xdr:colOff>
      <xdr:row>393</xdr:row>
      <xdr:rowOff>114300</xdr:rowOff>
    </xdr:from>
    <xdr:to>
      <xdr:col>8</xdr:col>
      <xdr:colOff>1427250</xdr:colOff>
      <xdr:row>393</xdr:row>
      <xdr:rowOff>1446300</xdr:rowOff>
    </xdr:to>
    <xdr:pic>
      <xdr:nvPicPr>
        <xdr:cNvPr id="883" name="Имя " descr="Descr "/>
        <xdr:cNvPicPr>
          <a:picLocks noChangeAspect="1"/>
        </xdr:cNvPicPr>
      </xdr:nvPicPr>
      <xdr:blipFill>
        <a:blip xmlns:r="http://schemas.openxmlformats.org/officeDocument/2006/relationships" r:embed="rId289"/>
        <a:stretch>
          <a:fillRect/>
        </a:stretch>
      </xdr:blipFill>
      <xdr:spPr>
        <a:xfrm>
          <a:off x="5210175" y="66236850"/>
          <a:ext cx="1332000" cy="1332000"/>
        </a:xfrm>
        <a:prstGeom prst="rect">
          <a:avLst/>
        </a:prstGeom>
        <a:ln w="9525">
          <a:solidFill>
            <a:srgbClr val="000000"/>
          </a:solidFill>
          <a:prstDash val="solid"/>
        </a:ln>
      </xdr:spPr>
    </xdr:pic>
    <xdr:clientData/>
  </xdr:twoCellAnchor>
  <xdr:twoCellAnchor>
    <xdr:from>
      <xdr:col>8</xdr:col>
      <xdr:colOff>95250</xdr:colOff>
      <xdr:row>397</xdr:row>
      <xdr:rowOff>114300</xdr:rowOff>
    </xdr:from>
    <xdr:to>
      <xdr:col>8</xdr:col>
      <xdr:colOff>1427250</xdr:colOff>
      <xdr:row>397</xdr:row>
      <xdr:rowOff>1446300</xdr:rowOff>
    </xdr:to>
    <xdr:pic>
      <xdr:nvPicPr>
        <xdr:cNvPr id="884" name="Имя " descr="Descr "/>
        <xdr:cNvPicPr>
          <a:picLocks noChangeAspect="1"/>
        </xdr:cNvPicPr>
      </xdr:nvPicPr>
      <xdr:blipFill>
        <a:blip xmlns:r="http://schemas.openxmlformats.org/officeDocument/2006/relationships" r:embed="rId290"/>
        <a:stretch>
          <a:fillRect/>
        </a:stretch>
      </xdr:blipFill>
      <xdr:spPr>
        <a:xfrm>
          <a:off x="5210175" y="67760850"/>
          <a:ext cx="1332000" cy="1332000"/>
        </a:xfrm>
        <a:prstGeom prst="rect">
          <a:avLst/>
        </a:prstGeom>
        <a:ln w="9525">
          <a:solidFill>
            <a:srgbClr val="000000"/>
          </a:solidFill>
          <a:prstDash val="solid"/>
        </a:ln>
      </xdr:spPr>
    </xdr:pic>
    <xdr:clientData/>
  </xdr:twoCellAnchor>
  <xdr:twoCellAnchor>
    <xdr:from>
      <xdr:col>8</xdr:col>
      <xdr:colOff>95250</xdr:colOff>
      <xdr:row>399</xdr:row>
      <xdr:rowOff>114300</xdr:rowOff>
    </xdr:from>
    <xdr:to>
      <xdr:col>8</xdr:col>
      <xdr:colOff>1427250</xdr:colOff>
      <xdr:row>399</xdr:row>
      <xdr:rowOff>1446300</xdr:rowOff>
    </xdr:to>
    <xdr:pic>
      <xdr:nvPicPr>
        <xdr:cNvPr id="885" name="Имя " descr="Descr "/>
        <xdr:cNvPicPr>
          <a:picLocks noChangeAspect="1"/>
        </xdr:cNvPicPr>
      </xdr:nvPicPr>
      <xdr:blipFill>
        <a:blip xmlns:r="http://schemas.openxmlformats.org/officeDocument/2006/relationships" r:embed="rId291"/>
        <a:stretch>
          <a:fillRect/>
        </a:stretch>
      </xdr:blipFill>
      <xdr:spPr>
        <a:xfrm>
          <a:off x="5210175" y="69284850"/>
          <a:ext cx="1332000" cy="1332000"/>
        </a:xfrm>
        <a:prstGeom prst="rect">
          <a:avLst/>
        </a:prstGeom>
        <a:ln w="9525">
          <a:solidFill>
            <a:srgbClr val="000000"/>
          </a:solidFill>
          <a:prstDash val="solid"/>
        </a:ln>
      </xdr:spPr>
    </xdr:pic>
    <xdr:clientData/>
  </xdr:twoCellAnchor>
  <xdr:twoCellAnchor>
    <xdr:from>
      <xdr:col>8</xdr:col>
      <xdr:colOff>95250</xdr:colOff>
      <xdr:row>400</xdr:row>
      <xdr:rowOff>114300</xdr:rowOff>
    </xdr:from>
    <xdr:to>
      <xdr:col>8</xdr:col>
      <xdr:colOff>1427250</xdr:colOff>
      <xdr:row>400</xdr:row>
      <xdr:rowOff>1446300</xdr:rowOff>
    </xdr:to>
    <xdr:pic>
      <xdr:nvPicPr>
        <xdr:cNvPr id="886" name="Имя " descr="Descr "/>
        <xdr:cNvPicPr>
          <a:picLocks noChangeAspect="1"/>
        </xdr:cNvPicPr>
      </xdr:nvPicPr>
      <xdr:blipFill>
        <a:blip xmlns:r="http://schemas.openxmlformats.org/officeDocument/2006/relationships" r:embed="rId292"/>
        <a:stretch>
          <a:fillRect/>
        </a:stretch>
      </xdr:blipFill>
      <xdr:spPr>
        <a:xfrm>
          <a:off x="5210175" y="70808850"/>
          <a:ext cx="1332000" cy="1332000"/>
        </a:xfrm>
        <a:prstGeom prst="rect">
          <a:avLst/>
        </a:prstGeom>
        <a:ln w="9525">
          <a:solidFill>
            <a:srgbClr val="000000"/>
          </a:solidFill>
          <a:prstDash val="solid"/>
        </a:ln>
      </xdr:spPr>
    </xdr:pic>
    <xdr:clientData/>
  </xdr:twoCellAnchor>
  <xdr:twoCellAnchor>
    <xdr:from>
      <xdr:col>8</xdr:col>
      <xdr:colOff>95250</xdr:colOff>
      <xdr:row>409</xdr:row>
      <xdr:rowOff>114300</xdr:rowOff>
    </xdr:from>
    <xdr:to>
      <xdr:col>8</xdr:col>
      <xdr:colOff>1427250</xdr:colOff>
      <xdr:row>409</xdr:row>
      <xdr:rowOff>1446300</xdr:rowOff>
    </xdr:to>
    <xdr:pic>
      <xdr:nvPicPr>
        <xdr:cNvPr id="887" name="Имя " descr="Descr "/>
        <xdr:cNvPicPr>
          <a:picLocks noChangeAspect="1"/>
        </xdr:cNvPicPr>
      </xdr:nvPicPr>
      <xdr:blipFill>
        <a:blip xmlns:r="http://schemas.openxmlformats.org/officeDocument/2006/relationships" r:embed="rId293"/>
        <a:stretch>
          <a:fillRect/>
        </a:stretch>
      </xdr:blipFill>
      <xdr:spPr>
        <a:xfrm>
          <a:off x="5210175" y="72332850"/>
          <a:ext cx="1332000" cy="1332000"/>
        </a:xfrm>
        <a:prstGeom prst="rect">
          <a:avLst/>
        </a:prstGeom>
        <a:ln w="9525">
          <a:solidFill>
            <a:srgbClr val="000000"/>
          </a:solidFill>
          <a:prstDash val="solid"/>
        </a:ln>
      </xdr:spPr>
    </xdr:pic>
    <xdr:clientData/>
  </xdr:twoCellAnchor>
  <xdr:twoCellAnchor>
    <xdr:from>
      <xdr:col>8</xdr:col>
      <xdr:colOff>95250</xdr:colOff>
      <xdr:row>459</xdr:row>
      <xdr:rowOff>114300</xdr:rowOff>
    </xdr:from>
    <xdr:to>
      <xdr:col>8</xdr:col>
      <xdr:colOff>1427250</xdr:colOff>
      <xdr:row>459</xdr:row>
      <xdr:rowOff>1446300</xdr:rowOff>
    </xdr:to>
    <xdr:pic>
      <xdr:nvPicPr>
        <xdr:cNvPr id="1159" name="Имя " descr="Descr "/>
        <xdr:cNvPicPr>
          <a:picLocks noChangeAspect="1"/>
        </xdr:cNvPicPr>
      </xdr:nvPicPr>
      <xdr:blipFill>
        <a:blip xmlns:r="http://schemas.openxmlformats.org/officeDocument/2006/relationships" r:embed="rId294"/>
        <a:stretch>
          <a:fillRect/>
        </a:stretch>
      </xdr:blipFill>
      <xdr:spPr>
        <a:xfrm>
          <a:off x="5210175" y="73856850"/>
          <a:ext cx="1332000" cy="1332000"/>
        </a:xfrm>
        <a:prstGeom prst="rect">
          <a:avLst/>
        </a:prstGeom>
        <a:ln w="9525">
          <a:solidFill>
            <a:srgbClr val="000000"/>
          </a:solidFill>
          <a:prstDash val="solid"/>
        </a:ln>
      </xdr:spPr>
    </xdr:pic>
    <xdr:clientData/>
  </xdr:twoCellAnchor>
  <xdr:twoCellAnchor>
    <xdr:from>
      <xdr:col>8</xdr:col>
      <xdr:colOff>95250</xdr:colOff>
      <xdr:row>460</xdr:row>
      <xdr:rowOff>114300</xdr:rowOff>
    </xdr:from>
    <xdr:to>
      <xdr:col>8</xdr:col>
      <xdr:colOff>1427250</xdr:colOff>
      <xdr:row>460</xdr:row>
      <xdr:rowOff>1446300</xdr:rowOff>
    </xdr:to>
    <xdr:pic>
      <xdr:nvPicPr>
        <xdr:cNvPr id="1160" name="Имя " descr="Descr "/>
        <xdr:cNvPicPr>
          <a:picLocks noChangeAspect="1"/>
        </xdr:cNvPicPr>
      </xdr:nvPicPr>
      <xdr:blipFill>
        <a:blip xmlns:r="http://schemas.openxmlformats.org/officeDocument/2006/relationships" r:embed="rId295"/>
        <a:stretch>
          <a:fillRect/>
        </a:stretch>
      </xdr:blipFill>
      <xdr:spPr>
        <a:xfrm>
          <a:off x="5210175" y="75380850"/>
          <a:ext cx="1332000" cy="1332000"/>
        </a:xfrm>
        <a:prstGeom prst="rect">
          <a:avLst/>
        </a:prstGeom>
        <a:ln w="9525">
          <a:solidFill>
            <a:srgbClr val="000000"/>
          </a:solidFill>
          <a:prstDash val="solid"/>
        </a:ln>
      </xdr:spPr>
    </xdr:pic>
    <xdr:clientData/>
  </xdr:twoCellAnchor>
  <xdr:twoCellAnchor>
    <xdr:from>
      <xdr:col>8</xdr:col>
      <xdr:colOff>95250</xdr:colOff>
      <xdr:row>461</xdr:row>
      <xdr:rowOff>114300</xdr:rowOff>
    </xdr:from>
    <xdr:to>
      <xdr:col>8</xdr:col>
      <xdr:colOff>1427250</xdr:colOff>
      <xdr:row>461</xdr:row>
      <xdr:rowOff>1446300</xdr:rowOff>
    </xdr:to>
    <xdr:pic>
      <xdr:nvPicPr>
        <xdr:cNvPr id="1161" name="Имя " descr="Descr "/>
        <xdr:cNvPicPr>
          <a:picLocks noChangeAspect="1"/>
        </xdr:cNvPicPr>
      </xdr:nvPicPr>
      <xdr:blipFill>
        <a:blip xmlns:r="http://schemas.openxmlformats.org/officeDocument/2006/relationships" r:embed="rId296"/>
        <a:stretch>
          <a:fillRect/>
        </a:stretch>
      </xdr:blipFill>
      <xdr:spPr>
        <a:xfrm>
          <a:off x="5210175" y="76904850"/>
          <a:ext cx="1332000" cy="1332000"/>
        </a:xfrm>
        <a:prstGeom prst="rect">
          <a:avLst/>
        </a:prstGeom>
        <a:ln w="9525">
          <a:solidFill>
            <a:srgbClr val="000000"/>
          </a:solidFill>
          <a:prstDash val="solid"/>
        </a:ln>
      </xdr:spPr>
    </xdr:pic>
    <xdr:clientData/>
  </xdr:twoCellAnchor>
  <xdr:twoCellAnchor>
    <xdr:from>
      <xdr:col>8</xdr:col>
      <xdr:colOff>142875</xdr:colOff>
      <xdr:row>25</xdr:row>
      <xdr:rowOff>85725</xdr:rowOff>
    </xdr:from>
    <xdr:to>
      <xdr:col>8</xdr:col>
      <xdr:colOff>1474875</xdr:colOff>
      <xdr:row>25</xdr:row>
      <xdr:rowOff>1417725</xdr:rowOff>
    </xdr:to>
    <xdr:pic>
      <xdr:nvPicPr>
        <xdr:cNvPr id="553" name="Имя " descr="Descr "/>
        <xdr:cNvPicPr>
          <a:picLocks noChangeAspect="1"/>
        </xdr:cNvPicPr>
      </xdr:nvPicPr>
      <xdr:blipFill>
        <a:blip xmlns:r="http://schemas.openxmlformats.org/officeDocument/2006/relationships" r:embed="rId297"/>
        <a:stretch>
          <a:fillRect/>
        </a:stretch>
      </xdr:blipFill>
      <xdr:spPr>
        <a:xfrm>
          <a:off x="5257800" y="676275"/>
          <a:ext cx="1332000" cy="1332000"/>
        </a:xfrm>
        <a:prstGeom prst="rect">
          <a:avLst/>
        </a:prstGeom>
        <a:ln w="9525">
          <a:solidFill>
            <a:srgbClr val="000000"/>
          </a:solidFill>
          <a:prstDash val="solid"/>
        </a:ln>
      </xdr:spPr>
    </xdr:pic>
    <xdr:clientData/>
  </xdr:twoCellAnchor>
  <xdr:twoCellAnchor>
    <xdr:from>
      <xdr:col>8</xdr:col>
      <xdr:colOff>142875</xdr:colOff>
      <xdr:row>50</xdr:row>
      <xdr:rowOff>85725</xdr:rowOff>
    </xdr:from>
    <xdr:to>
      <xdr:col>8</xdr:col>
      <xdr:colOff>1474875</xdr:colOff>
      <xdr:row>50</xdr:row>
      <xdr:rowOff>1417725</xdr:rowOff>
    </xdr:to>
    <xdr:pic>
      <xdr:nvPicPr>
        <xdr:cNvPr id="554" name="Имя " descr="Descr "/>
        <xdr:cNvPicPr>
          <a:picLocks noChangeAspect="1"/>
        </xdr:cNvPicPr>
      </xdr:nvPicPr>
      <xdr:blipFill>
        <a:blip xmlns:r="http://schemas.openxmlformats.org/officeDocument/2006/relationships" r:embed="rId298"/>
        <a:stretch>
          <a:fillRect/>
        </a:stretch>
      </xdr:blipFill>
      <xdr:spPr>
        <a:xfrm>
          <a:off x="5257800" y="2200275"/>
          <a:ext cx="1332000" cy="1332000"/>
        </a:xfrm>
        <a:prstGeom prst="rect">
          <a:avLst/>
        </a:prstGeom>
        <a:ln w="9525">
          <a:solidFill>
            <a:srgbClr val="000000"/>
          </a:solidFill>
          <a:prstDash val="solid"/>
        </a:ln>
      </xdr:spPr>
    </xdr:pic>
    <xdr:clientData/>
  </xdr:twoCellAnchor>
  <xdr:twoCellAnchor>
    <xdr:from>
      <xdr:col>8</xdr:col>
      <xdr:colOff>142875</xdr:colOff>
      <xdr:row>81</xdr:row>
      <xdr:rowOff>85725</xdr:rowOff>
    </xdr:from>
    <xdr:to>
      <xdr:col>8</xdr:col>
      <xdr:colOff>1474875</xdr:colOff>
      <xdr:row>81</xdr:row>
      <xdr:rowOff>1417725</xdr:rowOff>
    </xdr:to>
    <xdr:pic>
      <xdr:nvPicPr>
        <xdr:cNvPr id="555" name="Имя " descr="Descr "/>
        <xdr:cNvPicPr>
          <a:picLocks noChangeAspect="1"/>
        </xdr:cNvPicPr>
      </xdr:nvPicPr>
      <xdr:blipFill>
        <a:blip xmlns:r="http://schemas.openxmlformats.org/officeDocument/2006/relationships" r:embed="rId299"/>
        <a:stretch>
          <a:fillRect/>
        </a:stretch>
      </xdr:blipFill>
      <xdr:spPr>
        <a:xfrm>
          <a:off x="5257800" y="3724275"/>
          <a:ext cx="1332000" cy="1332000"/>
        </a:xfrm>
        <a:prstGeom prst="rect">
          <a:avLst/>
        </a:prstGeom>
        <a:ln w="9525">
          <a:solidFill>
            <a:srgbClr val="000000"/>
          </a:solidFill>
          <a:prstDash val="solid"/>
        </a:ln>
      </xdr:spPr>
    </xdr:pic>
    <xdr:clientData/>
  </xdr:twoCellAnchor>
  <xdr:twoCellAnchor>
    <xdr:from>
      <xdr:col>8</xdr:col>
      <xdr:colOff>142875</xdr:colOff>
      <xdr:row>85</xdr:row>
      <xdr:rowOff>85725</xdr:rowOff>
    </xdr:from>
    <xdr:to>
      <xdr:col>8</xdr:col>
      <xdr:colOff>1474875</xdr:colOff>
      <xdr:row>85</xdr:row>
      <xdr:rowOff>1417725</xdr:rowOff>
    </xdr:to>
    <xdr:pic>
      <xdr:nvPicPr>
        <xdr:cNvPr id="556" name="Имя " descr="Descr "/>
        <xdr:cNvPicPr>
          <a:picLocks noChangeAspect="1"/>
        </xdr:cNvPicPr>
      </xdr:nvPicPr>
      <xdr:blipFill>
        <a:blip xmlns:r="http://schemas.openxmlformats.org/officeDocument/2006/relationships" r:embed="rId300"/>
        <a:stretch>
          <a:fillRect/>
        </a:stretch>
      </xdr:blipFill>
      <xdr:spPr>
        <a:xfrm>
          <a:off x="5257800" y="5248275"/>
          <a:ext cx="1332000" cy="1332000"/>
        </a:xfrm>
        <a:prstGeom prst="rect">
          <a:avLst/>
        </a:prstGeom>
        <a:ln w="9525">
          <a:solidFill>
            <a:srgbClr val="000000"/>
          </a:solidFill>
          <a:prstDash val="solid"/>
        </a:ln>
      </xdr:spPr>
    </xdr:pic>
    <xdr:clientData/>
  </xdr:twoCellAnchor>
  <xdr:twoCellAnchor>
    <xdr:from>
      <xdr:col>8</xdr:col>
      <xdr:colOff>142875</xdr:colOff>
      <xdr:row>93</xdr:row>
      <xdr:rowOff>85725</xdr:rowOff>
    </xdr:from>
    <xdr:to>
      <xdr:col>8</xdr:col>
      <xdr:colOff>1474875</xdr:colOff>
      <xdr:row>93</xdr:row>
      <xdr:rowOff>1417725</xdr:rowOff>
    </xdr:to>
    <xdr:pic>
      <xdr:nvPicPr>
        <xdr:cNvPr id="584" name="Имя " descr="Descr "/>
        <xdr:cNvPicPr>
          <a:picLocks noChangeAspect="1"/>
        </xdr:cNvPicPr>
      </xdr:nvPicPr>
      <xdr:blipFill>
        <a:blip xmlns:r="http://schemas.openxmlformats.org/officeDocument/2006/relationships" r:embed="rId301"/>
        <a:stretch>
          <a:fillRect/>
        </a:stretch>
      </xdr:blipFill>
      <xdr:spPr>
        <a:xfrm>
          <a:off x="5257800" y="6772275"/>
          <a:ext cx="1332000" cy="1332000"/>
        </a:xfrm>
        <a:prstGeom prst="rect">
          <a:avLst/>
        </a:prstGeom>
        <a:ln w="9525">
          <a:solidFill>
            <a:srgbClr val="000000"/>
          </a:solidFill>
          <a:prstDash val="solid"/>
        </a:ln>
      </xdr:spPr>
    </xdr:pic>
    <xdr:clientData/>
  </xdr:twoCellAnchor>
  <xdr:twoCellAnchor>
    <xdr:from>
      <xdr:col>8</xdr:col>
      <xdr:colOff>142875</xdr:colOff>
      <xdr:row>94</xdr:row>
      <xdr:rowOff>85725</xdr:rowOff>
    </xdr:from>
    <xdr:to>
      <xdr:col>8</xdr:col>
      <xdr:colOff>1474875</xdr:colOff>
      <xdr:row>94</xdr:row>
      <xdr:rowOff>1417725</xdr:rowOff>
    </xdr:to>
    <xdr:pic>
      <xdr:nvPicPr>
        <xdr:cNvPr id="585" name="Имя " descr="Descr "/>
        <xdr:cNvPicPr>
          <a:picLocks noChangeAspect="1"/>
        </xdr:cNvPicPr>
      </xdr:nvPicPr>
      <xdr:blipFill>
        <a:blip xmlns:r="http://schemas.openxmlformats.org/officeDocument/2006/relationships" r:embed="rId302"/>
        <a:stretch>
          <a:fillRect/>
        </a:stretch>
      </xdr:blipFill>
      <xdr:spPr>
        <a:xfrm>
          <a:off x="5257800" y="8296275"/>
          <a:ext cx="1332000" cy="1332000"/>
        </a:xfrm>
        <a:prstGeom prst="rect">
          <a:avLst/>
        </a:prstGeom>
        <a:ln w="9525">
          <a:solidFill>
            <a:srgbClr val="000000"/>
          </a:solidFill>
          <a:prstDash val="solid"/>
        </a:ln>
      </xdr:spPr>
    </xdr:pic>
    <xdr:clientData/>
  </xdr:twoCellAnchor>
  <xdr:twoCellAnchor>
    <xdr:from>
      <xdr:col>8</xdr:col>
      <xdr:colOff>142875</xdr:colOff>
      <xdr:row>115</xdr:row>
      <xdr:rowOff>85725</xdr:rowOff>
    </xdr:from>
    <xdr:to>
      <xdr:col>8</xdr:col>
      <xdr:colOff>1474875</xdr:colOff>
      <xdr:row>115</xdr:row>
      <xdr:rowOff>1417725</xdr:rowOff>
    </xdr:to>
    <xdr:pic>
      <xdr:nvPicPr>
        <xdr:cNvPr id="586" name="Имя " descr="Descr "/>
        <xdr:cNvPicPr>
          <a:picLocks noChangeAspect="1"/>
        </xdr:cNvPicPr>
      </xdr:nvPicPr>
      <xdr:blipFill>
        <a:blip xmlns:r="http://schemas.openxmlformats.org/officeDocument/2006/relationships" r:embed="rId303"/>
        <a:stretch>
          <a:fillRect/>
        </a:stretch>
      </xdr:blipFill>
      <xdr:spPr>
        <a:xfrm>
          <a:off x="5257800" y="9820275"/>
          <a:ext cx="1332000" cy="1332000"/>
        </a:xfrm>
        <a:prstGeom prst="rect">
          <a:avLst/>
        </a:prstGeom>
        <a:ln w="9525">
          <a:solidFill>
            <a:srgbClr val="000000"/>
          </a:solidFill>
          <a:prstDash val="solid"/>
        </a:ln>
      </xdr:spPr>
    </xdr:pic>
    <xdr:clientData/>
  </xdr:twoCellAnchor>
  <xdr:twoCellAnchor>
    <xdr:from>
      <xdr:col>8</xdr:col>
      <xdr:colOff>142875</xdr:colOff>
      <xdr:row>122</xdr:row>
      <xdr:rowOff>85725</xdr:rowOff>
    </xdr:from>
    <xdr:to>
      <xdr:col>8</xdr:col>
      <xdr:colOff>1474875</xdr:colOff>
      <xdr:row>122</xdr:row>
      <xdr:rowOff>1417725</xdr:rowOff>
    </xdr:to>
    <xdr:pic>
      <xdr:nvPicPr>
        <xdr:cNvPr id="588" name="Имя " descr="Descr "/>
        <xdr:cNvPicPr>
          <a:picLocks noChangeAspect="1"/>
        </xdr:cNvPicPr>
      </xdr:nvPicPr>
      <xdr:blipFill>
        <a:blip xmlns:r="http://schemas.openxmlformats.org/officeDocument/2006/relationships" r:embed="rId304"/>
        <a:stretch>
          <a:fillRect/>
        </a:stretch>
      </xdr:blipFill>
      <xdr:spPr>
        <a:xfrm>
          <a:off x="5257800" y="11344275"/>
          <a:ext cx="1332000" cy="1332000"/>
        </a:xfrm>
        <a:prstGeom prst="rect">
          <a:avLst/>
        </a:prstGeom>
        <a:ln w="9525">
          <a:solidFill>
            <a:srgbClr val="000000"/>
          </a:solidFill>
          <a:prstDash val="solid"/>
        </a:ln>
      </xdr:spPr>
    </xdr:pic>
    <xdr:clientData/>
  </xdr:twoCellAnchor>
  <xdr:twoCellAnchor>
    <xdr:from>
      <xdr:col>8</xdr:col>
      <xdr:colOff>142875</xdr:colOff>
      <xdr:row>124</xdr:row>
      <xdr:rowOff>85725</xdr:rowOff>
    </xdr:from>
    <xdr:to>
      <xdr:col>8</xdr:col>
      <xdr:colOff>1474875</xdr:colOff>
      <xdr:row>124</xdr:row>
      <xdr:rowOff>1417725</xdr:rowOff>
    </xdr:to>
    <xdr:pic>
      <xdr:nvPicPr>
        <xdr:cNvPr id="589" name="Имя " descr="Descr "/>
        <xdr:cNvPicPr>
          <a:picLocks noChangeAspect="1"/>
        </xdr:cNvPicPr>
      </xdr:nvPicPr>
      <xdr:blipFill>
        <a:blip xmlns:r="http://schemas.openxmlformats.org/officeDocument/2006/relationships" r:embed="rId305"/>
        <a:stretch>
          <a:fillRect/>
        </a:stretch>
      </xdr:blipFill>
      <xdr:spPr>
        <a:xfrm>
          <a:off x="5257800" y="12868275"/>
          <a:ext cx="1332000" cy="1332000"/>
        </a:xfrm>
        <a:prstGeom prst="rect">
          <a:avLst/>
        </a:prstGeom>
        <a:ln w="9525">
          <a:solidFill>
            <a:srgbClr val="000000"/>
          </a:solidFill>
          <a:prstDash val="solid"/>
        </a:ln>
      </xdr:spPr>
    </xdr:pic>
    <xdr:clientData/>
  </xdr:twoCellAnchor>
  <xdr:twoCellAnchor>
    <xdr:from>
      <xdr:col>8</xdr:col>
      <xdr:colOff>142875</xdr:colOff>
      <xdr:row>125</xdr:row>
      <xdr:rowOff>85725</xdr:rowOff>
    </xdr:from>
    <xdr:to>
      <xdr:col>8</xdr:col>
      <xdr:colOff>1474875</xdr:colOff>
      <xdr:row>125</xdr:row>
      <xdr:rowOff>1417725</xdr:rowOff>
    </xdr:to>
    <xdr:pic>
      <xdr:nvPicPr>
        <xdr:cNvPr id="590" name="Имя " descr="Descr "/>
        <xdr:cNvPicPr>
          <a:picLocks noChangeAspect="1"/>
        </xdr:cNvPicPr>
      </xdr:nvPicPr>
      <xdr:blipFill>
        <a:blip xmlns:r="http://schemas.openxmlformats.org/officeDocument/2006/relationships" r:embed="rId306"/>
        <a:stretch>
          <a:fillRect/>
        </a:stretch>
      </xdr:blipFill>
      <xdr:spPr>
        <a:xfrm>
          <a:off x="5257800" y="14392275"/>
          <a:ext cx="1332000" cy="1332000"/>
        </a:xfrm>
        <a:prstGeom prst="rect">
          <a:avLst/>
        </a:prstGeom>
        <a:ln w="9525">
          <a:solidFill>
            <a:srgbClr val="000000"/>
          </a:solidFill>
          <a:prstDash val="solid"/>
        </a:ln>
      </xdr:spPr>
    </xdr:pic>
    <xdr:clientData/>
  </xdr:twoCellAnchor>
  <xdr:twoCellAnchor>
    <xdr:from>
      <xdr:col>8</xdr:col>
      <xdr:colOff>142875</xdr:colOff>
      <xdr:row>127</xdr:row>
      <xdr:rowOff>85725</xdr:rowOff>
    </xdr:from>
    <xdr:to>
      <xdr:col>8</xdr:col>
      <xdr:colOff>1474875</xdr:colOff>
      <xdr:row>127</xdr:row>
      <xdr:rowOff>1417725</xdr:rowOff>
    </xdr:to>
    <xdr:pic>
      <xdr:nvPicPr>
        <xdr:cNvPr id="600" name="Имя " descr="Descr "/>
        <xdr:cNvPicPr>
          <a:picLocks noChangeAspect="1"/>
        </xdr:cNvPicPr>
      </xdr:nvPicPr>
      <xdr:blipFill>
        <a:blip xmlns:r="http://schemas.openxmlformats.org/officeDocument/2006/relationships" r:embed="rId307"/>
        <a:stretch>
          <a:fillRect/>
        </a:stretch>
      </xdr:blipFill>
      <xdr:spPr>
        <a:xfrm>
          <a:off x="5257800" y="15916275"/>
          <a:ext cx="1332000" cy="1332000"/>
        </a:xfrm>
        <a:prstGeom prst="rect">
          <a:avLst/>
        </a:prstGeom>
        <a:ln w="9525">
          <a:solidFill>
            <a:srgbClr val="000000"/>
          </a:solidFill>
          <a:prstDash val="solid"/>
        </a:ln>
      </xdr:spPr>
    </xdr:pic>
    <xdr:clientData/>
  </xdr:twoCellAnchor>
  <xdr:twoCellAnchor>
    <xdr:from>
      <xdr:col>8</xdr:col>
      <xdr:colOff>142875</xdr:colOff>
      <xdr:row>128</xdr:row>
      <xdr:rowOff>85725</xdr:rowOff>
    </xdr:from>
    <xdr:to>
      <xdr:col>8</xdr:col>
      <xdr:colOff>1474875</xdr:colOff>
      <xdr:row>128</xdr:row>
      <xdr:rowOff>1417725</xdr:rowOff>
    </xdr:to>
    <xdr:pic>
      <xdr:nvPicPr>
        <xdr:cNvPr id="601" name="Имя " descr="Descr "/>
        <xdr:cNvPicPr>
          <a:picLocks noChangeAspect="1"/>
        </xdr:cNvPicPr>
      </xdr:nvPicPr>
      <xdr:blipFill>
        <a:blip xmlns:r="http://schemas.openxmlformats.org/officeDocument/2006/relationships" r:embed="rId308"/>
        <a:stretch>
          <a:fillRect/>
        </a:stretch>
      </xdr:blipFill>
      <xdr:spPr>
        <a:xfrm>
          <a:off x="5257800" y="17440275"/>
          <a:ext cx="1332000" cy="1332000"/>
        </a:xfrm>
        <a:prstGeom prst="rect">
          <a:avLst/>
        </a:prstGeom>
        <a:ln w="9525">
          <a:solidFill>
            <a:srgbClr val="000000"/>
          </a:solidFill>
          <a:prstDash val="solid"/>
        </a:ln>
      </xdr:spPr>
    </xdr:pic>
    <xdr:clientData/>
  </xdr:twoCellAnchor>
  <xdr:twoCellAnchor>
    <xdr:from>
      <xdr:col>8</xdr:col>
      <xdr:colOff>142875</xdr:colOff>
      <xdr:row>137</xdr:row>
      <xdr:rowOff>85725</xdr:rowOff>
    </xdr:from>
    <xdr:to>
      <xdr:col>8</xdr:col>
      <xdr:colOff>1474875</xdr:colOff>
      <xdr:row>137</xdr:row>
      <xdr:rowOff>1417725</xdr:rowOff>
    </xdr:to>
    <xdr:pic>
      <xdr:nvPicPr>
        <xdr:cNvPr id="620" name="Имя " descr="Descr "/>
        <xdr:cNvPicPr>
          <a:picLocks noChangeAspect="1"/>
        </xdr:cNvPicPr>
      </xdr:nvPicPr>
      <xdr:blipFill>
        <a:blip xmlns:r="http://schemas.openxmlformats.org/officeDocument/2006/relationships" r:embed="rId309"/>
        <a:stretch>
          <a:fillRect/>
        </a:stretch>
      </xdr:blipFill>
      <xdr:spPr>
        <a:xfrm>
          <a:off x="5257800" y="18964275"/>
          <a:ext cx="1332000" cy="1332000"/>
        </a:xfrm>
        <a:prstGeom prst="rect">
          <a:avLst/>
        </a:prstGeom>
        <a:ln w="9525">
          <a:solidFill>
            <a:srgbClr val="000000"/>
          </a:solidFill>
          <a:prstDash val="solid"/>
        </a:ln>
      </xdr:spPr>
    </xdr:pic>
    <xdr:clientData/>
  </xdr:twoCellAnchor>
  <xdr:twoCellAnchor>
    <xdr:from>
      <xdr:col>8</xdr:col>
      <xdr:colOff>142875</xdr:colOff>
      <xdr:row>140</xdr:row>
      <xdr:rowOff>85725</xdr:rowOff>
    </xdr:from>
    <xdr:to>
      <xdr:col>8</xdr:col>
      <xdr:colOff>1474875</xdr:colOff>
      <xdr:row>140</xdr:row>
      <xdr:rowOff>1417725</xdr:rowOff>
    </xdr:to>
    <xdr:pic>
      <xdr:nvPicPr>
        <xdr:cNvPr id="621" name="Имя " descr="Descr "/>
        <xdr:cNvPicPr>
          <a:picLocks noChangeAspect="1"/>
        </xdr:cNvPicPr>
      </xdr:nvPicPr>
      <xdr:blipFill>
        <a:blip xmlns:r="http://schemas.openxmlformats.org/officeDocument/2006/relationships" r:embed="rId310"/>
        <a:stretch>
          <a:fillRect/>
        </a:stretch>
      </xdr:blipFill>
      <xdr:spPr>
        <a:xfrm>
          <a:off x="5257800" y="20488275"/>
          <a:ext cx="1332000" cy="1332000"/>
        </a:xfrm>
        <a:prstGeom prst="rect">
          <a:avLst/>
        </a:prstGeom>
        <a:ln w="9525">
          <a:solidFill>
            <a:srgbClr val="000000"/>
          </a:solidFill>
          <a:prstDash val="solid"/>
        </a:ln>
      </xdr:spPr>
    </xdr:pic>
    <xdr:clientData/>
  </xdr:twoCellAnchor>
  <xdr:twoCellAnchor>
    <xdr:from>
      <xdr:col>8</xdr:col>
      <xdr:colOff>142875</xdr:colOff>
      <xdr:row>164</xdr:row>
      <xdr:rowOff>85725</xdr:rowOff>
    </xdr:from>
    <xdr:to>
      <xdr:col>8</xdr:col>
      <xdr:colOff>1474875</xdr:colOff>
      <xdr:row>164</xdr:row>
      <xdr:rowOff>1417725</xdr:rowOff>
    </xdr:to>
    <xdr:pic>
      <xdr:nvPicPr>
        <xdr:cNvPr id="622" name="Имя " descr="Descr "/>
        <xdr:cNvPicPr>
          <a:picLocks noChangeAspect="1"/>
        </xdr:cNvPicPr>
      </xdr:nvPicPr>
      <xdr:blipFill>
        <a:blip xmlns:r="http://schemas.openxmlformats.org/officeDocument/2006/relationships" r:embed="rId311"/>
        <a:stretch>
          <a:fillRect/>
        </a:stretch>
      </xdr:blipFill>
      <xdr:spPr>
        <a:xfrm>
          <a:off x="5257800" y="22012275"/>
          <a:ext cx="1332000" cy="1332000"/>
        </a:xfrm>
        <a:prstGeom prst="rect">
          <a:avLst/>
        </a:prstGeom>
        <a:ln w="9525">
          <a:solidFill>
            <a:srgbClr val="000000"/>
          </a:solidFill>
          <a:prstDash val="solid"/>
        </a:ln>
      </xdr:spPr>
    </xdr:pic>
    <xdr:clientData/>
  </xdr:twoCellAnchor>
  <xdr:twoCellAnchor>
    <xdr:from>
      <xdr:col>8</xdr:col>
      <xdr:colOff>142875</xdr:colOff>
      <xdr:row>165</xdr:row>
      <xdr:rowOff>85725</xdr:rowOff>
    </xdr:from>
    <xdr:to>
      <xdr:col>8</xdr:col>
      <xdr:colOff>1474875</xdr:colOff>
      <xdr:row>165</xdr:row>
      <xdr:rowOff>1417725</xdr:rowOff>
    </xdr:to>
    <xdr:pic>
      <xdr:nvPicPr>
        <xdr:cNvPr id="623" name="Имя " descr="Descr "/>
        <xdr:cNvPicPr>
          <a:picLocks noChangeAspect="1"/>
        </xdr:cNvPicPr>
      </xdr:nvPicPr>
      <xdr:blipFill>
        <a:blip xmlns:r="http://schemas.openxmlformats.org/officeDocument/2006/relationships" r:embed="rId312"/>
        <a:stretch>
          <a:fillRect/>
        </a:stretch>
      </xdr:blipFill>
      <xdr:spPr>
        <a:xfrm>
          <a:off x="5257800" y="23536275"/>
          <a:ext cx="1332000" cy="1332000"/>
        </a:xfrm>
        <a:prstGeom prst="rect">
          <a:avLst/>
        </a:prstGeom>
        <a:ln w="9525">
          <a:solidFill>
            <a:srgbClr val="000000"/>
          </a:solidFill>
          <a:prstDash val="solid"/>
        </a:ln>
      </xdr:spPr>
    </xdr:pic>
    <xdr:clientData/>
  </xdr:twoCellAnchor>
  <xdr:twoCellAnchor>
    <xdr:from>
      <xdr:col>8</xdr:col>
      <xdr:colOff>142875</xdr:colOff>
      <xdr:row>169</xdr:row>
      <xdr:rowOff>85725</xdr:rowOff>
    </xdr:from>
    <xdr:to>
      <xdr:col>8</xdr:col>
      <xdr:colOff>1474875</xdr:colOff>
      <xdr:row>169</xdr:row>
      <xdr:rowOff>1417725</xdr:rowOff>
    </xdr:to>
    <xdr:pic>
      <xdr:nvPicPr>
        <xdr:cNvPr id="624" name="Имя " descr="Descr "/>
        <xdr:cNvPicPr>
          <a:picLocks noChangeAspect="1"/>
        </xdr:cNvPicPr>
      </xdr:nvPicPr>
      <xdr:blipFill>
        <a:blip xmlns:r="http://schemas.openxmlformats.org/officeDocument/2006/relationships" r:embed="rId313"/>
        <a:stretch>
          <a:fillRect/>
        </a:stretch>
      </xdr:blipFill>
      <xdr:spPr>
        <a:xfrm>
          <a:off x="5257800" y="25060275"/>
          <a:ext cx="1332000" cy="1332000"/>
        </a:xfrm>
        <a:prstGeom prst="rect">
          <a:avLst/>
        </a:prstGeom>
        <a:ln w="9525">
          <a:solidFill>
            <a:srgbClr val="000000"/>
          </a:solidFill>
          <a:prstDash val="solid"/>
        </a:ln>
      </xdr:spPr>
    </xdr:pic>
    <xdr:clientData/>
  </xdr:twoCellAnchor>
  <xdr:twoCellAnchor>
    <xdr:from>
      <xdr:col>8</xdr:col>
      <xdr:colOff>142875</xdr:colOff>
      <xdr:row>170</xdr:row>
      <xdr:rowOff>85725</xdr:rowOff>
    </xdr:from>
    <xdr:to>
      <xdr:col>8</xdr:col>
      <xdr:colOff>1474875</xdr:colOff>
      <xdr:row>170</xdr:row>
      <xdr:rowOff>1417725</xdr:rowOff>
    </xdr:to>
    <xdr:pic>
      <xdr:nvPicPr>
        <xdr:cNvPr id="625" name="Имя " descr="Descr "/>
        <xdr:cNvPicPr>
          <a:picLocks noChangeAspect="1"/>
        </xdr:cNvPicPr>
      </xdr:nvPicPr>
      <xdr:blipFill>
        <a:blip xmlns:r="http://schemas.openxmlformats.org/officeDocument/2006/relationships" r:embed="rId314"/>
        <a:stretch>
          <a:fillRect/>
        </a:stretch>
      </xdr:blipFill>
      <xdr:spPr>
        <a:xfrm>
          <a:off x="5257800" y="26584275"/>
          <a:ext cx="1332000" cy="1332000"/>
        </a:xfrm>
        <a:prstGeom prst="rect">
          <a:avLst/>
        </a:prstGeom>
        <a:ln w="9525">
          <a:solidFill>
            <a:srgbClr val="000000"/>
          </a:solidFill>
          <a:prstDash val="solid"/>
        </a:ln>
      </xdr:spPr>
    </xdr:pic>
    <xdr:clientData/>
  </xdr:twoCellAnchor>
  <xdr:twoCellAnchor>
    <xdr:from>
      <xdr:col>8</xdr:col>
      <xdr:colOff>142875</xdr:colOff>
      <xdr:row>194</xdr:row>
      <xdr:rowOff>85725</xdr:rowOff>
    </xdr:from>
    <xdr:to>
      <xdr:col>8</xdr:col>
      <xdr:colOff>1474875</xdr:colOff>
      <xdr:row>194</xdr:row>
      <xdr:rowOff>1417725</xdr:rowOff>
    </xdr:to>
    <xdr:pic>
      <xdr:nvPicPr>
        <xdr:cNvPr id="626" name="Имя " descr="Descr "/>
        <xdr:cNvPicPr>
          <a:picLocks noChangeAspect="1"/>
        </xdr:cNvPicPr>
      </xdr:nvPicPr>
      <xdr:blipFill>
        <a:blip xmlns:r="http://schemas.openxmlformats.org/officeDocument/2006/relationships" r:embed="rId315"/>
        <a:stretch>
          <a:fillRect/>
        </a:stretch>
      </xdr:blipFill>
      <xdr:spPr>
        <a:xfrm>
          <a:off x="5257800" y="28108275"/>
          <a:ext cx="1332000" cy="1332000"/>
        </a:xfrm>
        <a:prstGeom prst="rect">
          <a:avLst/>
        </a:prstGeom>
        <a:ln w="9525">
          <a:solidFill>
            <a:srgbClr val="000000"/>
          </a:solidFill>
          <a:prstDash val="solid"/>
        </a:ln>
      </xdr:spPr>
    </xdr:pic>
    <xdr:clientData/>
  </xdr:twoCellAnchor>
  <xdr:twoCellAnchor>
    <xdr:from>
      <xdr:col>8</xdr:col>
      <xdr:colOff>142875</xdr:colOff>
      <xdr:row>204</xdr:row>
      <xdr:rowOff>85725</xdr:rowOff>
    </xdr:from>
    <xdr:to>
      <xdr:col>8</xdr:col>
      <xdr:colOff>1474875</xdr:colOff>
      <xdr:row>204</xdr:row>
      <xdr:rowOff>1417725</xdr:rowOff>
    </xdr:to>
    <xdr:pic>
      <xdr:nvPicPr>
        <xdr:cNvPr id="627" name="Имя " descr="Descr "/>
        <xdr:cNvPicPr>
          <a:picLocks noChangeAspect="1"/>
        </xdr:cNvPicPr>
      </xdr:nvPicPr>
      <xdr:blipFill>
        <a:blip xmlns:r="http://schemas.openxmlformats.org/officeDocument/2006/relationships" r:embed="rId316"/>
        <a:stretch>
          <a:fillRect/>
        </a:stretch>
      </xdr:blipFill>
      <xdr:spPr>
        <a:xfrm>
          <a:off x="5257800" y="29632275"/>
          <a:ext cx="1332000" cy="1332000"/>
        </a:xfrm>
        <a:prstGeom prst="rect">
          <a:avLst/>
        </a:prstGeom>
        <a:ln w="9525">
          <a:solidFill>
            <a:srgbClr val="000000"/>
          </a:solidFill>
          <a:prstDash val="solid"/>
        </a:ln>
      </xdr:spPr>
    </xdr:pic>
    <xdr:clientData/>
  </xdr:twoCellAnchor>
  <xdr:twoCellAnchor>
    <xdr:from>
      <xdr:col>8</xdr:col>
      <xdr:colOff>142875</xdr:colOff>
      <xdr:row>205</xdr:row>
      <xdr:rowOff>85725</xdr:rowOff>
    </xdr:from>
    <xdr:to>
      <xdr:col>8</xdr:col>
      <xdr:colOff>1474875</xdr:colOff>
      <xdr:row>205</xdr:row>
      <xdr:rowOff>1417725</xdr:rowOff>
    </xdr:to>
    <xdr:pic>
      <xdr:nvPicPr>
        <xdr:cNvPr id="628" name="Имя " descr="Descr "/>
        <xdr:cNvPicPr>
          <a:picLocks noChangeAspect="1"/>
        </xdr:cNvPicPr>
      </xdr:nvPicPr>
      <xdr:blipFill>
        <a:blip xmlns:r="http://schemas.openxmlformats.org/officeDocument/2006/relationships" r:embed="rId317"/>
        <a:stretch>
          <a:fillRect/>
        </a:stretch>
      </xdr:blipFill>
      <xdr:spPr>
        <a:xfrm>
          <a:off x="5257800" y="31156275"/>
          <a:ext cx="1332000" cy="1332000"/>
        </a:xfrm>
        <a:prstGeom prst="rect">
          <a:avLst/>
        </a:prstGeom>
        <a:ln w="9525">
          <a:solidFill>
            <a:srgbClr val="000000"/>
          </a:solidFill>
          <a:prstDash val="solid"/>
        </a:ln>
      </xdr:spPr>
    </xdr:pic>
    <xdr:clientData/>
  </xdr:twoCellAnchor>
  <xdr:twoCellAnchor>
    <xdr:from>
      <xdr:col>8</xdr:col>
      <xdr:colOff>142875</xdr:colOff>
      <xdr:row>211</xdr:row>
      <xdr:rowOff>85725</xdr:rowOff>
    </xdr:from>
    <xdr:to>
      <xdr:col>8</xdr:col>
      <xdr:colOff>1474875</xdr:colOff>
      <xdr:row>211</xdr:row>
      <xdr:rowOff>1417725</xdr:rowOff>
    </xdr:to>
    <xdr:pic>
      <xdr:nvPicPr>
        <xdr:cNvPr id="629" name="Имя " descr="Descr "/>
        <xdr:cNvPicPr>
          <a:picLocks noChangeAspect="1"/>
        </xdr:cNvPicPr>
      </xdr:nvPicPr>
      <xdr:blipFill>
        <a:blip xmlns:r="http://schemas.openxmlformats.org/officeDocument/2006/relationships" r:embed="rId318"/>
        <a:stretch>
          <a:fillRect/>
        </a:stretch>
      </xdr:blipFill>
      <xdr:spPr>
        <a:xfrm>
          <a:off x="5257800" y="32680275"/>
          <a:ext cx="1332000" cy="1332000"/>
        </a:xfrm>
        <a:prstGeom prst="rect">
          <a:avLst/>
        </a:prstGeom>
        <a:ln w="9525">
          <a:solidFill>
            <a:srgbClr val="000000"/>
          </a:solidFill>
          <a:prstDash val="solid"/>
        </a:ln>
      </xdr:spPr>
    </xdr:pic>
    <xdr:clientData/>
  </xdr:twoCellAnchor>
  <xdr:twoCellAnchor>
    <xdr:from>
      <xdr:col>8</xdr:col>
      <xdr:colOff>142875</xdr:colOff>
      <xdr:row>245</xdr:row>
      <xdr:rowOff>85725</xdr:rowOff>
    </xdr:from>
    <xdr:to>
      <xdr:col>8</xdr:col>
      <xdr:colOff>1474875</xdr:colOff>
      <xdr:row>245</xdr:row>
      <xdr:rowOff>1417725</xdr:rowOff>
    </xdr:to>
    <xdr:pic>
      <xdr:nvPicPr>
        <xdr:cNvPr id="630" name="Имя " descr="Descr "/>
        <xdr:cNvPicPr>
          <a:picLocks noChangeAspect="1"/>
        </xdr:cNvPicPr>
      </xdr:nvPicPr>
      <xdr:blipFill>
        <a:blip xmlns:r="http://schemas.openxmlformats.org/officeDocument/2006/relationships" r:embed="rId319"/>
        <a:stretch>
          <a:fillRect/>
        </a:stretch>
      </xdr:blipFill>
      <xdr:spPr>
        <a:xfrm>
          <a:off x="5257800" y="34204275"/>
          <a:ext cx="1332000" cy="1332000"/>
        </a:xfrm>
        <a:prstGeom prst="rect">
          <a:avLst/>
        </a:prstGeom>
        <a:ln w="9525">
          <a:solidFill>
            <a:srgbClr val="000000"/>
          </a:solidFill>
          <a:prstDash val="solid"/>
        </a:ln>
      </xdr:spPr>
    </xdr:pic>
    <xdr:clientData/>
  </xdr:twoCellAnchor>
  <xdr:twoCellAnchor>
    <xdr:from>
      <xdr:col>8</xdr:col>
      <xdr:colOff>142875</xdr:colOff>
      <xdr:row>264</xdr:row>
      <xdr:rowOff>85725</xdr:rowOff>
    </xdr:from>
    <xdr:to>
      <xdr:col>8</xdr:col>
      <xdr:colOff>1474875</xdr:colOff>
      <xdr:row>264</xdr:row>
      <xdr:rowOff>1417725</xdr:rowOff>
    </xdr:to>
    <xdr:pic>
      <xdr:nvPicPr>
        <xdr:cNvPr id="631" name="Имя " descr="Descr "/>
        <xdr:cNvPicPr>
          <a:picLocks noChangeAspect="1"/>
        </xdr:cNvPicPr>
      </xdr:nvPicPr>
      <xdr:blipFill>
        <a:blip xmlns:r="http://schemas.openxmlformats.org/officeDocument/2006/relationships" r:embed="rId320"/>
        <a:stretch>
          <a:fillRect/>
        </a:stretch>
      </xdr:blipFill>
      <xdr:spPr>
        <a:xfrm>
          <a:off x="5257800" y="35728275"/>
          <a:ext cx="1332000" cy="1332000"/>
        </a:xfrm>
        <a:prstGeom prst="rect">
          <a:avLst/>
        </a:prstGeom>
        <a:ln w="9525">
          <a:solidFill>
            <a:srgbClr val="000000"/>
          </a:solidFill>
          <a:prstDash val="solid"/>
        </a:ln>
      </xdr:spPr>
    </xdr:pic>
    <xdr:clientData/>
  </xdr:twoCellAnchor>
  <xdr:twoCellAnchor>
    <xdr:from>
      <xdr:col>8</xdr:col>
      <xdr:colOff>142875</xdr:colOff>
      <xdr:row>268</xdr:row>
      <xdr:rowOff>85725</xdr:rowOff>
    </xdr:from>
    <xdr:to>
      <xdr:col>8</xdr:col>
      <xdr:colOff>1474875</xdr:colOff>
      <xdr:row>268</xdr:row>
      <xdr:rowOff>1417725</xdr:rowOff>
    </xdr:to>
    <xdr:pic>
      <xdr:nvPicPr>
        <xdr:cNvPr id="632" name="Имя " descr="Descr "/>
        <xdr:cNvPicPr>
          <a:picLocks noChangeAspect="1"/>
        </xdr:cNvPicPr>
      </xdr:nvPicPr>
      <xdr:blipFill>
        <a:blip xmlns:r="http://schemas.openxmlformats.org/officeDocument/2006/relationships" r:embed="rId321"/>
        <a:stretch>
          <a:fillRect/>
        </a:stretch>
      </xdr:blipFill>
      <xdr:spPr>
        <a:xfrm>
          <a:off x="5257800" y="37252275"/>
          <a:ext cx="1332000" cy="1332000"/>
        </a:xfrm>
        <a:prstGeom prst="rect">
          <a:avLst/>
        </a:prstGeom>
        <a:ln w="9525">
          <a:solidFill>
            <a:srgbClr val="000000"/>
          </a:solidFill>
          <a:prstDash val="solid"/>
        </a:ln>
      </xdr:spPr>
    </xdr:pic>
    <xdr:clientData/>
  </xdr:twoCellAnchor>
  <xdr:twoCellAnchor>
    <xdr:from>
      <xdr:col>8</xdr:col>
      <xdr:colOff>142875</xdr:colOff>
      <xdr:row>269</xdr:row>
      <xdr:rowOff>85725</xdr:rowOff>
    </xdr:from>
    <xdr:to>
      <xdr:col>8</xdr:col>
      <xdr:colOff>1474875</xdr:colOff>
      <xdr:row>269</xdr:row>
      <xdr:rowOff>1417725</xdr:rowOff>
    </xdr:to>
    <xdr:pic>
      <xdr:nvPicPr>
        <xdr:cNvPr id="633" name="Имя " descr="Descr "/>
        <xdr:cNvPicPr>
          <a:picLocks noChangeAspect="1"/>
        </xdr:cNvPicPr>
      </xdr:nvPicPr>
      <xdr:blipFill>
        <a:blip xmlns:r="http://schemas.openxmlformats.org/officeDocument/2006/relationships" r:embed="rId322"/>
        <a:stretch>
          <a:fillRect/>
        </a:stretch>
      </xdr:blipFill>
      <xdr:spPr>
        <a:xfrm>
          <a:off x="5257800" y="38776275"/>
          <a:ext cx="1332000" cy="1332000"/>
        </a:xfrm>
        <a:prstGeom prst="rect">
          <a:avLst/>
        </a:prstGeom>
        <a:ln w="9525">
          <a:solidFill>
            <a:srgbClr val="000000"/>
          </a:solidFill>
          <a:prstDash val="solid"/>
        </a:ln>
      </xdr:spPr>
    </xdr:pic>
    <xdr:clientData/>
  </xdr:twoCellAnchor>
  <xdr:twoCellAnchor>
    <xdr:from>
      <xdr:col>8</xdr:col>
      <xdr:colOff>142875</xdr:colOff>
      <xdr:row>281</xdr:row>
      <xdr:rowOff>85725</xdr:rowOff>
    </xdr:from>
    <xdr:to>
      <xdr:col>8</xdr:col>
      <xdr:colOff>1474875</xdr:colOff>
      <xdr:row>281</xdr:row>
      <xdr:rowOff>1417725</xdr:rowOff>
    </xdr:to>
    <xdr:pic>
      <xdr:nvPicPr>
        <xdr:cNvPr id="641" name="Имя " descr="Descr "/>
        <xdr:cNvPicPr>
          <a:picLocks noChangeAspect="1"/>
        </xdr:cNvPicPr>
      </xdr:nvPicPr>
      <xdr:blipFill>
        <a:blip xmlns:r="http://schemas.openxmlformats.org/officeDocument/2006/relationships" r:embed="rId323"/>
        <a:stretch>
          <a:fillRect/>
        </a:stretch>
      </xdr:blipFill>
      <xdr:spPr>
        <a:xfrm>
          <a:off x="5257800" y="40300275"/>
          <a:ext cx="1332000" cy="1332000"/>
        </a:xfrm>
        <a:prstGeom prst="rect">
          <a:avLst/>
        </a:prstGeom>
        <a:ln w="9525">
          <a:solidFill>
            <a:srgbClr val="000000"/>
          </a:solidFill>
          <a:prstDash val="solid"/>
        </a:ln>
      </xdr:spPr>
    </xdr:pic>
    <xdr:clientData/>
  </xdr:twoCellAnchor>
  <xdr:twoCellAnchor>
    <xdr:from>
      <xdr:col>8</xdr:col>
      <xdr:colOff>142875</xdr:colOff>
      <xdr:row>301</xdr:row>
      <xdr:rowOff>85725</xdr:rowOff>
    </xdr:from>
    <xdr:to>
      <xdr:col>8</xdr:col>
      <xdr:colOff>1474875</xdr:colOff>
      <xdr:row>301</xdr:row>
      <xdr:rowOff>1417725</xdr:rowOff>
    </xdr:to>
    <xdr:pic>
      <xdr:nvPicPr>
        <xdr:cNvPr id="642" name="Имя " descr="Descr "/>
        <xdr:cNvPicPr>
          <a:picLocks noChangeAspect="1"/>
        </xdr:cNvPicPr>
      </xdr:nvPicPr>
      <xdr:blipFill>
        <a:blip xmlns:r="http://schemas.openxmlformats.org/officeDocument/2006/relationships" r:embed="rId324"/>
        <a:stretch>
          <a:fillRect/>
        </a:stretch>
      </xdr:blipFill>
      <xdr:spPr>
        <a:xfrm>
          <a:off x="5257800" y="41824275"/>
          <a:ext cx="1332000" cy="1332000"/>
        </a:xfrm>
        <a:prstGeom prst="rect">
          <a:avLst/>
        </a:prstGeom>
        <a:ln w="9525">
          <a:solidFill>
            <a:srgbClr val="000000"/>
          </a:solidFill>
          <a:prstDash val="solid"/>
        </a:ln>
      </xdr:spPr>
    </xdr:pic>
    <xdr:clientData/>
  </xdr:twoCellAnchor>
  <xdr:twoCellAnchor>
    <xdr:from>
      <xdr:col>8</xdr:col>
      <xdr:colOff>142875</xdr:colOff>
      <xdr:row>309</xdr:row>
      <xdr:rowOff>85725</xdr:rowOff>
    </xdr:from>
    <xdr:to>
      <xdr:col>8</xdr:col>
      <xdr:colOff>1474875</xdr:colOff>
      <xdr:row>309</xdr:row>
      <xdr:rowOff>1417725</xdr:rowOff>
    </xdr:to>
    <xdr:pic>
      <xdr:nvPicPr>
        <xdr:cNvPr id="643" name="Имя " descr="Descr "/>
        <xdr:cNvPicPr>
          <a:picLocks noChangeAspect="1"/>
        </xdr:cNvPicPr>
      </xdr:nvPicPr>
      <xdr:blipFill>
        <a:blip xmlns:r="http://schemas.openxmlformats.org/officeDocument/2006/relationships" r:embed="rId325"/>
        <a:stretch>
          <a:fillRect/>
        </a:stretch>
      </xdr:blipFill>
      <xdr:spPr>
        <a:xfrm>
          <a:off x="5257800" y="43348275"/>
          <a:ext cx="1332000" cy="1332000"/>
        </a:xfrm>
        <a:prstGeom prst="rect">
          <a:avLst/>
        </a:prstGeom>
        <a:ln w="9525">
          <a:solidFill>
            <a:srgbClr val="000000"/>
          </a:solidFill>
          <a:prstDash val="solid"/>
        </a:ln>
      </xdr:spPr>
    </xdr:pic>
    <xdr:clientData/>
  </xdr:twoCellAnchor>
  <xdr:twoCellAnchor>
    <xdr:from>
      <xdr:col>8</xdr:col>
      <xdr:colOff>142875</xdr:colOff>
      <xdr:row>311</xdr:row>
      <xdr:rowOff>85725</xdr:rowOff>
    </xdr:from>
    <xdr:to>
      <xdr:col>8</xdr:col>
      <xdr:colOff>1474875</xdr:colOff>
      <xdr:row>311</xdr:row>
      <xdr:rowOff>1417725</xdr:rowOff>
    </xdr:to>
    <xdr:pic>
      <xdr:nvPicPr>
        <xdr:cNvPr id="644" name="Имя " descr="Descr "/>
        <xdr:cNvPicPr>
          <a:picLocks noChangeAspect="1"/>
        </xdr:cNvPicPr>
      </xdr:nvPicPr>
      <xdr:blipFill>
        <a:blip xmlns:r="http://schemas.openxmlformats.org/officeDocument/2006/relationships" r:embed="rId326"/>
        <a:stretch>
          <a:fillRect/>
        </a:stretch>
      </xdr:blipFill>
      <xdr:spPr>
        <a:xfrm>
          <a:off x="5257800" y="44872275"/>
          <a:ext cx="1332000" cy="1332000"/>
        </a:xfrm>
        <a:prstGeom prst="rect">
          <a:avLst/>
        </a:prstGeom>
        <a:ln w="9525">
          <a:solidFill>
            <a:srgbClr val="000000"/>
          </a:solidFill>
          <a:prstDash val="solid"/>
        </a:ln>
      </xdr:spPr>
    </xdr:pic>
    <xdr:clientData/>
  </xdr:twoCellAnchor>
  <xdr:twoCellAnchor>
    <xdr:from>
      <xdr:col>8</xdr:col>
      <xdr:colOff>142875</xdr:colOff>
      <xdr:row>324</xdr:row>
      <xdr:rowOff>85725</xdr:rowOff>
    </xdr:from>
    <xdr:to>
      <xdr:col>8</xdr:col>
      <xdr:colOff>1474875</xdr:colOff>
      <xdr:row>324</xdr:row>
      <xdr:rowOff>1417725</xdr:rowOff>
    </xdr:to>
    <xdr:pic>
      <xdr:nvPicPr>
        <xdr:cNvPr id="645" name="Имя " descr="Descr "/>
        <xdr:cNvPicPr>
          <a:picLocks noChangeAspect="1"/>
        </xdr:cNvPicPr>
      </xdr:nvPicPr>
      <xdr:blipFill>
        <a:blip xmlns:r="http://schemas.openxmlformats.org/officeDocument/2006/relationships" r:embed="rId327"/>
        <a:stretch>
          <a:fillRect/>
        </a:stretch>
      </xdr:blipFill>
      <xdr:spPr>
        <a:xfrm>
          <a:off x="5257800" y="46396275"/>
          <a:ext cx="1332000" cy="1332000"/>
        </a:xfrm>
        <a:prstGeom prst="rect">
          <a:avLst/>
        </a:prstGeom>
        <a:ln w="9525">
          <a:solidFill>
            <a:srgbClr val="000000"/>
          </a:solidFill>
          <a:prstDash val="solid"/>
        </a:ln>
      </xdr:spPr>
    </xdr:pic>
    <xdr:clientData/>
  </xdr:twoCellAnchor>
  <xdr:twoCellAnchor>
    <xdr:from>
      <xdr:col>8</xdr:col>
      <xdr:colOff>142875</xdr:colOff>
      <xdr:row>336</xdr:row>
      <xdr:rowOff>85725</xdr:rowOff>
    </xdr:from>
    <xdr:to>
      <xdr:col>8</xdr:col>
      <xdr:colOff>1474875</xdr:colOff>
      <xdr:row>336</xdr:row>
      <xdr:rowOff>1417725</xdr:rowOff>
    </xdr:to>
    <xdr:pic>
      <xdr:nvPicPr>
        <xdr:cNvPr id="646" name="Имя " descr="Descr "/>
        <xdr:cNvPicPr>
          <a:picLocks noChangeAspect="1"/>
        </xdr:cNvPicPr>
      </xdr:nvPicPr>
      <xdr:blipFill>
        <a:blip xmlns:r="http://schemas.openxmlformats.org/officeDocument/2006/relationships" r:embed="rId328"/>
        <a:stretch>
          <a:fillRect/>
        </a:stretch>
      </xdr:blipFill>
      <xdr:spPr>
        <a:xfrm>
          <a:off x="5257800" y="47920275"/>
          <a:ext cx="1332000" cy="1332000"/>
        </a:xfrm>
        <a:prstGeom prst="rect">
          <a:avLst/>
        </a:prstGeom>
        <a:ln w="9525">
          <a:solidFill>
            <a:srgbClr val="000000"/>
          </a:solidFill>
          <a:prstDash val="solid"/>
        </a:ln>
      </xdr:spPr>
    </xdr:pic>
    <xdr:clientData/>
  </xdr:twoCellAnchor>
  <xdr:twoCellAnchor>
    <xdr:from>
      <xdr:col>8</xdr:col>
      <xdr:colOff>142875</xdr:colOff>
      <xdr:row>356</xdr:row>
      <xdr:rowOff>85725</xdr:rowOff>
    </xdr:from>
    <xdr:to>
      <xdr:col>8</xdr:col>
      <xdr:colOff>1474875</xdr:colOff>
      <xdr:row>356</xdr:row>
      <xdr:rowOff>1417725</xdr:rowOff>
    </xdr:to>
    <xdr:pic>
      <xdr:nvPicPr>
        <xdr:cNvPr id="647" name="Имя " descr="Descr "/>
        <xdr:cNvPicPr>
          <a:picLocks noChangeAspect="1"/>
        </xdr:cNvPicPr>
      </xdr:nvPicPr>
      <xdr:blipFill>
        <a:blip xmlns:r="http://schemas.openxmlformats.org/officeDocument/2006/relationships" r:embed="rId329"/>
        <a:stretch>
          <a:fillRect/>
        </a:stretch>
      </xdr:blipFill>
      <xdr:spPr>
        <a:xfrm>
          <a:off x="5257800" y="49444275"/>
          <a:ext cx="1332000" cy="1332000"/>
        </a:xfrm>
        <a:prstGeom prst="rect">
          <a:avLst/>
        </a:prstGeom>
        <a:ln w="9525">
          <a:solidFill>
            <a:srgbClr val="000000"/>
          </a:solidFill>
          <a:prstDash val="solid"/>
        </a:ln>
      </xdr:spPr>
    </xdr:pic>
    <xdr:clientData/>
  </xdr:twoCellAnchor>
  <xdr:twoCellAnchor>
    <xdr:from>
      <xdr:col>8</xdr:col>
      <xdr:colOff>142875</xdr:colOff>
      <xdr:row>376</xdr:row>
      <xdr:rowOff>85725</xdr:rowOff>
    </xdr:from>
    <xdr:to>
      <xdr:col>8</xdr:col>
      <xdr:colOff>1474875</xdr:colOff>
      <xdr:row>376</xdr:row>
      <xdr:rowOff>1417725</xdr:rowOff>
    </xdr:to>
    <xdr:pic>
      <xdr:nvPicPr>
        <xdr:cNvPr id="648" name="Имя " descr="Descr "/>
        <xdr:cNvPicPr>
          <a:picLocks noChangeAspect="1"/>
        </xdr:cNvPicPr>
      </xdr:nvPicPr>
      <xdr:blipFill>
        <a:blip xmlns:r="http://schemas.openxmlformats.org/officeDocument/2006/relationships" r:embed="rId330"/>
        <a:stretch>
          <a:fillRect/>
        </a:stretch>
      </xdr:blipFill>
      <xdr:spPr>
        <a:xfrm>
          <a:off x="5257800" y="50968275"/>
          <a:ext cx="1332000" cy="1332000"/>
        </a:xfrm>
        <a:prstGeom prst="rect">
          <a:avLst/>
        </a:prstGeom>
        <a:ln w="9525">
          <a:solidFill>
            <a:srgbClr val="000000"/>
          </a:solidFill>
          <a:prstDash val="solid"/>
        </a:ln>
      </xdr:spPr>
    </xdr:pic>
    <xdr:clientData/>
  </xdr:twoCellAnchor>
  <xdr:twoCellAnchor>
    <xdr:from>
      <xdr:col>8</xdr:col>
      <xdr:colOff>142875</xdr:colOff>
      <xdr:row>377</xdr:row>
      <xdr:rowOff>85725</xdr:rowOff>
    </xdr:from>
    <xdr:to>
      <xdr:col>8</xdr:col>
      <xdr:colOff>1474875</xdr:colOff>
      <xdr:row>377</xdr:row>
      <xdr:rowOff>1417725</xdr:rowOff>
    </xdr:to>
    <xdr:pic>
      <xdr:nvPicPr>
        <xdr:cNvPr id="649" name="Имя " descr="Descr "/>
        <xdr:cNvPicPr>
          <a:picLocks noChangeAspect="1"/>
        </xdr:cNvPicPr>
      </xdr:nvPicPr>
      <xdr:blipFill>
        <a:blip xmlns:r="http://schemas.openxmlformats.org/officeDocument/2006/relationships" r:embed="rId331"/>
        <a:stretch>
          <a:fillRect/>
        </a:stretch>
      </xdr:blipFill>
      <xdr:spPr>
        <a:xfrm>
          <a:off x="5257800" y="52492275"/>
          <a:ext cx="1332000" cy="1332000"/>
        </a:xfrm>
        <a:prstGeom prst="rect">
          <a:avLst/>
        </a:prstGeom>
        <a:ln w="9525">
          <a:solidFill>
            <a:srgbClr val="000000"/>
          </a:solidFill>
          <a:prstDash val="solid"/>
        </a:ln>
      </xdr:spPr>
    </xdr:pic>
    <xdr:clientData/>
  </xdr:twoCellAnchor>
  <xdr:twoCellAnchor>
    <xdr:from>
      <xdr:col>8</xdr:col>
      <xdr:colOff>142875</xdr:colOff>
      <xdr:row>388</xdr:row>
      <xdr:rowOff>85725</xdr:rowOff>
    </xdr:from>
    <xdr:to>
      <xdr:col>8</xdr:col>
      <xdr:colOff>1474875</xdr:colOff>
      <xdr:row>388</xdr:row>
      <xdr:rowOff>1417725</xdr:rowOff>
    </xdr:to>
    <xdr:pic>
      <xdr:nvPicPr>
        <xdr:cNvPr id="650" name="Имя " descr="Descr "/>
        <xdr:cNvPicPr>
          <a:picLocks noChangeAspect="1"/>
        </xdr:cNvPicPr>
      </xdr:nvPicPr>
      <xdr:blipFill>
        <a:blip xmlns:r="http://schemas.openxmlformats.org/officeDocument/2006/relationships" r:embed="rId332"/>
        <a:stretch>
          <a:fillRect/>
        </a:stretch>
      </xdr:blipFill>
      <xdr:spPr>
        <a:xfrm>
          <a:off x="5257800" y="54016275"/>
          <a:ext cx="1332000" cy="1332000"/>
        </a:xfrm>
        <a:prstGeom prst="rect">
          <a:avLst/>
        </a:prstGeom>
        <a:ln w="9525">
          <a:solidFill>
            <a:srgbClr val="000000"/>
          </a:solidFill>
          <a:prstDash val="solid"/>
        </a:ln>
      </xdr:spPr>
    </xdr:pic>
    <xdr:clientData/>
  </xdr:twoCellAnchor>
  <xdr:twoCellAnchor>
    <xdr:from>
      <xdr:col>8</xdr:col>
      <xdr:colOff>142875</xdr:colOff>
      <xdr:row>401</xdr:row>
      <xdr:rowOff>85725</xdr:rowOff>
    </xdr:from>
    <xdr:to>
      <xdr:col>8</xdr:col>
      <xdr:colOff>1474875</xdr:colOff>
      <xdr:row>401</xdr:row>
      <xdr:rowOff>1417725</xdr:rowOff>
    </xdr:to>
    <xdr:pic>
      <xdr:nvPicPr>
        <xdr:cNvPr id="651" name="Имя " descr="Descr "/>
        <xdr:cNvPicPr>
          <a:picLocks noChangeAspect="1"/>
        </xdr:cNvPicPr>
      </xdr:nvPicPr>
      <xdr:blipFill>
        <a:blip xmlns:r="http://schemas.openxmlformats.org/officeDocument/2006/relationships" r:embed="rId333"/>
        <a:stretch>
          <a:fillRect/>
        </a:stretch>
      </xdr:blipFill>
      <xdr:spPr>
        <a:xfrm>
          <a:off x="5257800" y="55540275"/>
          <a:ext cx="1332000" cy="1332000"/>
        </a:xfrm>
        <a:prstGeom prst="rect">
          <a:avLst/>
        </a:prstGeom>
        <a:ln w="9525">
          <a:solidFill>
            <a:srgbClr val="000000"/>
          </a:solidFill>
          <a:prstDash val="solid"/>
        </a:ln>
      </xdr:spPr>
    </xdr:pic>
    <xdr:clientData/>
  </xdr:twoCellAnchor>
  <xdr:twoCellAnchor>
    <xdr:from>
      <xdr:col>8</xdr:col>
      <xdr:colOff>142875</xdr:colOff>
      <xdr:row>430</xdr:row>
      <xdr:rowOff>85725</xdr:rowOff>
    </xdr:from>
    <xdr:to>
      <xdr:col>8</xdr:col>
      <xdr:colOff>1474875</xdr:colOff>
      <xdr:row>430</xdr:row>
      <xdr:rowOff>1417725</xdr:rowOff>
    </xdr:to>
    <xdr:pic>
      <xdr:nvPicPr>
        <xdr:cNvPr id="652" name="Имя " descr="Descr "/>
        <xdr:cNvPicPr>
          <a:picLocks noChangeAspect="1"/>
        </xdr:cNvPicPr>
      </xdr:nvPicPr>
      <xdr:blipFill>
        <a:blip xmlns:r="http://schemas.openxmlformats.org/officeDocument/2006/relationships" r:embed="rId334"/>
        <a:stretch>
          <a:fillRect/>
        </a:stretch>
      </xdr:blipFill>
      <xdr:spPr>
        <a:xfrm>
          <a:off x="5257800" y="57064275"/>
          <a:ext cx="1332000" cy="1332000"/>
        </a:xfrm>
        <a:prstGeom prst="rect">
          <a:avLst/>
        </a:prstGeom>
        <a:ln w="9525">
          <a:solidFill>
            <a:srgbClr val="000000"/>
          </a:solidFill>
          <a:prstDash val="solid"/>
        </a:ln>
      </xdr:spPr>
    </xdr:pic>
    <xdr:clientData/>
  </xdr:twoCellAnchor>
  <xdr:twoCellAnchor>
    <xdr:from>
      <xdr:col>8</xdr:col>
      <xdr:colOff>142875</xdr:colOff>
      <xdr:row>433</xdr:row>
      <xdr:rowOff>85725</xdr:rowOff>
    </xdr:from>
    <xdr:to>
      <xdr:col>8</xdr:col>
      <xdr:colOff>1474875</xdr:colOff>
      <xdr:row>433</xdr:row>
      <xdr:rowOff>1417725</xdr:rowOff>
    </xdr:to>
    <xdr:pic>
      <xdr:nvPicPr>
        <xdr:cNvPr id="653" name="Имя " descr="Descr "/>
        <xdr:cNvPicPr>
          <a:picLocks noChangeAspect="1"/>
        </xdr:cNvPicPr>
      </xdr:nvPicPr>
      <xdr:blipFill>
        <a:blip xmlns:r="http://schemas.openxmlformats.org/officeDocument/2006/relationships" r:embed="rId335"/>
        <a:stretch>
          <a:fillRect/>
        </a:stretch>
      </xdr:blipFill>
      <xdr:spPr>
        <a:xfrm>
          <a:off x="5257800" y="58588275"/>
          <a:ext cx="1332000" cy="1332000"/>
        </a:xfrm>
        <a:prstGeom prst="rect">
          <a:avLst/>
        </a:prstGeom>
        <a:ln w="9525">
          <a:solidFill>
            <a:srgbClr val="000000"/>
          </a:solidFill>
          <a:prstDash val="solid"/>
        </a:ln>
      </xdr:spPr>
    </xdr:pic>
    <xdr:clientData/>
  </xdr:twoCellAnchor>
  <xdr:twoCellAnchor>
    <xdr:from>
      <xdr:col>8</xdr:col>
      <xdr:colOff>142875</xdr:colOff>
      <xdr:row>443</xdr:row>
      <xdr:rowOff>85725</xdr:rowOff>
    </xdr:from>
    <xdr:to>
      <xdr:col>8</xdr:col>
      <xdr:colOff>1474875</xdr:colOff>
      <xdr:row>443</xdr:row>
      <xdr:rowOff>1417725</xdr:rowOff>
    </xdr:to>
    <xdr:pic>
      <xdr:nvPicPr>
        <xdr:cNvPr id="888" name="Имя " descr="Descr "/>
        <xdr:cNvPicPr>
          <a:picLocks noChangeAspect="1"/>
        </xdr:cNvPicPr>
      </xdr:nvPicPr>
      <xdr:blipFill>
        <a:blip xmlns:r="http://schemas.openxmlformats.org/officeDocument/2006/relationships" r:embed="rId336"/>
        <a:stretch>
          <a:fillRect/>
        </a:stretch>
      </xdr:blipFill>
      <xdr:spPr>
        <a:xfrm>
          <a:off x="5257800" y="60112275"/>
          <a:ext cx="1332000" cy="1332000"/>
        </a:xfrm>
        <a:prstGeom prst="rect">
          <a:avLst/>
        </a:prstGeom>
        <a:ln w="9525">
          <a:solidFill>
            <a:srgbClr val="000000"/>
          </a:solidFill>
          <a:prstDash val="solid"/>
        </a:ln>
      </xdr:spPr>
    </xdr:pic>
    <xdr:clientData/>
  </xdr:twoCellAnchor>
  <xdr:twoCellAnchor>
    <xdr:from>
      <xdr:col>8</xdr:col>
      <xdr:colOff>142875</xdr:colOff>
      <xdr:row>476</xdr:row>
      <xdr:rowOff>85725</xdr:rowOff>
    </xdr:from>
    <xdr:to>
      <xdr:col>8</xdr:col>
      <xdr:colOff>1474875</xdr:colOff>
      <xdr:row>476</xdr:row>
      <xdr:rowOff>1417725</xdr:rowOff>
    </xdr:to>
    <xdr:pic>
      <xdr:nvPicPr>
        <xdr:cNvPr id="889" name="Имя " descr="Descr "/>
        <xdr:cNvPicPr>
          <a:picLocks noChangeAspect="1"/>
        </xdr:cNvPicPr>
      </xdr:nvPicPr>
      <xdr:blipFill>
        <a:blip xmlns:r="http://schemas.openxmlformats.org/officeDocument/2006/relationships" r:embed="rId337"/>
        <a:stretch>
          <a:fillRect/>
        </a:stretch>
      </xdr:blipFill>
      <xdr:spPr>
        <a:xfrm>
          <a:off x="5257800" y="61636275"/>
          <a:ext cx="1332000" cy="1332000"/>
        </a:xfrm>
        <a:prstGeom prst="rect">
          <a:avLst/>
        </a:prstGeom>
        <a:ln w="9525">
          <a:solidFill>
            <a:srgbClr val="000000"/>
          </a:solidFill>
          <a:prstDash val="solid"/>
        </a:ln>
      </xdr:spPr>
    </xdr:pic>
    <xdr:clientData/>
  </xdr:twoCellAnchor>
  <xdr:twoCellAnchor>
    <xdr:from>
      <xdr:col>8</xdr:col>
      <xdr:colOff>142875</xdr:colOff>
      <xdr:row>480</xdr:row>
      <xdr:rowOff>85725</xdr:rowOff>
    </xdr:from>
    <xdr:to>
      <xdr:col>8</xdr:col>
      <xdr:colOff>1474875</xdr:colOff>
      <xdr:row>480</xdr:row>
      <xdr:rowOff>1417725</xdr:rowOff>
    </xdr:to>
    <xdr:pic>
      <xdr:nvPicPr>
        <xdr:cNvPr id="890" name="Имя " descr="Descr "/>
        <xdr:cNvPicPr>
          <a:picLocks noChangeAspect="1"/>
        </xdr:cNvPicPr>
      </xdr:nvPicPr>
      <xdr:blipFill>
        <a:blip xmlns:r="http://schemas.openxmlformats.org/officeDocument/2006/relationships" r:embed="rId338"/>
        <a:stretch>
          <a:fillRect/>
        </a:stretch>
      </xdr:blipFill>
      <xdr:spPr>
        <a:xfrm>
          <a:off x="5257800" y="63160275"/>
          <a:ext cx="1332000" cy="1332000"/>
        </a:xfrm>
        <a:prstGeom prst="rect">
          <a:avLst/>
        </a:prstGeom>
        <a:ln w="9525">
          <a:solidFill>
            <a:srgbClr val="000000"/>
          </a:solidFill>
          <a:prstDash val="solid"/>
        </a:ln>
      </xdr:spPr>
    </xdr:pic>
    <xdr:clientData/>
  </xdr:twoCellAnchor>
  <xdr:twoCellAnchor>
    <xdr:from>
      <xdr:col>8</xdr:col>
      <xdr:colOff>133350</xdr:colOff>
      <xdr:row>42</xdr:row>
      <xdr:rowOff>114300</xdr:rowOff>
    </xdr:from>
    <xdr:to>
      <xdr:col>8</xdr:col>
      <xdr:colOff>1465350</xdr:colOff>
      <xdr:row>42</xdr:row>
      <xdr:rowOff>1446300</xdr:rowOff>
    </xdr:to>
    <xdr:pic>
      <xdr:nvPicPr>
        <xdr:cNvPr id="479" name="Имя " descr="Descr "/>
        <xdr:cNvPicPr>
          <a:picLocks noChangeAspect="1"/>
        </xdr:cNvPicPr>
      </xdr:nvPicPr>
      <xdr:blipFill>
        <a:blip xmlns:r="http://schemas.openxmlformats.org/officeDocument/2006/relationships" r:embed="rId339"/>
        <a:stretch>
          <a:fillRect/>
        </a:stretch>
      </xdr:blipFill>
      <xdr:spPr>
        <a:xfrm>
          <a:off x="5248275" y="704850"/>
          <a:ext cx="1332000" cy="1332000"/>
        </a:xfrm>
        <a:prstGeom prst="rect">
          <a:avLst/>
        </a:prstGeom>
        <a:ln w="9525">
          <a:solidFill>
            <a:srgbClr val="000000"/>
          </a:solidFill>
          <a:prstDash val="solid"/>
        </a:ln>
      </xdr:spPr>
    </xdr:pic>
    <xdr:clientData/>
  </xdr:twoCellAnchor>
  <xdr:twoCellAnchor>
    <xdr:from>
      <xdr:col>8</xdr:col>
      <xdr:colOff>133350</xdr:colOff>
      <xdr:row>48</xdr:row>
      <xdr:rowOff>114300</xdr:rowOff>
    </xdr:from>
    <xdr:to>
      <xdr:col>8</xdr:col>
      <xdr:colOff>1465350</xdr:colOff>
      <xdr:row>48</xdr:row>
      <xdr:rowOff>1446300</xdr:rowOff>
    </xdr:to>
    <xdr:pic>
      <xdr:nvPicPr>
        <xdr:cNvPr id="480" name="Имя " descr="Descr "/>
        <xdr:cNvPicPr>
          <a:picLocks noChangeAspect="1"/>
        </xdr:cNvPicPr>
      </xdr:nvPicPr>
      <xdr:blipFill>
        <a:blip xmlns:r="http://schemas.openxmlformats.org/officeDocument/2006/relationships" r:embed="rId340"/>
        <a:stretch>
          <a:fillRect/>
        </a:stretch>
      </xdr:blipFill>
      <xdr:spPr>
        <a:xfrm>
          <a:off x="5248275" y="2228850"/>
          <a:ext cx="1332000" cy="1332000"/>
        </a:xfrm>
        <a:prstGeom prst="rect">
          <a:avLst/>
        </a:prstGeom>
        <a:ln w="9525">
          <a:solidFill>
            <a:srgbClr val="000000"/>
          </a:solidFill>
          <a:prstDash val="solid"/>
        </a:ln>
      </xdr:spPr>
    </xdr:pic>
    <xdr:clientData/>
  </xdr:twoCellAnchor>
  <xdr:twoCellAnchor>
    <xdr:from>
      <xdr:col>8</xdr:col>
      <xdr:colOff>133350</xdr:colOff>
      <xdr:row>49</xdr:row>
      <xdr:rowOff>114300</xdr:rowOff>
    </xdr:from>
    <xdr:to>
      <xdr:col>8</xdr:col>
      <xdr:colOff>1465350</xdr:colOff>
      <xdr:row>49</xdr:row>
      <xdr:rowOff>1446300</xdr:rowOff>
    </xdr:to>
    <xdr:pic>
      <xdr:nvPicPr>
        <xdr:cNvPr id="481" name="Имя " descr="Descr "/>
        <xdr:cNvPicPr>
          <a:picLocks noChangeAspect="1"/>
        </xdr:cNvPicPr>
      </xdr:nvPicPr>
      <xdr:blipFill>
        <a:blip xmlns:r="http://schemas.openxmlformats.org/officeDocument/2006/relationships" r:embed="rId341"/>
        <a:stretch>
          <a:fillRect/>
        </a:stretch>
      </xdr:blipFill>
      <xdr:spPr>
        <a:xfrm>
          <a:off x="5248275" y="3752850"/>
          <a:ext cx="1332000" cy="1332000"/>
        </a:xfrm>
        <a:prstGeom prst="rect">
          <a:avLst/>
        </a:prstGeom>
        <a:ln w="9525">
          <a:solidFill>
            <a:srgbClr val="000000"/>
          </a:solidFill>
          <a:prstDash val="solid"/>
        </a:ln>
      </xdr:spPr>
    </xdr:pic>
    <xdr:clientData/>
  </xdr:twoCellAnchor>
  <xdr:twoCellAnchor>
    <xdr:from>
      <xdr:col>8</xdr:col>
      <xdr:colOff>133350</xdr:colOff>
      <xdr:row>54</xdr:row>
      <xdr:rowOff>114300</xdr:rowOff>
    </xdr:from>
    <xdr:to>
      <xdr:col>8</xdr:col>
      <xdr:colOff>1465350</xdr:colOff>
      <xdr:row>54</xdr:row>
      <xdr:rowOff>1446300</xdr:rowOff>
    </xdr:to>
    <xdr:pic>
      <xdr:nvPicPr>
        <xdr:cNvPr id="482" name="Имя " descr="Descr "/>
        <xdr:cNvPicPr>
          <a:picLocks noChangeAspect="1"/>
        </xdr:cNvPicPr>
      </xdr:nvPicPr>
      <xdr:blipFill>
        <a:blip xmlns:r="http://schemas.openxmlformats.org/officeDocument/2006/relationships" r:embed="rId342"/>
        <a:stretch>
          <a:fillRect/>
        </a:stretch>
      </xdr:blipFill>
      <xdr:spPr>
        <a:xfrm>
          <a:off x="5248275" y="5276850"/>
          <a:ext cx="1332000" cy="1332000"/>
        </a:xfrm>
        <a:prstGeom prst="rect">
          <a:avLst/>
        </a:prstGeom>
        <a:ln w="9525">
          <a:solidFill>
            <a:srgbClr val="000000"/>
          </a:solidFill>
          <a:prstDash val="solid"/>
        </a:ln>
      </xdr:spPr>
    </xdr:pic>
    <xdr:clientData/>
  </xdr:twoCellAnchor>
  <xdr:twoCellAnchor>
    <xdr:from>
      <xdr:col>8</xdr:col>
      <xdr:colOff>133350</xdr:colOff>
      <xdr:row>77</xdr:row>
      <xdr:rowOff>114300</xdr:rowOff>
    </xdr:from>
    <xdr:to>
      <xdr:col>8</xdr:col>
      <xdr:colOff>1465350</xdr:colOff>
      <xdr:row>77</xdr:row>
      <xdr:rowOff>1446300</xdr:rowOff>
    </xdr:to>
    <xdr:pic>
      <xdr:nvPicPr>
        <xdr:cNvPr id="483" name="Имя " descr="Descr "/>
        <xdr:cNvPicPr>
          <a:picLocks noChangeAspect="1"/>
        </xdr:cNvPicPr>
      </xdr:nvPicPr>
      <xdr:blipFill>
        <a:blip xmlns:r="http://schemas.openxmlformats.org/officeDocument/2006/relationships" r:embed="rId343"/>
        <a:stretch>
          <a:fillRect/>
        </a:stretch>
      </xdr:blipFill>
      <xdr:spPr>
        <a:xfrm>
          <a:off x="5248275" y="6800850"/>
          <a:ext cx="1332000" cy="1332000"/>
        </a:xfrm>
        <a:prstGeom prst="rect">
          <a:avLst/>
        </a:prstGeom>
        <a:ln w="9525">
          <a:solidFill>
            <a:srgbClr val="000000"/>
          </a:solidFill>
          <a:prstDash val="solid"/>
        </a:ln>
      </xdr:spPr>
    </xdr:pic>
    <xdr:clientData/>
  </xdr:twoCellAnchor>
  <xdr:twoCellAnchor>
    <xdr:from>
      <xdr:col>8</xdr:col>
      <xdr:colOff>133350</xdr:colOff>
      <xdr:row>78</xdr:row>
      <xdr:rowOff>114300</xdr:rowOff>
    </xdr:from>
    <xdr:to>
      <xdr:col>8</xdr:col>
      <xdr:colOff>1465350</xdr:colOff>
      <xdr:row>78</xdr:row>
      <xdr:rowOff>1446300</xdr:rowOff>
    </xdr:to>
    <xdr:pic>
      <xdr:nvPicPr>
        <xdr:cNvPr id="484" name="Имя " descr="Descr "/>
        <xdr:cNvPicPr>
          <a:picLocks noChangeAspect="1"/>
        </xdr:cNvPicPr>
      </xdr:nvPicPr>
      <xdr:blipFill>
        <a:blip xmlns:r="http://schemas.openxmlformats.org/officeDocument/2006/relationships" r:embed="rId344"/>
        <a:stretch>
          <a:fillRect/>
        </a:stretch>
      </xdr:blipFill>
      <xdr:spPr>
        <a:xfrm>
          <a:off x="5248275" y="8324850"/>
          <a:ext cx="1332000" cy="1332000"/>
        </a:xfrm>
        <a:prstGeom prst="rect">
          <a:avLst/>
        </a:prstGeom>
        <a:ln w="9525">
          <a:solidFill>
            <a:srgbClr val="000000"/>
          </a:solidFill>
          <a:prstDash val="solid"/>
        </a:ln>
      </xdr:spPr>
    </xdr:pic>
    <xdr:clientData/>
  </xdr:twoCellAnchor>
  <xdr:twoCellAnchor>
    <xdr:from>
      <xdr:col>8</xdr:col>
      <xdr:colOff>133350</xdr:colOff>
      <xdr:row>89</xdr:row>
      <xdr:rowOff>114300</xdr:rowOff>
    </xdr:from>
    <xdr:to>
      <xdr:col>8</xdr:col>
      <xdr:colOff>1465350</xdr:colOff>
      <xdr:row>89</xdr:row>
      <xdr:rowOff>1446300</xdr:rowOff>
    </xdr:to>
    <xdr:pic>
      <xdr:nvPicPr>
        <xdr:cNvPr id="485" name="Имя " descr="Descr "/>
        <xdr:cNvPicPr>
          <a:picLocks noChangeAspect="1"/>
        </xdr:cNvPicPr>
      </xdr:nvPicPr>
      <xdr:blipFill>
        <a:blip xmlns:r="http://schemas.openxmlformats.org/officeDocument/2006/relationships" r:embed="rId345"/>
        <a:stretch>
          <a:fillRect/>
        </a:stretch>
      </xdr:blipFill>
      <xdr:spPr>
        <a:xfrm>
          <a:off x="5248275" y="9848850"/>
          <a:ext cx="1332000" cy="1332000"/>
        </a:xfrm>
        <a:prstGeom prst="rect">
          <a:avLst/>
        </a:prstGeom>
        <a:ln w="9525">
          <a:solidFill>
            <a:srgbClr val="000000"/>
          </a:solidFill>
          <a:prstDash val="solid"/>
        </a:ln>
      </xdr:spPr>
    </xdr:pic>
    <xdr:clientData/>
  </xdr:twoCellAnchor>
  <xdr:twoCellAnchor>
    <xdr:from>
      <xdr:col>8</xdr:col>
      <xdr:colOff>133350</xdr:colOff>
      <xdr:row>97</xdr:row>
      <xdr:rowOff>114300</xdr:rowOff>
    </xdr:from>
    <xdr:to>
      <xdr:col>8</xdr:col>
      <xdr:colOff>1465350</xdr:colOff>
      <xdr:row>97</xdr:row>
      <xdr:rowOff>1446300</xdr:rowOff>
    </xdr:to>
    <xdr:pic>
      <xdr:nvPicPr>
        <xdr:cNvPr id="486" name="Имя " descr="Descr "/>
        <xdr:cNvPicPr>
          <a:picLocks noChangeAspect="1"/>
        </xdr:cNvPicPr>
      </xdr:nvPicPr>
      <xdr:blipFill>
        <a:blip xmlns:r="http://schemas.openxmlformats.org/officeDocument/2006/relationships" r:embed="rId346"/>
        <a:stretch>
          <a:fillRect/>
        </a:stretch>
      </xdr:blipFill>
      <xdr:spPr>
        <a:xfrm>
          <a:off x="5248275" y="11372850"/>
          <a:ext cx="1332000" cy="1332000"/>
        </a:xfrm>
        <a:prstGeom prst="rect">
          <a:avLst/>
        </a:prstGeom>
        <a:ln w="9525">
          <a:solidFill>
            <a:srgbClr val="000000"/>
          </a:solidFill>
          <a:prstDash val="solid"/>
        </a:ln>
      </xdr:spPr>
    </xdr:pic>
    <xdr:clientData/>
  </xdr:twoCellAnchor>
  <xdr:twoCellAnchor>
    <xdr:from>
      <xdr:col>8</xdr:col>
      <xdr:colOff>133350</xdr:colOff>
      <xdr:row>120</xdr:row>
      <xdr:rowOff>114300</xdr:rowOff>
    </xdr:from>
    <xdr:to>
      <xdr:col>8</xdr:col>
      <xdr:colOff>1465350</xdr:colOff>
      <xdr:row>120</xdr:row>
      <xdr:rowOff>1446300</xdr:rowOff>
    </xdr:to>
    <xdr:pic>
      <xdr:nvPicPr>
        <xdr:cNvPr id="487" name="Имя " descr="Descr "/>
        <xdr:cNvPicPr>
          <a:picLocks noChangeAspect="1"/>
        </xdr:cNvPicPr>
      </xdr:nvPicPr>
      <xdr:blipFill>
        <a:blip xmlns:r="http://schemas.openxmlformats.org/officeDocument/2006/relationships" r:embed="rId347"/>
        <a:stretch>
          <a:fillRect/>
        </a:stretch>
      </xdr:blipFill>
      <xdr:spPr>
        <a:xfrm>
          <a:off x="5248275" y="12896850"/>
          <a:ext cx="1332000" cy="1332000"/>
        </a:xfrm>
        <a:prstGeom prst="rect">
          <a:avLst/>
        </a:prstGeom>
        <a:ln w="9525">
          <a:solidFill>
            <a:srgbClr val="000000"/>
          </a:solidFill>
          <a:prstDash val="solid"/>
        </a:ln>
      </xdr:spPr>
    </xdr:pic>
    <xdr:clientData/>
  </xdr:twoCellAnchor>
  <xdr:twoCellAnchor>
    <xdr:from>
      <xdr:col>8</xdr:col>
      <xdr:colOff>133350</xdr:colOff>
      <xdr:row>134</xdr:row>
      <xdr:rowOff>114300</xdr:rowOff>
    </xdr:from>
    <xdr:to>
      <xdr:col>8</xdr:col>
      <xdr:colOff>1465350</xdr:colOff>
      <xdr:row>134</xdr:row>
      <xdr:rowOff>1446300</xdr:rowOff>
    </xdr:to>
    <xdr:pic>
      <xdr:nvPicPr>
        <xdr:cNvPr id="488" name="Имя " descr="Descr "/>
        <xdr:cNvPicPr>
          <a:picLocks noChangeAspect="1"/>
        </xdr:cNvPicPr>
      </xdr:nvPicPr>
      <xdr:blipFill>
        <a:blip xmlns:r="http://schemas.openxmlformats.org/officeDocument/2006/relationships" r:embed="rId348"/>
        <a:stretch>
          <a:fillRect/>
        </a:stretch>
      </xdr:blipFill>
      <xdr:spPr>
        <a:xfrm>
          <a:off x="5248275" y="14420850"/>
          <a:ext cx="1332000" cy="1332000"/>
        </a:xfrm>
        <a:prstGeom prst="rect">
          <a:avLst/>
        </a:prstGeom>
        <a:ln w="9525">
          <a:solidFill>
            <a:srgbClr val="000000"/>
          </a:solidFill>
          <a:prstDash val="solid"/>
        </a:ln>
      </xdr:spPr>
    </xdr:pic>
    <xdr:clientData/>
  </xdr:twoCellAnchor>
  <xdr:twoCellAnchor>
    <xdr:from>
      <xdr:col>8</xdr:col>
      <xdr:colOff>133350</xdr:colOff>
      <xdr:row>160</xdr:row>
      <xdr:rowOff>114300</xdr:rowOff>
    </xdr:from>
    <xdr:to>
      <xdr:col>8</xdr:col>
      <xdr:colOff>1465350</xdr:colOff>
      <xdr:row>160</xdr:row>
      <xdr:rowOff>1446300</xdr:rowOff>
    </xdr:to>
    <xdr:pic>
      <xdr:nvPicPr>
        <xdr:cNvPr id="489" name="Имя " descr="Descr "/>
        <xdr:cNvPicPr>
          <a:picLocks noChangeAspect="1"/>
        </xdr:cNvPicPr>
      </xdr:nvPicPr>
      <xdr:blipFill>
        <a:blip xmlns:r="http://schemas.openxmlformats.org/officeDocument/2006/relationships" r:embed="rId349"/>
        <a:stretch>
          <a:fillRect/>
        </a:stretch>
      </xdr:blipFill>
      <xdr:spPr>
        <a:xfrm>
          <a:off x="5248275" y="15944850"/>
          <a:ext cx="1332000" cy="1332000"/>
        </a:xfrm>
        <a:prstGeom prst="rect">
          <a:avLst/>
        </a:prstGeom>
        <a:ln w="9525">
          <a:solidFill>
            <a:srgbClr val="000000"/>
          </a:solidFill>
          <a:prstDash val="solid"/>
        </a:ln>
      </xdr:spPr>
    </xdr:pic>
    <xdr:clientData/>
  </xdr:twoCellAnchor>
  <xdr:twoCellAnchor>
    <xdr:from>
      <xdr:col>8</xdr:col>
      <xdr:colOff>133350</xdr:colOff>
      <xdr:row>162</xdr:row>
      <xdr:rowOff>114300</xdr:rowOff>
    </xdr:from>
    <xdr:to>
      <xdr:col>8</xdr:col>
      <xdr:colOff>1465350</xdr:colOff>
      <xdr:row>162</xdr:row>
      <xdr:rowOff>1446300</xdr:rowOff>
    </xdr:to>
    <xdr:pic>
      <xdr:nvPicPr>
        <xdr:cNvPr id="490" name="Имя " descr="Descr "/>
        <xdr:cNvPicPr>
          <a:picLocks noChangeAspect="1"/>
        </xdr:cNvPicPr>
      </xdr:nvPicPr>
      <xdr:blipFill>
        <a:blip xmlns:r="http://schemas.openxmlformats.org/officeDocument/2006/relationships" r:embed="rId350"/>
        <a:stretch>
          <a:fillRect/>
        </a:stretch>
      </xdr:blipFill>
      <xdr:spPr>
        <a:xfrm>
          <a:off x="5248275" y="17468850"/>
          <a:ext cx="1332000" cy="1332000"/>
        </a:xfrm>
        <a:prstGeom prst="rect">
          <a:avLst/>
        </a:prstGeom>
        <a:ln w="9525">
          <a:solidFill>
            <a:srgbClr val="000000"/>
          </a:solidFill>
          <a:prstDash val="solid"/>
        </a:ln>
      </xdr:spPr>
    </xdr:pic>
    <xdr:clientData/>
  </xdr:twoCellAnchor>
  <xdr:twoCellAnchor>
    <xdr:from>
      <xdr:col>8</xdr:col>
      <xdr:colOff>133350</xdr:colOff>
      <xdr:row>176</xdr:row>
      <xdr:rowOff>114300</xdr:rowOff>
    </xdr:from>
    <xdr:to>
      <xdr:col>8</xdr:col>
      <xdr:colOff>1465350</xdr:colOff>
      <xdr:row>176</xdr:row>
      <xdr:rowOff>1446300</xdr:rowOff>
    </xdr:to>
    <xdr:pic>
      <xdr:nvPicPr>
        <xdr:cNvPr id="491" name="Имя " descr="Descr "/>
        <xdr:cNvPicPr>
          <a:picLocks noChangeAspect="1"/>
        </xdr:cNvPicPr>
      </xdr:nvPicPr>
      <xdr:blipFill>
        <a:blip xmlns:r="http://schemas.openxmlformats.org/officeDocument/2006/relationships" r:embed="rId351"/>
        <a:stretch>
          <a:fillRect/>
        </a:stretch>
      </xdr:blipFill>
      <xdr:spPr>
        <a:xfrm>
          <a:off x="5248275" y="18992850"/>
          <a:ext cx="1332000" cy="1332000"/>
        </a:xfrm>
        <a:prstGeom prst="rect">
          <a:avLst/>
        </a:prstGeom>
        <a:ln w="9525">
          <a:solidFill>
            <a:srgbClr val="000000"/>
          </a:solidFill>
          <a:prstDash val="solid"/>
        </a:ln>
      </xdr:spPr>
    </xdr:pic>
    <xdr:clientData/>
  </xdr:twoCellAnchor>
  <xdr:twoCellAnchor>
    <xdr:from>
      <xdr:col>8</xdr:col>
      <xdr:colOff>133350</xdr:colOff>
      <xdr:row>193</xdr:row>
      <xdr:rowOff>114300</xdr:rowOff>
    </xdr:from>
    <xdr:to>
      <xdr:col>8</xdr:col>
      <xdr:colOff>1465350</xdr:colOff>
      <xdr:row>193</xdr:row>
      <xdr:rowOff>1446300</xdr:rowOff>
    </xdr:to>
    <xdr:pic>
      <xdr:nvPicPr>
        <xdr:cNvPr id="492" name="Имя " descr="Descr "/>
        <xdr:cNvPicPr>
          <a:picLocks noChangeAspect="1"/>
        </xdr:cNvPicPr>
      </xdr:nvPicPr>
      <xdr:blipFill>
        <a:blip xmlns:r="http://schemas.openxmlformats.org/officeDocument/2006/relationships" r:embed="rId352"/>
        <a:stretch>
          <a:fillRect/>
        </a:stretch>
      </xdr:blipFill>
      <xdr:spPr>
        <a:xfrm>
          <a:off x="5248275" y="20516850"/>
          <a:ext cx="1332000" cy="1332000"/>
        </a:xfrm>
        <a:prstGeom prst="rect">
          <a:avLst/>
        </a:prstGeom>
        <a:ln w="9525">
          <a:solidFill>
            <a:srgbClr val="000000"/>
          </a:solidFill>
          <a:prstDash val="solid"/>
        </a:ln>
      </xdr:spPr>
    </xdr:pic>
    <xdr:clientData/>
  </xdr:twoCellAnchor>
  <xdr:twoCellAnchor>
    <xdr:from>
      <xdr:col>8</xdr:col>
      <xdr:colOff>133350</xdr:colOff>
      <xdr:row>196</xdr:row>
      <xdr:rowOff>114300</xdr:rowOff>
    </xdr:from>
    <xdr:to>
      <xdr:col>8</xdr:col>
      <xdr:colOff>1465350</xdr:colOff>
      <xdr:row>196</xdr:row>
      <xdr:rowOff>1446300</xdr:rowOff>
    </xdr:to>
    <xdr:pic>
      <xdr:nvPicPr>
        <xdr:cNvPr id="493" name="Имя " descr="Descr "/>
        <xdr:cNvPicPr>
          <a:picLocks noChangeAspect="1"/>
        </xdr:cNvPicPr>
      </xdr:nvPicPr>
      <xdr:blipFill>
        <a:blip xmlns:r="http://schemas.openxmlformats.org/officeDocument/2006/relationships" r:embed="rId353"/>
        <a:stretch>
          <a:fillRect/>
        </a:stretch>
      </xdr:blipFill>
      <xdr:spPr>
        <a:xfrm>
          <a:off x="5248275" y="22040850"/>
          <a:ext cx="1332000" cy="1332000"/>
        </a:xfrm>
        <a:prstGeom prst="rect">
          <a:avLst/>
        </a:prstGeom>
        <a:ln w="9525">
          <a:solidFill>
            <a:srgbClr val="000000"/>
          </a:solidFill>
          <a:prstDash val="solid"/>
        </a:ln>
      </xdr:spPr>
    </xdr:pic>
    <xdr:clientData/>
  </xdr:twoCellAnchor>
  <xdr:twoCellAnchor>
    <xdr:from>
      <xdr:col>8</xdr:col>
      <xdr:colOff>133350</xdr:colOff>
      <xdr:row>225</xdr:row>
      <xdr:rowOff>114300</xdr:rowOff>
    </xdr:from>
    <xdr:to>
      <xdr:col>8</xdr:col>
      <xdr:colOff>1465350</xdr:colOff>
      <xdr:row>225</xdr:row>
      <xdr:rowOff>1446300</xdr:rowOff>
    </xdr:to>
    <xdr:pic>
      <xdr:nvPicPr>
        <xdr:cNvPr id="494" name="Имя " descr="Descr "/>
        <xdr:cNvPicPr>
          <a:picLocks noChangeAspect="1"/>
        </xdr:cNvPicPr>
      </xdr:nvPicPr>
      <xdr:blipFill>
        <a:blip xmlns:r="http://schemas.openxmlformats.org/officeDocument/2006/relationships" r:embed="rId354"/>
        <a:stretch>
          <a:fillRect/>
        </a:stretch>
      </xdr:blipFill>
      <xdr:spPr>
        <a:xfrm>
          <a:off x="5248275" y="23564850"/>
          <a:ext cx="1332000" cy="1332000"/>
        </a:xfrm>
        <a:prstGeom prst="rect">
          <a:avLst/>
        </a:prstGeom>
        <a:ln w="9525">
          <a:solidFill>
            <a:srgbClr val="000000"/>
          </a:solidFill>
          <a:prstDash val="solid"/>
        </a:ln>
      </xdr:spPr>
    </xdr:pic>
    <xdr:clientData/>
  </xdr:twoCellAnchor>
  <xdr:twoCellAnchor>
    <xdr:from>
      <xdr:col>8</xdr:col>
      <xdr:colOff>133350</xdr:colOff>
      <xdr:row>226</xdr:row>
      <xdr:rowOff>114300</xdr:rowOff>
    </xdr:from>
    <xdr:to>
      <xdr:col>8</xdr:col>
      <xdr:colOff>1465350</xdr:colOff>
      <xdr:row>226</xdr:row>
      <xdr:rowOff>1446300</xdr:rowOff>
    </xdr:to>
    <xdr:pic>
      <xdr:nvPicPr>
        <xdr:cNvPr id="495" name="Имя " descr="Descr "/>
        <xdr:cNvPicPr>
          <a:picLocks noChangeAspect="1"/>
        </xdr:cNvPicPr>
      </xdr:nvPicPr>
      <xdr:blipFill>
        <a:blip xmlns:r="http://schemas.openxmlformats.org/officeDocument/2006/relationships" r:embed="rId355"/>
        <a:stretch>
          <a:fillRect/>
        </a:stretch>
      </xdr:blipFill>
      <xdr:spPr>
        <a:xfrm>
          <a:off x="5248275" y="25088850"/>
          <a:ext cx="1332000" cy="1332000"/>
        </a:xfrm>
        <a:prstGeom prst="rect">
          <a:avLst/>
        </a:prstGeom>
        <a:ln w="9525">
          <a:solidFill>
            <a:srgbClr val="000000"/>
          </a:solidFill>
          <a:prstDash val="solid"/>
        </a:ln>
      </xdr:spPr>
    </xdr:pic>
    <xdr:clientData/>
  </xdr:twoCellAnchor>
  <xdr:twoCellAnchor>
    <xdr:from>
      <xdr:col>8</xdr:col>
      <xdr:colOff>133350</xdr:colOff>
      <xdr:row>259</xdr:row>
      <xdr:rowOff>114300</xdr:rowOff>
    </xdr:from>
    <xdr:to>
      <xdr:col>8</xdr:col>
      <xdr:colOff>1465350</xdr:colOff>
      <xdr:row>259</xdr:row>
      <xdr:rowOff>1446300</xdr:rowOff>
    </xdr:to>
    <xdr:pic>
      <xdr:nvPicPr>
        <xdr:cNvPr id="496" name="Имя " descr="Descr "/>
        <xdr:cNvPicPr>
          <a:picLocks noChangeAspect="1"/>
        </xdr:cNvPicPr>
      </xdr:nvPicPr>
      <xdr:blipFill>
        <a:blip xmlns:r="http://schemas.openxmlformats.org/officeDocument/2006/relationships" r:embed="rId356"/>
        <a:stretch>
          <a:fillRect/>
        </a:stretch>
      </xdr:blipFill>
      <xdr:spPr>
        <a:xfrm>
          <a:off x="5248275" y="26612850"/>
          <a:ext cx="1332000" cy="1332000"/>
        </a:xfrm>
        <a:prstGeom prst="rect">
          <a:avLst/>
        </a:prstGeom>
        <a:ln w="9525">
          <a:solidFill>
            <a:srgbClr val="000000"/>
          </a:solidFill>
          <a:prstDash val="solid"/>
        </a:ln>
      </xdr:spPr>
    </xdr:pic>
    <xdr:clientData/>
  </xdr:twoCellAnchor>
  <xdr:twoCellAnchor>
    <xdr:from>
      <xdr:col>8</xdr:col>
      <xdr:colOff>133350</xdr:colOff>
      <xdr:row>265</xdr:row>
      <xdr:rowOff>114300</xdr:rowOff>
    </xdr:from>
    <xdr:to>
      <xdr:col>8</xdr:col>
      <xdr:colOff>1465350</xdr:colOff>
      <xdr:row>265</xdr:row>
      <xdr:rowOff>1446300</xdr:rowOff>
    </xdr:to>
    <xdr:pic>
      <xdr:nvPicPr>
        <xdr:cNvPr id="497" name="Имя " descr="Descr "/>
        <xdr:cNvPicPr>
          <a:picLocks noChangeAspect="1"/>
        </xdr:cNvPicPr>
      </xdr:nvPicPr>
      <xdr:blipFill>
        <a:blip xmlns:r="http://schemas.openxmlformats.org/officeDocument/2006/relationships" r:embed="rId357"/>
        <a:stretch>
          <a:fillRect/>
        </a:stretch>
      </xdr:blipFill>
      <xdr:spPr>
        <a:xfrm>
          <a:off x="5248275" y="28136850"/>
          <a:ext cx="1332000" cy="1332000"/>
        </a:xfrm>
        <a:prstGeom prst="rect">
          <a:avLst/>
        </a:prstGeom>
        <a:ln w="9525">
          <a:solidFill>
            <a:srgbClr val="000000"/>
          </a:solidFill>
          <a:prstDash val="solid"/>
        </a:ln>
      </xdr:spPr>
    </xdr:pic>
    <xdr:clientData/>
  </xdr:twoCellAnchor>
  <xdr:twoCellAnchor>
    <xdr:from>
      <xdr:col>8</xdr:col>
      <xdr:colOff>133350</xdr:colOff>
      <xdr:row>271</xdr:row>
      <xdr:rowOff>114300</xdr:rowOff>
    </xdr:from>
    <xdr:to>
      <xdr:col>8</xdr:col>
      <xdr:colOff>1465350</xdr:colOff>
      <xdr:row>271</xdr:row>
      <xdr:rowOff>1446300</xdr:rowOff>
    </xdr:to>
    <xdr:pic>
      <xdr:nvPicPr>
        <xdr:cNvPr id="498" name="Имя " descr="Descr "/>
        <xdr:cNvPicPr>
          <a:picLocks noChangeAspect="1"/>
        </xdr:cNvPicPr>
      </xdr:nvPicPr>
      <xdr:blipFill>
        <a:blip xmlns:r="http://schemas.openxmlformats.org/officeDocument/2006/relationships" r:embed="rId358"/>
        <a:stretch>
          <a:fillRect/>
        </a:stretch>
      </xdr:blipFill>
      <xdr:spPr>
        <a:xfrm>
          <a:off x="5248275" y="29660850"/>
          <a:ext cx="1332000" cy="1332000"/>
        </a:xfrm>
        <a:prstGeom prst="rect">
          <a:avLst/>
        </a:prstGeom>
        <a:ln w="9525">
          <a:solidFill>
            <a:srgbClr val="000000"/>
          </a:solidFill>
          <a:prstDash val="solid"/>
        </a:ln>
      </xdr:spPr>
    </xdr:pic>
    <xdr:clientData/>
  </xdr:twoCellAnchor>
  <xdr:twoCellAnchor>
    <xdr:from>
      <xdr:col>8</xdr:col>
      <xdr:colOff>133350</xdr:colOff>
      <xdr:row>286</xdr:row>
      <xdr:rowOff>114300</xdr:rowOff>
    </xdr:from>
    <xdr:to>
      <xdr:col>8</xdr:col>
      <xdr:colOff>1465350</xdr:colOff>
      <xdr:row>286</xdr:row>
      <xdr:rowOff>1446300</xdr:rowOff>
    </xdr:to>
    <xdr:pic>
      <xdr:nvPicPr>
        <xdr:cNvPr id="499" name="Имя " descr="Descr "/>
        <xdr:cNvPicPr>
          <a:picLocks noChangeAspect="1"/>
        </xdr:cNvPicPr>
      </xdr:nvPicPr>
      <xdr:blipFill>
        <a:blip xmlns:r="http://schemas.openxmlformats.org/officeDocument/2006/relationships" r:embed="rId359"/>
        <a:stretch>
          <a:fillRect/>
        </a:stretch>
      </xdr:blipFill>
      <xdr:spPr>
        <a:xfrm>
          <a:off x="5248275" y="31184850"/>
          <a:ext cx="1332000" cy="1332000"/>
        </a:xfrm>
        <a:prstGeom prst="rect">
          <a:avLst/>
        </a:prstGeom>
        <a:ln w="9525">
          <a:solidFill>
            <a:srgbClr val="000000"/>
          </a:solidFill>
          <a:prstDash val="solid"/>
        </a:ln>
      </xdr:spPr>
    </xdr:pic>
    <xdr:clientData/>
  </xdr:twoCellAnchor>
  <xdr:twoCellAnchor>
    <xdr:from>
      <xdr:col>8</xdr:col>
      <xdr:colOff>133350</xdr:colOff>
      <xdr:row>287</xdr:row>
      <xdr:rowOff>114300</xdr:rowOff>
    </xdr:from>
    <xdr:to>
      <xdr:col>8</xdr:col>
      <xdr:colOff>1465350</xdr:colOff>
      <xdr:row>287</xdr:row>
      <xdr:rowOff>1446300</xdr:rowOff>
    </xdr:to>
    <xdr:pic>
      <xdr:nvPicPr>
        <xdr:cNvPr id="500" name="Имя " descr="Descr "/>
        <xdr:cNvPicPr>
          <a:picLocks noChangeAspect="1"/>
        </xdr:cNvPicPr>
      </xdr:nvPicPr>
      <xdr:blipFill>
        <a:blip xmlns:r="http://schemas.openxmlformats.org/officeDocument/2006/relationships" r:embed="rId360"/>
        <a:stretch>
          <a:fillRect/>
        </a:stretch>
      </xdr:blipFill>
      <xdr:spPr>
        <a:xfrm>
          <a:off x="5248275" y="32708850"/>
          <a:ext cx="1332000" cy="1332000"/>
        </a:xfrm>
        <a:prstGeom prst="rect">
          <a:avLst/>
        </a:prstGeom>
        <a:ln w="9525">
          <a:solidFill>
            <a:srgbClr val="000000"/>
          </a:solidFill>
          <a:prstDash val="solid"/>
        </a:ln>
      </xdr:spPr>
    </xdr:pic>
    <xdr:clientData/>
  </xdr:twoCellAnchor>
  <xdr:twoCellAnchor>
    <xdr:from>
      <xdr:col>8</xdr:col>
      <xdr:colOff>133350</xdr:colOff>
      <xdr:row>288</xdr:row>
      <xdr:rowOff>114300</xdr:rowOff>
    </xdr:from>
    <xdr:to>
      <xdr:col>8</xdr:col>
      <xdr:colOff>1465350</xdr:colOff>
      <xdr:row>288</xdr:row>
      <xdr:rowOff>1446300</xdr:rowOff>
    </xdr:to>
    <xdr:pic>
      <xdr:nvPicPr>
        <xdr:cNvPr id="501" name="Имя " descr="Descr "/>
        <xdr:cNvPicPr>
          <a:picLocks noChangeAspect="1"/>
        </xdr:cNvPicPr>
      </xdr:nvPicPr>
      <xdr:blipFill>
        <a:blip xmlns:r="http://schemas.openxmlformats.org/officeDocument/2006/relationships" r:embed="rId361"/>
        <a:stretch>
          <a:fillRect/>
        </a:stretch>
      </xdr:blipFill>
      <xdr:spPr>
        <a:xfrm>
          <a:off x="5248275" y="34232850"/>
          <a:ext cx="1332000" cy="1332000"/>
        </a:xfrm>
        <a:prstGeom prst="rect">
          <a:avLst/>
        </a:prstGeom>
        <a:ln w="9525">
          <a:solidFill>
            <a:srgbClr val="000000"/>
          </a:solidFill>
          <a:prstDash val="solid"/>
        </a:ln>
      </xdr:spPr>
    </xdr:pic>
    <xdr:clientData/>
  </xdr:twoCellAnchor>
  <xdr:twoCellAnchor>
    <xdr:from>
      <xdr:col>8</xdr:col>
      <xdr:colOff>133350</xdr:colOff>
      <xdr:row>290</xdr:row>
      <xdr:rowOff>114300</xdr:rowOff>
    </xdr:from>
    <xdr:to>
      <xdr:col>8</xdr:col>
      <xdr:colOff>1465350</xdr:colOff>
      <xdr:row>290</xdr:row>
      <xdr:rowOff>1446300</xdr:rowOff>
    </xdr:to>
    <xdr:pic>
      <xdr:nvPicPr>
        <xdr:cNvPr id="502" name="Имя " descr="Descr "/>
        <xdr:cNvPicPr>
          <a:picLocks noChangeAspect="1"/>
        </xdr:cNvPicPr>
      </xdr:nvPicPr>
      <xdr:blipFill>
        <a:blip xmlns:r="http://schemas.openxmlformats.org/officeDocument/2006/relationships" r:embed="rId362"/>
        <a:stretch>
          <a:fillRect/>
        </a:stretch>
      </xdr:blipFill>
      <xdr:spPr>
        <a:xfrm>
          <a:off x="5248275" y="35756850"/>
          <a:ext cx="1332000" cy="1332000"/>
        </a:xfrm>
        <a:prstGeom prst="rect">
          <a:avLst/>
        </a:prstGeom>
        <a:ln w="9525">
          <a:solidFill>
            <a:srgbClr val="000000"/>
          </a:solidFill>
          <a:prstDash val="solid"/>
        </a:ln>
      </xdr:spPr>
    </xdr:pic>
    <xdr:clientData/>
  </xdr:twoCellAnchor>
  <xdr:twoCellAnchor>
    <xdr:from>
      <xdr:col>8</xdr:col>
      <xdr:colOff>133350</xdr:colOff>
      <xdr:row>291</xdr:row>
      <xdr:rowOff>114300</xdr:rowOff>
    </xdr:from>
    <xdr:to>
      <xdr:col>8</xdr:col>
      <xdr:colOff>1465350</xdr:colOff>
      <xdr:row>291</xdr:row>
      <xdr:rowOff>1446300</xdr:rowOff>
    </xdr:to>
    <xdr:pic>
      <xdr:nvPicPr>
        <xdr:cNvPr id="503" name="Имя " descr="Descr "/>
        <xdr:cNvPicPr>
          <a:picLocks noChangeAspect="1"/>
        </xdr:cNvPicPr>
      </xdr:nvPicPr>
      <xdr:blipFill>
        <a:blip xmlns:r="http://schemas.openxmlformats.org/officeDocument/2006/relationships" r:embed="rId363"/>
        <a:stretch>
          <a:fillRect/>
        </a:stretch>
      </xdr:blipFill>
      <xdr:spPr>
        <a:xfrm>
          <a:off x="5248275" y="37280850"/>
          <a:ext cx="1332000" cy="1332000"/>
        </a:xfrm>
        <a:prstGeom prst="rect">
          <a:avLst/>
        </a:prstGeom>
        <a:ln w="9525">
          <a:solidFill>
            <a:srgbClr val="000000"/>
          </a:solidFill>
          <a:prstDash val="solid"/>
        </a:ln>
      </xdr:spPr>
    </xdr:pic>
    <xdr:clientData/>
  </xdr:twoCellAnchor>
  <xdr:twoCellAnchor>
    <xdr:from>
      <xdr:col>8</xdr:col>
      <xdr:colOff>133350</xdr:colOff>
      <xdr:row>330</xdr:row>
      <xdr:rowOff>114300</xdr:rowOff>
    </xdr:from>
    <xdr:to>
      <xdr:col>8</xdr:col>
      <xdr:colOff>1465350</xdr:colOff>
      <xdr:row>330</xdr:row>
      <xdr:rowOff>1446300</xdr:rowOff>
    </xdr:to>
    <xdr:pic>
      <xdr:nvPicPr>
        <xdr:cNvPr id="504" name="Имя " descr="Descr "/>
        <xdr:cNvPicPr>
          <a:picLocks noChangeAspect="1"/>
        </xdr:cNvPicPr>
      </xdr:nvPicPr>
      <xdr:blipFill>
        <a:blip xmlns:r="http://schemas.openxmlformats.org/officeDocument/2006/relationships" r:embed="rId364"/>
        <a:stretch>
          <a:fillRect/>
        </a:stretch>
      </xdr:blipFill>
      <xdr:spPr>
        <a:xfrm>
          <a:off x="5248275" y="38804850"/>
          <a:ext cx="1332000" cy="1332000"/>
        </a:xfrm>
        <a:prstGeom prst="rect">
          <a:avLst/>
        </a:prstGeom>
        <a:ln w="9525">
          <a:solidFill>
            <a:srgbClr val="000000"/>
          </a:solidFill>
          <a:prstDash val="solid"/>
        </a:ln>
      </xdr:spPr>
    </xdr:pic>
    <xdr:clientData/>
  </xdr:twoCellAnchor>
  <xdr:twoCellAnchor>
    <xdr:from>
      <xdr:col>8</xdr:col>
      <xdr:colOff>133350</xdr:colOff>
      <xdr:row>342</xdr:row>
      <xdr:rowOff>114300</xdr:rowOff>
    </xdr:from>
    <xdr:to>
      <xdr:col>8</xdr:col>
      <xdr:colOff>1465350</xdr:colOff>
      <xdr:row>342</xdr:row>
      <xdr:rowOff>1446300</xdr:rowOff>
    </xdr:to>
    <xdr:pic>
      <xdr:nvPicPr>
        <xdr:cNvPr id="505" name="Имя " descr="Descr "/>
        <xdr:cNvPicPr>
          <a:picLocks noChangeAspect="1"/>
        </xdr:cNvPicPr>
      </xdr:nvPicPr>
      <xdr:blipFill>
        <a:blip xmlns:r="http://schemas.openxmlformats.org/officeDocument/2006/relationships" r:embed="rId365"/>
        <a:stretch>
          <a:fillRect/>
        </a:stretch>
      </xdr:blipFill>
      <xdr:spPr>
        <a:xfrm>
          <a:off x="5248275" y="40328850"/>
          <a:ext cx="1332000" cy="1332000"/>
        </a:xfrm>
        <a:prstGeom prst="rect">
          <a:avLst/>
        </a:prstGeom>
        <a:ln w="9525">
          <a:solidFill>
            <a:srgbClr val="000000"/>
          </a:solidFill>
          <a:prstDash val="solid"/>
        </a:ln>
      </xdr:spPr>
    </xdr:pic>
    <xdr:clientData/>
  </xdr:twoCellAnchor>
  <xdr:twoCellAnchor>
    <xdr:from>
      <xdr:col>8</xdr:col>
      <xdr:colOff>133350</xdr:colOff>
      <xdr:row>348</xdr:row>
      <xdr:rowOff>114300</xdr:rowOff>
    </xdr:from>
    <xdr:to>
      <xdr:col>8</xdr:col>
      <xdr:colOff>1465350</xdr:colOff>
      <xdr:row>348</xdr:row>
      <xdr:rowOff>1446300</xdr:rowOff>
    </xdr:to>
    <xdr:pic>
      <xdr:nvPicPr>
        <xdr:cNvPr id="506" name="Имя " descr="Descr "/>
        <xdr:cNvPicPr>
          <a:picLocks noChangeAspect="1"/>
        </xdr:cNvPicPr>
      </xdr:nvPicPr>
      <xdr:blipFill>
        <a:blip xmlns:r="http://schemas.openxmlformats.org/officeDocument/2006/relationships" r:embed="rId366"/>
        <a:stretch>
          <a:fillRect/>
        </a:stretch>
      </xdr:blipFill>
      <xdr:spPr>
        <a:xfrm>
          <a:off x="5248275" y="41852850"/>
          <a:ext cx="1332000" cy="1332000"/>
        </a:xfrm>
        <a:prstGeom prst="rect">
          <a:avLst/>
        </a:prstGeom>
        <a:ln w="9525">
          <a:solidFill>
            <a:srgbClr val="000000"/>
          </a:solidFill>
          <a:prstDash val="solid"/>
        </a:ln>
      </xdr:spPr>
    </xdr:pic>
    <xdr:clientData/>
  </xdr:twoCellAnchor>
  <xdr:twoCellAnchor>
    <xdr:from>
      <xdr:col>8</xdr:col>
      <xdr:colOff>133350</xdr:colOff>
      <xdr:row>357</xdr:row>
      <xdr:rowOff>114300</xdr:rowOff>
    </xdr:from>
    <xdr:to>
      <xdr:col>8</xdr:col>
      <xdr:colOff>1465350</xdr:colOff>
      <xdr:row>357</xdr:row>
      <xdr:rowOff>1446300</xdr:rowOff>
    </xdr:to>
    <xdr:pic>
      <xdr:nvPicPr>
        <xdr:cNvPr id="507" name="Имя " descr="Descr "/>
        <xdr:cNvPicPr>
          <a:picLocks noChangeAspect="1"/>
        </xdr:cNvPicPr>
      </xdr:nvPicPr>
      <xdr:blipFill>
        <a:blip xmlns:r="http://schemas.openxmlformats.org/officeDocument/2006/relationships" r:embed="rId367"/>
        <a:stretch>
          <a:fillRect/>
        </a:stretch>
      </xdr:blipFill>
      <xdr:spPr>
        <a:xfrm>
          <a:off x="5248275" y="43376850"/>
          <a:ext cx="1332000" cy="1332000"/>
        </a:xfrm>
        <a:prstGeom prst="rect">
          <a:avLst/>
        </a:prstGeom>
        <a:ln w="9525">
          <a:solidFill>
            <a:srgbClr val="000000"/>
          </a:solidFill>
          <a:prstDash val="solid"/>
        </a:ln>
      </xdr:spPr>
    </xdr:pic>
    <xdr:clientData/>
  </xdr:twoCellAnchor>
  <xdr:twoCellAnchor>
    <xdr:from>
      <xdr:col>8</xdr:col>
      <xdr:colOff>133350</xdr:colOff>
      <xdr:row>363</xdr:row>
      <xdr:rowOff>114300</xdr:rowOff>
    </xdr:from>
    <xdr:to>
      <xdr:col>8</xdr:col>
      <xdr:colOff>1465350</xdr:colOff>
      <xdr:row>363</xdr:row>
      <xdr:rowOff>1446300</xdr:rowOff>
    </xdr:to>
    <xdr:pic>
      <xdr:nvPicPr>
        <xdr:cNvPr id="508" name="Имя " descr="Descr "/>
        <xdr:cNvPicPr>
          <a:picLocks noChangeAspect="1"/>
        </xdr:cNvPicPr>
      </xdr:nvPicPr>
      <xdr:blipFill>
        <a:blip xmlns:r="http://schemas.openxmlformats.org/officeDocument/2006/relationships" r:embed="rId368"/>
        <a:stretch>
          <a:fillRect/>
        </a:stretch>
      </xdr:blipFill>
      <xdr:spPr>
        <a:xfrm>
          <a:off x="5248275" y="44900850"/>
          <a:ext cx="1332000" cy="1332000"/>
        </a:xfrm>
        <a:prstGeom prst="rect">
          <a:avLst/>
        </a:prstGeom>
        <a:ln w="9525">
          <a:solidFill>
            <a:srgbClr val="000000"/>
          </a:solidFill>
          <a:prstDash val="solid"/>
        </a:ln>
      </xdr:spPr>
    </xdr:pic>
    <xdr:clientData/>
  </xdr:twoCellAnchor>
  <xdr:twoCellAnchor>
    <xdr:from>
      <xdr:col>8</xdr:col>
      <xdr:colOff>133350</xdr:colOff>
      <xdr:row>384</xdr:row>
      <xdr:rowOff>114300</xdr:rowOff>
    </xdr:from>
    <xdr:to>
      <xdr:col>8</xdr:col>
      <xdr:colOff>1465350</xdr:colOff>
      <xdr:row>384</xdr:row>
      <xdr:rowOff>1446300</xdr:rowOff>
    </xdr:to>
    <xdr:pic>
      <xdr:nvPicPr>
        <xdr:cNvPr id="509" name="Имя " descr="Descr "/>
        <xdr:cNvPicPr>
          <a:picLocks noChangeAspect="1"/>
        </xdr:cNvPicPr>
      </xdr:nvPicPr>
      <xdr:blipFill>
        <a:blip xmlns:r="http://schemas.openxmlformats.org/officeDocument/2006/relationships" r:embed="rId369"/>
        <a:stretch>
          <a:fillRect/>
        </a:stretch>
      </xdr:blipFill>
      <xdr:spPr>
        <a:xfrm>
          <a:off x="5248275" y="46424850"/>
          <a:ext cx="1332000" cy="1332000"/>
        </a:xfrm>
        <a:prstGeom prst="rect">
          <a:avLst/>
        </a:prstGeom>
        <a:ln w="9525">
          <a:solidFill>
            <a:srgbClr val="000000"/>
          </a:solidFill>
          <a:prstDash val="solid"/>
        </a:ln>
      </xdr:spPr>
    </xdr:pic>
    <xdr:clientData/>
  </xdr:twoCellAnchor>
  <xdr:twoCellAnchor>
    <xdr:from>
      <xdr:col>8</xdr:col>
      <xdr:colOff>133350</xdr:colOff>
      <xdr:row>387</xdr:row>
      <xdr:rowOff>114300</xdr:rowOff>
    </xdr:from>
    <xdr:to>
      <xdr:col>8</xdr:col>
      <xdr:colOff>1465350</xdr:colOff>
      <xdr:row>387</xdr:row>
      <xdr:rowOff>1446300</xdr:rowOff>
    </xdr:to>
    <xdr:pic>
      <xdr:nvPicPr>
        <xdr:cNvPr id="510" name="Имя " descr="Descr "/>
        <xdr:cNvPicPr>
          <a:picLocks noChangeAspect="1"/>
        </xdr:cNvPicPr>
      </xdr:nvPicPr>
      <xdr:blipFill>
        <a:blip xmlns:r="http://schemas.openxmlformats.org/officeDocument/2006/relationships" r:embed="rId370"/>
        <a:stretch>
          <a:fillRect/>
        </a:stretch>
      </xdr:blipFill>
      <xdr:spPr>
        <a:xfrm>
          <a:off x="5248275" y="47948850"/>
          <a:ext cx="1332000" cy="1332000"/>
        </a:xfrm>
        <a:prstGeom prst="rect">
          <a:avLst/>
        </a:prstGeom>
        <a:ln w="9525">
          <a:solidFill>
            <a:srgbClr val="000000"/>
          </a:solidFill>
          <a:prstDash val="solid"/>
        </a:ln>
      </xdr:spPr>
    </xdr:pic>
    <xdr:clientData/>
  </xdr:twoCellAnchor>
  <xdr:twoCellAnchor>
    <xdr:from>
      <xdr:col>8</xdr:col>
      <xdr:colOff>133350</xdr:colOff>
      <xdr:row>402</xdr:row>
      <xdr:rowOff>114300</xdr:rowOff>
    </xdr:from>
    <xdr:to>
      <xdr:col>8</xdr:col>
      <xdr:colOff>1465350</xdr:colOff>
      <xdr:row>402</xdr:row>
      <xdr:rowOff>1446300</xdr:rowOff>
    </xdr:to>
    <xdr:pic>
      <xdr:nvPicPr>
        <xdr:cNvPr id="511" name="Имя " descr="Descr "/>
        <xdr:cNvPicPr>
          <a:picLocks noChangeAspect="1"/>
        </xdr:cNvPicPr>
      </xdr:nvPicPr>
      <xdr:blipFill>
        <a:blip xmlns:r="http://schemas.openxmlformats.org/officeDocument/2006/relationships" r:embed="rId371"/>
        <a:stretch>
          <a:fillRect/>
        </a:stretch>
      </xdr:blipFill>
      <xdr:spPr>
        <a:xfrm>
          <a:off x="5248275" y="49472850"/>
          <a:ext cx="1332000" cy="1332000"/>
        </a:xfrm>
        <a:prstGeom prst="rect">
          <a:avLst/>
        </a:prstGeom>
        <a:ln w="9525">
          <a:solidFill>
            <a:srgbClr val="000000"/>
          </a:solidFill>
          <a:prstDash val="solid"/>
        </a:ln>
      </xdr:spPr>
    </xdr:pic>
    <xdr:clientData/>
  </xdr:twoCellAnchor>
  <xdr:twoCellAnchor>
    <xdr:from>
      <xdr:col>8</xdr:col>
      <xdr:colOff>133350</xdr:colOff>
      <xdr:row>403</xdr:row>
      <xdr:rowOff>114300</xdr:rowOff>
    </xdr:from>
    <xdr:to>
      <xdr:col>8</xdr:col>
      <xdr:colOff>1465350</xdr:colOff>
      <xdr:row>403</xdr:row>
      <xdr:rowOff>1446300</xdr:rowOff>
    </xdr:to>
    <xdr:pic>
      <xdr:nvPicPr>
        <xdr:cNvPr id="512" name="Имя " descr="Descr "/>
        <xdr:cNvPicPr>
          <a:picLocks noChangeAspect="1"/>
        </xdr:cNvPicPr>
      </xdr:nvPicPr>
      <xdr:blipFill>
        <a:blip xmlns:r="http://schemas.openxmlformats.org/officeDocument/2006/relationships" r:embed="rId372"/>
        <a:stretch>
          <a:fillRect/>
        </a:stretch>
      </xdr:blipFill>
      <xdr:spPr>
        <a:xfrm>
          <a:off x="5248275" y="50996850"/>
          <a:ext cx="1332000" cy="1332000"/>
        </a:xfrm>
        <a:prstGeom prst="rect">
          <a:avLst/>
        </a:prstGeom>
        <a:ln w="9525">
          <a:solidFill>
            <a:srgbClr val="000000"/>
          </a:solidFill>
          <a:prstDash val="solid"/>
        </a:ln>
      </xdr:spPr>
    </xdr:pic>
    <xdr:clientData/>
  </xdr:twoCellAnchor>
  <xdr:twoCellAnchor>
    <xdr:from>
      <xdr:col>8</xdr:col>
      <xdr:colOff>133350</xdr:colOff>
      <xdr:row>415</xdr:row>
      <xdr:rowOff>114300</xdr:rowOff>
    </xdr:from>
    <xdr:to>
      <xdr:col>8</xdr:col>
      <xdr:colOff>1465350</xdr:colOff>
      <xdr:row>415</xdr:row>
      <xdr:rowOff>1446300</xdr:rowOff>
    </xdr:to>
    <xdr:pic>
      <xdr:nvPicPr>
        <xdr:cNvPr id="513" name="Имя " descr="Descr "/>
        <xdr:cNvPicPr>
          <a:picLocks noChangeAspect="1"/>
        </xdr:cNvPicPr>
      </xdr:nvPicPr>
      <xdr:blipFill>
        <a:blip xmlns:r="http://schemas.openxmlformats.org/officeDocument/2006/relationships" r:embed="rId373"/>
        <a:stretch>
          <a:fillRect/>
        </a:stretch>
      </xdr:blipFill>
      <xdr:spPr>
        <a:xfrm>
          <a:off x="5248275" y="52520850"/>
          <a:ext cx="1332000" cy="1332000"/>
        </a:xfrm>
        <a:prstGeom prst="rect">
          <a:avLst/>
        </a:prstGeom>
        <a:ln w="9525">
          <a:solidFill>
            <a:srgbClr val="000000"/>
          </a:solidFill>
          <a:prstDash val="solid"/>
        </a:ln>
      </xdr:spPr>
    </xdr:pic>
    <xdr:clientData/>
  </xdr:twoCellAnchor>
  <xdr:twoCellAnchor>
    <xdr:from>
      <xdr:col>8</xdr:col>
      <xdr:colOff>133350</xdr:colOff>
      <xdr:row>420</xdr:row>
      <xdr:rowOff>114300</xdr:rowOff>
    </xdr:from>
    <xdr:to>
      <xdr:col>8</xdr:col>
      <xdr:colOff>1465350</xdr:colOff>
      <xdr:row>420</xdr:row>
      <xdr:rowOff>1446300</xdr:rowOff>
    </xdr:to>
    <xdr:pic>
      <xdr:nvPicPr>
        <xdr:cNvPr id="514" name="Имя " descr="Descr "/>
        <xdr:cNvPicPr>
          <a:picLocks noChangeAspect="1"/>
        </xdr:cNvPicPr>
      </xdr:nvPicPr>
      <xdr:blipFill>
        <a:blip xmlns:r="http://schemas.openxmlformats.org/officeDocument/2006/relationships" r:embed="rId374"/>
        <a:stretch>
          <a:fillRect/>
        </a:stretch>
      </xdr:blipFill>
      <xdr:spPr>
        <a:xfrm>
          <a:off x="5248275" y="54044850"/>
          <a:ext cx="1332000" cy="1332000"/>
        </a:xfrm>
        <a:prstGeom prst="rect">
          <a:avLst/>
        </a:prstGeom>
        <a:ln w="9525">
          <a:solidFill>
            <a:srgbClr val="000000"/>
          </a:solidFill>
          <a:prstDash val="solid"/>
        </a:ln>
      </xdr:spPr>
    </xdr:pic>
    <xdr:clientData/>
  </xdr:twoCellAnchor>
  <xdr:twoCellAnchor>
    <xdr:from>
      <xdr:col>8</xdr:col>
      <xdr:colOff>133350</xdr:colOff>
      <xdr:row>478</xdr:row>
      <xdr:rowOff>114300</xdr:rowOff>
    </xdr:from>
    <xdr:to>
      <xdr:col>8</xdr:col>
      <xdr:colOff>1465350</xdr:colOff>
      <xdr:row>478</xdr:row>
      <xdr:rowOff>1446300</xdr:rowOff>
    </xdr:to>
    <xdr:pic>
      <xdr:nvPicPr>
        <xdr:cNvPr id="515" name="Имя " descr="Descr "/>
        <xdr:cNvPicPr>
          <a:picLocks noChangeAspect="1"/>
        </xdr:cNvPicPr>
      </xdr:nvPicPr>
      <xdr:blipFill>
        <a:blip xmlns:r="http://schemas.openxmlformats.org/officeDocument/2006/relationships" r:embed="rId375"/>
        <a:stretch>
          <a:fillRect/>
        </a:stretch>
      </xdr:blipFill>
      <xdr:spPr>
        <a:xfrm>
          <a:off x="5248275" y="55568850"/>
          <a:ext cx="1332000" cy="1332000"/>
        </a:xfrm>
        <a:prstGeom prst="rect">
          <a:avLst/>
        </a:prstGeom>
        <a:ln w="9525">
          <a:solidFill>
            <a:srgbClr val="000000"/>
          </a:solidFill>
          <a:prstDash val="solid"/>
        </a:ln>
      </xdr:spPr>
    </xdr:pic>
    <xdr:clientData/>
  </xdr:twoCellAnchor>
  <xdr:twoCellAnchor>
    <xdr:from>
      <xdr:col>8</xdr:col>
      <xdr:colOff>114300</xdr:colOff>
      <xdr:row>22</xdr:row>
      <xdr:rowOff>104775</xdr:rowOff>
    </xdr:from>
    <xdr:to>
      <xdr:col>8</xdr:col>
      <xdr:colOff>1446300</xdr:colOff>
      <xdr:row>22</xdr:row>
      <xdr:rowOff>1436775</xdr:rowOff>
    </xdr:to>
    <xdr:pic>
      <xdr:nvPicPr>
        <xdr:cNvPr id="460" name="Имя " descr="Descr "/>
        <xdr:cNvPicPr>
          <a:picLocks noChangeAspect="1"/>
        </xdr:cNvPicPr>
      </xdr:nvPicPr>
      <xdr:blipFill>
        <a:blip xmlns:r="http://schemas.openxmlformats.org/officeDocument/2006/relationships" r:embed="rId376"/>
        <a:stretch>
          <a:fillRect/>
        </a:stretch>
      </xdr:blipFill>
      <xdr:spPr>
        <a:xfrm>
          <a:off x="5229225" y="695325"/>
          <a:ext cx="1332000" cy="1332000"/>
        </a:xfrm>
        <a:prstGeom prst="rect">
          <a:avLst/>
        </a:prstGeom>
        <a:ln w="9525">
          <a:solidFill>
            <a:srgbClr val="000000"/>
          </a:solidFill>
          <a:prstDash val="solid"/>
        </a:ln>
      </xdr:spPr>
    </xdr:pic>
    <xdr:clientData/>
  </xdr:twoCellAnchor>
  <xdr:twoCellAnchor>
    <xdr:from>
      <xdr:col>8</xdr:col>
      <xdr:colOff>114300</xdr:colOff>
      <xdr:row>28</xdr:row>
      <xdr:rowOff>104775</xdr:rowOff>
    </xdr:from>
    <xdr:to>
      <xdr:col>8</xdr:col>
      <xdr:colOff>1446300</xdr:colOff>
      <xdr:row>28</xdr:row>
      <xdr:rowOff>1436775</xdr:rowOff>
    </xdr:to>
    <xdr:pic>
      <xdr:nvPicPr>
        <xdr:cNvPr id="461" name="Имя " descr="Descr "/>
        <xdr:cNvPicPr>
          <a:picLocks noChangeAspect="1"/>
        </xdr:cNvPicPr>
      </xdr:nvPicPr>
      <xdr:blipFill>
        <a:blip xmlns:r="http://schemas.openxmlformats.org/officeDocument/2006/relationships" r:embed="rId377"/>
        <a:stretch>
          <a:fillRect/>
        </a:stretch>
      </xdr:blipFill>
      <xdr:spPr>
        <a:xfrm>
          <a:off x="5229225" y="2219325"/>
          <a:ext cx="1332000" cy="1332000"/>
        </a:xfrm>
        <a:prstGeom prst="rect">
          <a:avLst/>
        </a:prstGeom>
        <a:ln w="9525">
          <a:solidFill>
            <a:srgbClr val="000000"/>
          </a:solidFill>
          <a:prstDash val="solid"/>
        </a:ln>
      </xdr:spPr>
    </xdr:pic>
    <xdr:clientData/>
  </xdr:twoCellAnchor>
  <xdr:twoCellAnchor>
    <xdr:from>
      <xdr:col>8</xdr:col>
      <xdr:colOff>114300</xdr:colOff>
      <xdr:row>39</xdr:row>
      <xdr:rowOff>104775</xdr:rowOff>
    </xdr:from>
    <xdr:to>
      <xdr:col>8</xdr:col>
      <xdr:colOff>1446300</xdr:colOff>
      <xdr:row>39</xdr:row>
      <xdr:rowOff>1436775</xdr:rowOff>
    </xdr:to>
    <xdr:pic>
      <xdr:nvPicPr>
        <xdr:cNvPr id="462" name="Имя " descr="Descr "/>
        <xdr:cNvPicPr>
          <a:picLocks noChangeAspect="1"/>
        </xdr:cNvPicPr>
      </xdr:nvPicPr>
      <xdr:blipFill>
        <a:blip xmlns:r="http://schemas.openxmlformats.org/officeDocument/2006/relationships" r:embed="rId378"/>
        <a:stretch>
          <a:fillRect/>
        </a:stretch>
      </xdr:blipFill>
      <xdr:spPr>
        <a:xfrm>
          <a:off x="5229225" y="3743325"/>
          <a:ext cx="1332000" cy="1332000"/>
        </a:xfrm>
        <a:prstGeom prst="rect">
          <a:avLst/>
        </a:prstGeom>
        <a:ln w="9525">
          <a:solidFill>
            <a:srgbClr val="000000"/>
          </a:solidFill>
          <a:prstDash val="solid"/>
        </a:ln>
      </xdr:spPr>
    </xdr:pic>
    <xdr:clientData/>
  </xdr:twoCellAnchor>
  <xdr:twoCellAnchor>
    <xdr:from>
      <xdr:col>8</xdr:col>
      <xdr:colOff>114300</xdr:colOff>
      <xdr:row>55</xdr:row>
      <xdr:rowOff>104775</xdr:rowOff>
    </xdr:from>
    <xdr:to>
      <xdr:col>8</xdr:col>
      <xdr:colOff>1446300</xdr:colOff>
      <xdr:row>55</xdr:row>
      <xdr:rowOff>1436775</xdr:rowOff>
    </xdr:to>
    <xdr:pic>
      <xdr:nvPicPr>
        <xdr:cNvPr id="463" name="Имя " descr="Descr "/>
        <xdr:cNvPicPr>
          <a:picLocks noChangeAspect="1"/>
        </xdr:cNvPicPr>
      </xdr:nvPicPr>
      <xdr:blipFill>
        <a:blip xmlns:r="http://schemas.openxmlformats.org/officeDocument/2006/relationships" r:embed="rId379"/>
        <a:stretch>
          <a:fillRect/>
        </a:stretch>
      </xdr:blipFill>
      <xdr:spPr>
        <a:xfrm>
          <a:off x="5229225" y="5267325"/>
          <a:ext cx="1332000" cy="1332000"/>
        </a:xfrm>
        <a:prstGeom prst="rect">
          <a:avLst/>
        </a:prstGeom>
        <a:ln w="9525">
          <a:solidFill>
            <a:srgbClr val="000000"/>
          </a:solidFill>
          <a:prstDash val="solid"/>
        </a:ln>
      </xdr:spPr>
    </xdr:pic>
    <xdr:clientData/>
  </xdr:twoCellAnchor>
  <xdr:twoCellAnchor>
    <xdr:from>
      <xdr:col>8</xdr:col>
      <xdr:colOff>114300</xdr:colOff>
      <xdr:row>59</xdr:row>
      <xdr:rowOff>104775</xdr:rowOff>
    </xdr:from>
    <xdr:to>
      <xdr:col>8</xdr:col>
      <xdr:colOff>1446300</xdr:colOff>
      <xdr:row>59</xdr:row>
      <xdr:rowOff>1436775</xdr:rowOff>
    </xdr:to>
    <xdr:pic>
      <xdr:nvPicPr>
        <xdr:cNvPr id="464" name="Имя " descr="Descr "/>
        <xdr:cNvPicPr>
          <a:picLocks noChangeAspect="1"/>
        </xdr:cNvPicPr>
      </xdr:nvPicPr>
      <xdr:blipFill>
        <a:blip xmlns:r="http://schemas.openxmlformats.org/officeDocument/2006/relationships" r:embed="rId380"/>
        <a:stretch>
          <a:fillRect/>
        </a:stretch>
      </xdr:blipFill>
      <xdr:spPr>
        <a:xfrm>
          <a:off x="5229225" y="6791325"/>
          <a:ext cx="1332000" cy="1332000"/>
        </a:xfrm>
        <a:prstGeom prst="rect">
          <a:avLst/>
        </a:prstGeom>
        <a:ln w="9525">
          <a:solidFill>
            <a:srgbClr val="000000"/>
          </a:solidFill>
          <a:prstDash val="solid"/>
        </a:ln>
      </xdr:spPr>
    </xdr:pic>
    <xdr:clientData/>
  </xdr:twoCellAnchor>
  <xdr:twoCellAnchor>
    <xdr:from>
      <xdr:col>8</xdr:col>
      <xdr:colOff>114300</xdr:colOff>
      <xdr:row>66</xdr:row>
      <xdr:rowOff>104775</xdr:rowOff>
    </xdr:from>
    <xdr:to>
      <xdr:col>8</xdr:col>
      <xdr:colOff>1446300</xdr:colOff>
      <xdr:row>66</xdr:row>
      <xdr:rowOff>1436775</xdr:rowOff>
    </xdr:to>
    <xdr:pic>
      <xdr:nvPicPr>
        <xdr:cNvPr id="465" name="Имя " descr="Descr "/>
        <xdr:cNvPicPr>
          <a:picLocks noChangeAspect="1"/>
        </xdr:cNvPicPr>
      </xdr:nvPicPr>
      <xdr:blipFill>
        <a:blip xmlns:r="http://schemas.openxmlformats.org/officeDocument/2006/relationships" r:embed="rId381"/>
        <a:stretch>
          <a:fillRect/>
        </a:stretch>
      </xdr:blipFill>
      <xdr:spPr>
        <a:xfrm>
          <a:off x="5229225" y="8315325"/>
          <a:ext cx="1332000" cy="1332000"/>
        </a:xfrm>
        <a:prstGeom prst="rect">
          <a:avLst/>
        </a:prstGeom>
        <a:ln w="9525">
          <a:solidFill>
            <a:srgbClr val="000000"/>
          </a:solidFill>
          <a:prstDash val="solid"/>
        </a:ln>
      </xdr:spPr>
    </xdr:pic>
    <xdr:clientData/>
  </xdr:twoCellAnchor>
  <xdr:twoCellAnchor>
    <xdr:from>
      <xdr:col>8</xdr:col>
      <xdr:colOff>114300</xdr:colOff>
      <xdr:row>96</xdr:row>
      <xdr:rowOff>104775</xdr:rowOff>
    </xdr:from>
    <xdr:to>
      <xdr:col>8</xdr:col>
      <xdr:colOff>1446300</xdr:colOff>
      <xdr:row>96</xdr:row>
      <xdr:rowOff>1436775</xdr:rowOff>
    </xdr:to>
    <xdr:pic>
      <xdr:nvPicPr>
        <xdr:cNvPr id="466" name="Имя " descr="Descr "/>
        <xdr:cNvPicPr>
          <a:picLocks noChangeAspect="1"/>
        </xdr:cNvPicPr>
      </xdr:nvPicPr>
      <xdr:blipFill>
        <a:blip xmlns:r="http://schemas.openxmlformats.org/officeDocument/2006/relationships" r:embed="rId382"/>
        <a:stretch>
          <a:fillRect/>
        </a:stretch>
      </xdr:blipFill>
      <xdr:spPr>
        <a:xfrm>
          <a:off x="5229225" y="9839325"/>
          <a:ext cx="1332000" cy="1332000"/>
        </a:xfrm>
        <a:prstGeom prst="rect">
          <a:avLst/>
        </a:prstGeom>
        <a:ln w="9525">
          <a:solidFill>
            <a:srgbClr val="000000"/>
          </a:solidFill>
          <a:prstDash val="solid"/>
        </a:ln>
      </xdr:spPr>
    </xdr:pic>
    <xdr:clientData/>
  </xdr:twoCellAnchor>
  <xdr:twoCellAnchor>
    <xdr:from>
      <xdr:col>8</xdr:col>
      <xdr:colOff>114300</xdr:colOff>
      <xdr:row>107</xdr:row>
      <xdr:rowOff>104775</xdr:rowOff>
    </xdr:from>
    <xdr:to>
      <xdr:col>8</xdr:col>
      <xdr:colOff>1446300</xdr:colOff>
      <xdr:row>107</xdr:row>
      <xdr:rowOff>1436775</xdr:rowOff>
    </xdr:to>
    <xdr:pic>
      <xdr:nvPicPr>
        <xdr:cNvPr id="467" name="Имя " descr="Descr "/>
        <xdr:cNvPicPr>
          <a:picLocks noChangeAspect="1"/>
        </xdr:cNvPicPr>
      </xdr:nvPicPr>
      <xdr:blipFill>
        <a:blip xmlns:r="http://schemas.openxmlformats.org/officeDocument/2006/relationships" r:embed="rId383"/>
        <a:stretch>
          <a:fillRect/>
        </a:stretch>
      </xdr:blipFill>
      <xdr:spPr>
        <a:xfrm>
          <a:off x="5229225" y="11363325"/>
          <a:ext cx="1332000" cy="1332000"/>
        </a:xfrm>
        <a:prstGeom prst="rect">
          <a:avLst/>
        </a:prstGeom>
        <a:ln w="9525">
          <a:solidFill>
            <a:srgbClr val="000000"/>
          </a:solidFill>
          <a:prstDash val="solid"/>
        </a:ln>
      </xdr:spPr>
    </xdr:pic>
    <xdr:clientData/>
  </xdr:twoCellAnchor>
  <xdr:twoCellAnchor>
    <xdr:from>
      <xdr:col>8</xdr:col>
      <xdr:colOff>114300</xdr:colOff>
      <xdr:row>121</xdr:row>
      <xdr:rowOff>104775</xdr:rowOff>
    </xdr:from>
    <xdr:to>
      <xdr:col>8</xdr:col>
      <xdr:colOff>1446300</xdr:colOff>
      <xdr:row>121</xdr:row>
      <xdr:rowOff>1436775</xdr:rowOff>
    </xdr:to>
    <xdr:pic>
      <xdr:nvPicPr>
        <xdr:cNvPr id="468" name="Имя " descr="Descr "/>
        <xdr:cNvPicPr>
          <a:picLocks noChangeAspect="1"/>
        </xdr:cNvPicPr>
      </xdr:nvPicPr>
      <xdr:blipFill>
        <a:blip xmlns:r="http://schemas.openxmlformats.org/officeDocument/2006/relationships" r:embed="rId384"/>
        <a:stretch>
          <a:fillRect/>
        </a:stretch>
      </xdr:blipFill>
      <xdr:spPr>
        <a:xfrm>
          <a:off x="5229225" y="12887325"/>
          <a:ext cx="1332000" cy="1332000"/>
        </a:xfrm>
        <a:prstGeom prst="rect">
          <a:avLst/>
        </a:prstGeom>
        <a:ln w="9525">
          <a:solidFill>
            <a:srgbClr val="000000"/>
          </a:solidFill>
          <a:prstDash val="solid"/>
        </a:ln>
      </xdr:spPr>
    </xdr:pic>
    <xdr:clientData/>
  </xdr:twoCellAnchor>
  <xdr:twoCellAnchor>
    <xdr:from>
      <xdr:col>8</xdr:col>
      <xdr:colOff>114300</xdr:colOff>
      <xdr:row>147</xdr:row>
      <xdr:rowOff>104775</xdr:rowOff>
    </xdr:from>
    <xdr:to>
      <xdr:col>8</xdr:col>
      <xdr:colOff>1446300</xdr:colOff>
      <xdr:row>147</xdr:row>
      <xdr:rowOff>1436775</xdr:rowOff>
    </xdr:to>
    <xdr:pic>
      <xdr:nvPicPr>
        <xdr:cNvPr id="469" name="Имя " descr="Descr "/>
        <xdr:cNvPicPr>
          <a:picLocks noChangeAspect="1"/>
        </xdr:cNvPicPr>
      </xdr:nvPicPr>
      <xdr:blipFill>
        <a:blip xmlns:r="http://schemas.openxmlformats.org/officeDocument/2006/relationships" r:embed="rId385"/>
        <a:stretch>
          <a:fillRect/>
        </a:stretch>
      </xdr:blipFill>
      <xdr:spPr>
        <a:xfrm>
          <a:off x="5229225" y="14411325"/>
          <a:ext cx="1332000" cy="1332000"/>
        </a:xfrm>
        <a:prstGeom prst="rect">
          <a:avLst/>
        </a:prstGeom>
        <a:ln w="9525">
          <a:solidFill>
            <a:srgbClr val="000000"/>
          </a:solidFill>
          <a:prstDash val="solid"/>
        </a:ln>
      </xdr:spPr>
    </xdr:pic>
    <xdr:clientData/>
  </xdr:twoCellAnchor>
  <xdr:twoCellAnchor>
    <xdr:from>
      <xdr:col>8</xdr:col>
      <xdr:colOff>114300</xdr:colOff>
      <xdr:row>157</xdr:row>
      <xdr:rowOff>104775</xdr:rowOff>
    </xdr:from>
    <xdr:to>
      <xdr:col>8</xdr:col>
      <xdr:colOff>1446300</xdr:colOff>
      <xdr:row>157</xdr:row>
      <xdr:rowOff>1436775</xdr:rowOff>
    </xdr:to>
    <xdr:pic>
      <xdr:nvPicPr>
        <xdr:cNvPr id="470" name="Имя " descr="Descr "/>
        <xdr:cNvPicPr>
          <a:picLocks noChangeAspect="1"/>
        </xdr:cNvPicPr>
      </xdr:nvPicPr>
      <xdr:blipFill>
        <a:blip xmlns:r="http://schemas.openxmlformats.org/officeDocument/2006/relationships" r:embed="rId386"/>
        <a:stretch>
          <a:fillRect/>
        </a:stretch>
      </xdr:blipFill>
      <xdr:spPr>
        <a:xfrm>
          <a:off x="5229225" y="15935325"/>
          <a:ext cx="1332000" cy="1332000"/>
        </a:xfrm>
        <a:prstGeom prst="rect">
          <a:avLst/>
        </a:prstGeom>
        <a:ln w="9525">
          <a:solidFill>
            <a:srgbClr val="000000"/>
          </a:solidFill>
          <a:prstDash val="solid"/>
        </a:ln>
      </xdr:spPr>
    </xdr:pic>
    <xdr:clientData/>
  </xdr:twoCellAnchor>
  <xdr:twoCellAnchor>
    <xdr:from>
      <xdr:col>8</xdr:col>
      <xdr:colOff>114300</xdr:colOff>
      <xdr:row>168</xdr:row>
      <xdr:rowOff>104775</xdr:rowOff>
    </xdr:from>
    <xdr:to>
      <xdr:col>8</xdr:col>
      <xdr:colOff>1446300</xdr:colOff>
      <xdr:row>168</xdr:row>
      <xdr:rowOff>1436775</xdr:rowOff>
    </xdr:to>
    <xdr:pic>
      <xdr:nvPicPr>
        <xdr:cNvPr id="471" name="Имя " descr="Descr "/>
        <xdr:cNvPicPr>
          <a:picLocks noChangeAspect="1"/>
        </xdr:cNvPicPr>
      </xdr:nvPicPr>
      <xdr:blipFill>
        <a:blip xmlns:r="http://schemas.openxmlformats.org/officeDocument/2006/relationships" r:embed="rId387"/>
        <a:stretch>
          <a:fillRect/>
        </a:stretch>
      </xdr:blipFill>
      <xdr:spPr>
        <a:xfrm>
          <a:off x="5229225" y="17459325"/>
          <a:ext cx="1332000" cy="1332000"/>
        </a:xfrm>
        <a:prstGeom prst="rect">
          <a:avLst/>
        </a:prstGeom>
        <a:ln w="9525">
          <a:solidFill>
            <a:srgbClr val="000000"/>
          </a:solidFill>
          <a:prstDash val="solid"/>
        </a:ln>
      </xdr:spPr>
    </xdr:pic>
    <xdr:clientData/>
  </xdr:twoCellAnchor>
  <xdr:twoCellAnchor>
    <xdr:from>
      <xdr:col>8</xdr:col>
      <xdr:colOff>114300</xdr:colOff>
      <xdr:row>187</xdr:row>
      <xdr:rowOff>104775</xdr:rowOff>
    </xdr:from>
    <xdr:to>
      <xdr:col>8</xdr:col>
      <xdr:colOff>1446300</xdr:colOff>
      <xdr:row>187</xdr:row>
      <xdr:rowOff>1436775</xdr:rowOff>
    </xdr:to>
    <xdr:pic>
      <xdr:nvPicPr>
        <xdr:cNvPr id="472" name="Имя " descr="Descr "/>
        <xdr:cNvPicPr>
          <a:picLocks noChangeAspect="1"/>
        </xdr:cNvPicPr>
      </xdr:nvPicPr>
      <xdr:blipFill>
        <a:blip xmlns:r="http://schemas.openxmlformats.org/officeDocument/2006/relationships" r:embed="rId388"/>
        <a:stretch>
          <a:fillRect/>
        </a:stretch>
      </xdr:blipFill>
      <xdr:spPr>
        <a:xfrm>
          <a:off x="5229225" y="18983325"/>
          <a:ext cx="1332000" cy="1332000"/>
        </a:xfrm>
        <a:prstGeom prst="rect">
          <a:avLst/>
        </a:prstGeom>
        <a:ln w="9525">
          <a:solidFill>
            <a:srgbClr val="000000"/>
          </a:solidFill>
          <a:prstDash val="solid"/>
        </a:ln>
      </xdr:spPr>
    </xdr:pic>
    <xdr:clientData/>
  </xdr:twoCellAnchor>
  <xdr:twoCellAnchor>
    <xdr:from>
      <xdr:col>8</xdr:col>
      <xdr:colOff>114300</xdr:colOff>
      <xdr:row>206</xdr:row>
      <xdr:rowOff>104775</xdr:rowOff>
    </xdr:from>
    <xdr:to>
      <xdr:col>8</xdr:col>
      <xdr:colOff>1446300</xdr:colOff>
      <xdr:row>206</xdr:row>
      <xdr:rowOff>1436775</xdr:rowOff>
    </xdr:to>
    <xdr:pic>
      <xdr:nvPicPr>
        <xdr:cNvPr id="473" name="Имя " descr="Descr "/>
        <xdr:cNvPicPr>
          <a:picLocks noChangeAspect="1"/>
        </xdr:cNvPicPr>
      </xdr:nvPicPr>
      <xdr:blipFill>
        <a:blip xmlns:r="http://schemas.openxmlformats.org/officeDocument/2006/relationships" r:embed="rId389"/>
        <a:stretch>
          <a:fillRect/>
        </a:stretch>
      </xdr:blipFill>
      <xdr:spPr>
        <a:xfrm>
          <a:off x="5229225" y="20507325"/>
          <a:ext cx="1332000" cy="1332000"/>
        </a:xfrm>
        <a:prstGeom prst="rect">
          <a:avLst/>
        </a:prstGeom>
        <a:ln w="9525">
          <a:solidFill>
            <a:srgbClr val="000000"/>
          </a:solidFill>
          <a:prstDash val="solid"/>
        </a:ln>
      </xdr:spPr>
    </xdr:pic>
    <xdr:clientData/>
  </xdr:twoCellAnchor>
  <xdr:twoCellAnchor>
    <xdr:from>
      <xdr:col>8</xdr:col>
      <xdr:colOff>114300</xdr:colOff>
      <xdr:row>213</xdr:row>
      <xdr:rowOff>104775</xdr:rowOff>
    </xdr:from>
    <xdr:to>
      <xdr:col>8</xdr:col>
      <xdr:colOff>1446300</xdr:colOff>
      <xdr:row>213</xdr:row>
      <xdr:rowOff>1436775</xdr:rowOff>
    </xdr:to>
    <xdr:pic>
      <xdr:nvPicPr>
        <xdr:cNvPr id="474" name="Имя " descr="Descr "/>
        <xdr:cNvPicPr>
          <a:picLocks noChangeAspect="1"/>
        </xdr:cNvPicPr>
      </xdr:nvPicPr>
      <xdr:blipFill>
        <a:blip xmlns:r="http://schemas.openxmlformats.org/officeDocument/2006/relationships" r:embed="rId390"/>
        <a:stretch>
          <a:fillRect/>
        </a:stretch>
      </xdr:blipFill>
      <xdr:spPr>
        <a:xfrm>
          <a:off x="5229225" y="22031325"/>
          <a:ext cx="1332000" cy="1332000"/>
        </a:xfrm>
        <a:prstGeom prst="rect">
          <a:avLst/>
        </a:prstGeom>
        <a:ln w="9525">
          <a:solidFill>
            <a:srgbClr val="000000"/>
          </a:solidFill>
          <a:prstDash val="solid"/>
        </a:ln>
      </xdr:spPr>
    </xdr:pic>
    <xdr:clientData/>
  </xdr:twoCellAnchor>
  <xdr:twoCellAnchor>
    <xdr:from>
      <xdr:col>8</xdr:col>
      <xdr:colOff>114300</xdr:colOff>
      <xdr:row>214</xdr:row>
      <xdr:rowOff>104775</xdr:rowOff>
    </xdr:from>
    <xdr:to>
      <xdr:col>8</xdr:col>
      <xdr:colOff>1446300</xdr:colOff>
      <xdr:row>214</xdr:row>
      <xdr:rowOff>1436775</xdr:rowOff>
    </xdr:to>
    <xdr:pic>
      <xdr:nvPicPr>
        <xdr:cNvPr id="475" name="Имя " descr="Descr "/>
        <xdr:cNvPicPr>
          <a:picLocks noChangeAspect="1"/>
        </xdr:cNvPicPr>
      </xdr:nvPicPr>
      <xdr:blipFill>
        <a:blip xmlns:r="http://schemas.openxmlformats.org/officeDocument/2006/relationships" r:embed="rId391"/>
        <a:stretch>
          <a:fillRect/>
        </a:stretch>
      </xdr:blipFill>
      <xdr:spPr>
        <a:xfrm>
          <a:off x="5229225" y="23555325"/>
          <a:ext cx="1332000" cy="1332000"/>
        </a:xfrm>
        <a:prstGeom prst="rect">
          <a:avLst/>
        </a:prstGeom>
        <a:ln w="9525">
          <a:solidFill>
            <a:srgbClr val="000000"/>
          </a:solidFill>
          <a:prstDash val="solid"/>
        </a:ln>
      </xdr:spPr>
    </xdr:pic>
    <xdr:clientData/>
  </xdr:twoCellAnchor>
  <xdr:twoCellAnchor>
    <xdr:from>
      <xdr:col>8</xdr:col>
      <xdr:colOff>114300</xdr:colOff>
      <xdr:row>220</xdr:row>
      <xdr:rowOff>104775</xdr:rowOff>
    </xdr:from>
    <xdr:to>
      <xdr:col>8</xdr:col>
      <xdr:colOff>1446300</xdr:colOff>
      <xdr:row>220</xdr:row>
      <xdr:rowOff>1436775</xdr:rowOff>
    </xdr:to>
    <xdr:pic>
      <xdr:nvPicPr>
        <xdr:cNvPr id="476" name="Имя " descr="Descr "/>
        <xdr:cNvPicPr>
          <a:picLocks noChangeAspect="1"/>
        </xdr:cNvPicPr>
      </xdr:nvPicPr>
      <xdr:blipFill>
        <a:blip xmlns:r="http://schemas.openxmlformats.org/officeDocument/2006/relationships" r:embed="rId392"/>
        <a:stretch>
          <a:fillRect/>
        </a:stretch>
      </xdr:blipFill>
      <xdr:spPr>
        <a:xfrm>
          <a:off x="5229225" y="25079325"/>
          <a:ext cx="1332000" cy="1332000"/>
        </a:xfrm>
        <a:prstGeom prst="rect">
          <a:avLst/>
        </a:prstGeom>
        <a:ln w="9525">
          <a:solidFill>
            <a:srgbClr val="000000"/>
          </a:solidFill>
          <a:prstDash val="solid"/>
        </a:ln>
      </xdr:spPr>
    </xdr:pic>
    <xdr:clientData/>
  </xdr:twoCellAnchor>
  <xdr:twoCellAnchor>
    <xdr:from>
      <xdr:col>8</xdr:col>
      <xdr:colOff>114300</xdr:colOff>
      <xdr:row>231</xdr:row>
      <xdr:rowOff>104775</xdr:rowOff>
    </xdr:from>
    <xdr:to>
      <xdr:col>8</xdr:col>
      <xdr:colOff>1446300</xdr:colOff>
      <xdr:row>231</xdr:row>
      <xdr:rowOff>1436775</xdr:rowOff>
    </xdr:to>
    <xdr:pic>
      <xdr:nvPicPr>
        <xdr:cNvPr id="477" name="Имя " descr="Descr "/>
        <xdr:cNvPicPr>
          <a:picLocks noChangeAspect="1"/>
        </xdr:cNvPicPr>
      </xdr:nvPicPr>
      <xdr:blipFill>
        <a:blip xmlns:r="http://schemas.openxmlformats.org/officeDocument/2006/relationships" r:embed="rId393"/>
        <a:stretch>
          <a:fillRect/>
        </a:stretch>
      </xdr:blipFill>
      <xdr:spPr>
        <a:xfrm>
          <a:off x="5229225" y="26603325"/>
          <a:ext cx="1332000" cy="1332000"/>
        </a:xfrm>
        <a:prstGeom prst="rect">
          <a:avLst/>
        </a:prstGeom>
        <a:ln w="9525">
          <a:solidFill>
            <a:srgbClr val="000000"/>
          </a:solidFill>
          <a:prstDash val="solid"/>
        </a:ln>
      </xdr:spPr>
    </xdr:pic>
    <xdr:clientData/>
  </xdr:twoCellAnchor>
  <xdr:twoCellAnchor>
    <xdr:from>
      <xdr:col>8</xdr:col>
      <xdr:colOff>114300</xdr:colOff>
      <xdr:row>232</xdr:row>
      <xdr:rowOff>104775</xdr:rowOff>
    </xdr:from>
    <xdr:to>
      <xdr:col>8</xdr:col>
      <xdr:colOff>1446300</xdr:colOff>
      <xdr:row>232</xdr:row>
      <xdr:rowOff>1436775</xdr:rowOff>
    </xdr:to>
    <xdr:pic>
      <xdr:nvPicPr>
        <xdr:cNvPr id="478" name="Имя " descr="Descr "/>
        <xdr:cNvPicPr>
          <a:picLocks noChangeAspect="1"/>
        </xdr:cNvPicPr>
      </xdr:nvPicPr>
      <xdr:blipFill>
        <a:blip xmlns:r="http://schemas.openxmlformats.org/officeDocument/2006/relationships" r:embed="rId394"/>
        <a:stretch>
          <a:fillRect/>
        </a:stretch>
      </xdr:blipFill>
      <xdr:spPr>
        <a:xfrm>
          <a:off x="5229225" y="28127325"/>
          <a:ext cx="1332000" cy="1332000"/>
        </a:xfrm>
        <a:prstGeom prst="rect">
          <a:avLst/>
        </a:prstGeom>
        <a:ln w="9525">
          <a:solidFill>
            <a:srgbClr val="000000"/>
          </a:solidFill>
          <a:prstDash val="solid"/>
        </a:ln>
      </xdr:spPr>
    </xdr:pic>
    <xdr:clientData/>
  </xdr:twoCellAnchor>
  <xdr:twoCellAnchor>
    <xdr:from>
      <xdr:col>8</xdr:col>
      <xdr:colOff>114300</xdr:colOff>
      <xdr:row>233</xdr:row>
      <xdr:rowOff>104775</xdr:rowOff>
    </xdr:from>
    <xdr:to>
      <xdr:col>8</xdr:col>
      <xdr:colOff>1446300</xdr:colOff>
      <xdr:row>233</xdr:row>
      <xdr:rowOff>1436775</xdr:rowOff>
    </xdr:to>
    <xdr:pic>
      <xdr:nvPicPr>
        <xdr:cNvPr id="516" name="Имя " descr="Descr "/>
        <xdr:cNvPicPr>
          <a:picLocks noChangeAspect="1"/>
        </xdr:cNvPicPr>
      </xdr:nvPicPr>
      <xdr:blipFill>
        <a:blip xmlns:r="http://schemas.openxmlformats.org/officeDocument/2006/relationships" r:embed="rId395"/>
        <a:stretch>
          <a:fillRect/>
        </a:stretch>
      </xdr:blipFill>
      <xdr:spPr>
        <a:xfrm>
          <a:off x="5229225" y="29651325"/>
          <a:ext cx="1332000" cy="1332000"/>
        </a:xfrm>
        <a:prstGeom prst="rect">
          <a:avLst/>
        </a:prstGeom>
        <a:ln w="9525">
          <a:solidFill>
            <a:srgbClr val="000000"/>
          </a:solidFill>
          <a:prstDash val="solid"/>
        </a:ln>
      </xdr:spPr>
    </xdr:pic>
    <xdr:clientData/>
  </xdr:twoCellAnchor>
  <xdr:twoCellAnchor>
    <xdr:from>
      <xdr:col>8</xdr:col>
      <xdr:colOff>114300</xdr:colOff>
      <xdr:row>242</xdr:row>
      <xdr:rowOff>104775</xdr:rowOff>
    </xdr:from>
    <xdr:to>
      <xdr:col>8</xdr:col>
      <xdr:colOff>1446300</xdr:colOff>
      <xdr:row>242</xdr:row>
      <xdr:rowOff>1436775</xdr:rowOff>
    </xdr:to>
    <xdr:pic>
      <xdr:nvPicPr>
        <xdr:cNvPr id="517" name="Имя " descr="Descr "/>
        <xdr:cNvPicPr>
          <a:picLocks noChangeAspect="1"/>
        </xdr:cNvPicPr>
      </xdr:nvPicPr>
      <xdr:blipFill>
        <a:blip xmlns:r="http://schemas.openxmlformats.org/officeDocument/2006/relationships" r:embed="rId396"/>
        <a:stretch>
          <a:fillRect/>
        </a:stretch>
      </xdr:blipFill>
      <xdr:spPr>
        <a:xfrm>
          <a:off x="5229225" y="31175325"/>
          <a:ext cx="1332000" cy="1332000"/>
        </a:xfrm>
        <a:prstGeom prst="rect">
          <a:avLst/>
        </a:prstGeom>
        <a:ln w="9525">
          <a:solidFill>
            <a:srgbClr val="000000"/>
          </a:solidFill>
          <a:prstDash val="solid"/>
        </a:ln>
      </xdr:spPr>
    </xdr:pic>
    <xdr:clientData/>
  </xdr:twoCellAnchor>
  <xdr:twoCellAnchor>
    <xdr:from>
      <xdr:col>8</xdr:col>
      <xdr:colOff>114300</xdr:colOff>
      <xdr:row>253</xdr:row>
      <xdr:rowOff>104775</xdr:rowOff>
    </xdr:from>
    <xdr:to>
      <xdr:col>8</xdr:col>
      <xdr:colOff>1446300</xdr:colOff>
      <xdr:row>253</xdr:row>
      <xdr:rowOff>1436775</xdr:rowOff>
    </xdr:to>
    <xdr:pic>
      <xdr:nvPicPr>
        <xdr:cNvPr id="518" name="Имя " descr="Descr "/>
        <xdr:cNvPicPr>
          <a:picLocks noChangeAspect="1"/>
        </xdr:cNvPicPr>
      </xdr:nvPicPr>
      <xdr:blipFill>
        <a:blip xmlns:r="http://schemas.openxmlformats.org/officeDocument/2006/relationships" r:embed="rId397"/>
        <a:stretch>
          <a:fillRect/>
        </a:stretch>
      </xdr:blipFill>
      <xdr:spPr>
        <a:xfrm>
          <a:off x="5229225" y="32699325"/>
          <a:ext cx="1332000" cy="1332000"/>
        </a:xfrm>
        <a:prstGeom prst="rect">
          <a:avLst/>
        </a:prstGeom>
        <a:ln w="9525">
          <a:solidFill>
            <a:srgbClr val="000000"/>
          </a:solidFill>
          <a:prstDash val="solid"/>
        </a:ln>
      </xdr:spPr>
    </xdr:pic>
    <xdr:clientData/>
  </xdr:twoCellAnchor>
  <xdr:twoCellAnchor>
    <xdr:from>
      <xdr:col>8</xdr:col>
      <xdr:colOff>114300</xdr:colOff>
      <xdr:row>267</xdr:row>
      <xdr:rowOff>104775</xdr:rowOff>
    </xdr:from>
    <xdr:to>
      <xdr:col>8</xdr:col>
      <xdr:colOff>1446300</xdr:colOff>
      <xdr:row>267</xdr:row>
      <xdr:rowOff>1436775</xdr:rowOff>
    </xdr:to>
    <xdr:pic>
      <xdr:nvPicPr>
        <xdr:cNvPr id="519" name="Имя " descr="Descr "/>
        <xdr:cNvPicPr>
          <a:picLocks noChangeAspect="1"/>
        </xdr:cNvPicPr>
      </xdr:nvPicPr>
      <xdr:blipFill>
        <a:blip xmlns:r="http://schemas.openxmlformats.org/officeDocument/2006/relationships" r:embed="rId398"/>
        <a:stretch>
          <a:fillRect/>
        </a:stretch>
      </xdr:blipFill>
      <xdr:spPr>
        <a:xfrm>
          <a:off x="5229225" y="34223325"/>
          <a:ext cx="1332000" cy="1332000"/>
        </a:xfrm>
        <a:prstGeom prst="rect">
          <a:avLst/>
        </a:prstGeom>
        <a:ln w="9525">
          <a:solidFill>
            <a:srgbClr val="000000"/>
          </a:solidFill>
          <a:prstDash val="solid"/>
        </a:ln>
      </xdr:spPr>
    </xdr:pic>
    <xdr:clientData/>
  </xdr:twoCellAnchor>
  <xdr:twoCellAnchor>
    <xdr:from>
      <xdr:col>8</xdr:col>
      <xdr:colOff>114300</xdr:colOff>
      <xdr:row>274</xdr:row>
      <xdr:rowOff>104775</xdr:rowOff>
    </xdr:from>
    <xdr:to>
      <xdr:col>8</xdr:col>
      <xdr:colOff>1446300</xdr:colOff>
      <xdr:row>274</xdr:row>
      <xdr:rowOff>1436775</xdr:rowOff>
    </xdr:to>
    <xdr:pic>
      <xdr:nvPicPr>
        <xdr:cNvPr id="520" name="Имя " descr="Descr "/>
        <xdr:cNvPicPr>
          <a:picLocks noChangeAspect="1"/>
        </xdr:cNvPicPr>
      </xdr:nvPicPr>
      <xdr:blipFill>
        <a:blip xmlns:r="http://schemas.openxmlformats.org/officeDocument/2006/relationships" r:embed="rId399"/>
        <a:stretch>
          <a:fillRect/>
        </a:stretch>
      </xdr:blipFill>
      <xdr:spPr>
        <a:xfrm>
          <a:off x="5229225" y="35747325"/>
          <a:ext cx="1332000" cy="1332000"/>
        </a:xfrm>
        <a:prstGeom prst="rect">
          <a:avLst/>
        </a:prstGeom>
        <a:ln w="9525">
          <a:solidFill>
            <a:srgbClr val="000000"/>
          </a:solidFill>
          <a:prstDash val="solid"/>
        </a:ln>
      </xdr:spPr>
    </xdr:pic>
    <xdr:clientData/>
  </xdr:twoCellAnchor>
  <xdr:twoCellAnchor>
    <xdr:from>
      <xdr:col>8</xdr:col>
      <xdr:colOff>114300</xdr:colOff>
      <xdr:row>284</xdr:row>
      <xdr:rowOff>104775</xdr:rowOff>
    </xdr:from>
    <xdr:to>
      <xdr:col>8</xdr:col>
      <xdr:colOff>1446300</xdr:colOff>
      <xdr:row>284</xdr:row>
      <xdr:rowOff>1436775</xdr:rowOff>
    </xdr:to>
    <xdr:pic>
      <xdr:nvPicPr>
        <xdr:cNvPr id="521" name="Имя " descr="Descr "/>
        <xdr:cNvPicPr>
          <a:picLocks noChangeAspect="1"/>
        </xdr:cNvPicPr>
      </xdr:nvPicPr>
      <xdr:blipFill>
        <a:blip xmlns:r="http://schemas.openxmlformats.org/officeDocument/2006/relationships" r:embed="rId400"/>
        <a:stretch>
          <a:fillRect/>
        </a:stretch>
      </xdr:blipFill>
      <xdr:spPr>
        <a:xfrm>
          <a:off x="5229225" y="37271325"/>
          <a:ext cx="1332000" cy="1332000"/>
        </a:xfrm>
        <a:prstGeom prst="rect">
          <a:avLst/>
        </a:prstGeom>
        <a:ln w="9525">
          <a:solidFill>
            <a:srgbClr val="000000"/>
          </a:solidFill>
          <a:prstDash val="solid"/>
        </a:ln>
      </xdr:spPr>
    </xdr:pic>
    <xdr:clientData/>
  </xdr:twoCellAnchor>
  <xdr:twoCellAnchor>
    <xdr:from>
      <xdr:col>8</xdr:col>
      <xdr:colOff>114300</xdr:colOff>
      <xdr:row>296</xdr:row>
      <xdr:rowOff>104775</xdr:rowOff>
    </xdr:from>
    <xdr:to>
      <xdr:col>8</xdr:col>
      <xdr:colOff>1446300</xdr:colOff>
      <xdr:row>296</xdr:row>
      <xdr:rowOff>1436775</xdr:rowOff>
    </xdr:to>
    <xdr:pic>
      <xdr:nvPicPr>
        <xdr:cNvPr id="522" name="Имя " descr="Descr "/>
        <xdr:cNvPicPr>
          <a:picLocks noChangeAspect="1"/>
        </xdr:cNvPicPr>
      </xdr:nvPicPr>
      <xdr:blipFill>
        <a:blip xmlns:r="http://schemas.openxmlformats.org/officeDocument/2006/relationships" r:embed="rId401"/>
        <a:stretch>
          <a:fillRect/>
        </a:stretch>
      </xdr:blipFill>
      <xdr:spPr>
        <a:xfrm>
          <a:off x="5229225" y="38795325"/>
          <a:ext cx="1332000" cy="1332000"/>
        </a:xfrm>
        <a:prstGeom prst="rect">
          <a:avLst/>
        </a:prstGeom>
        <a:ln w="9525">
          <a:solidFill>
            <a:srgbClr val="000000"/>
          </a:solidFill>
          <a:prstDash val="solid"/>
        </a:ln>
      </xdr:spPr>
    </xdr:pic>
    <xdr:clientData/>
  </xdr:twoCellAnchor>
  <xdr:twoCellAnchor>
    <xdr:from>
      <xdr:col>8</xdr:col>
      <xdr:colOff>114300</xdr:colOff>
      <xdr:row>306</xdr:row>
      <xdr:rowOff>104775</xdr:rowOff>
    </xdr:from>
    <xdr:to>
      <xdr:col>8</xdr:col>
      <xdr:colOff>1446300</xdr:colOff>
      <xdr:row>306</xdr:row>
      <xdr:rowOff>1436775</xdr:rowOff>
    </xdr:to>
    <xdr:pic>
      <xdr:nvPicPr>
        <xdr:cNvPr id="523" name="Имя " descr="Descr "/>
        <xdr:cNvPicPr>
          <a:picLocks noChangeAspect="1"/>
        </xdr:cNvPicPr>
      </xdr:nvPicPr>
      <xdr:blipFill>
        <a:blip xmlns:r="http://schemas.openxmlformats.org/officeDocument/2006/relationships" r:embed="rId402"/>
        <a:stretch>
          <a:fillRect/>
        </a:stretch>
      </xdr:blipFill>
      <xdr:spPr>
        <a:xfrm>
          <a:off x="5229225" y="40319325"/>
          <a:ext cx="1332000" cy="1332000"/>
        </a:xfrm>
        <a:prstGeom prst="rect">
          <a:avLst/>
        </a:prstGeom>
        <a:ln w="9525">
          <a:solidFill>
            <a:srgbClr val="000000"/>
          </a:solidFill>
          <a:prstDash val="solid"/>
        </a:ln>
      </xdr:spPr>
    </xdr:pic>
    <xdr:clientData/>
  </xdr:twoCellAnchor>
  <xdr:twoCellAnchor>
    <xdr:from>
      <xdr:col>8</xdr:col>
      <xdr:colOff>114300</xdr:colOff>
      <xdr:row>320</xdr:row>
      <xdr:rowOff>104775</xdr:rowOff>
    </xdr:from>
    <xdr:to>
      <xdr:col>8</xdr:col>
      <xdr:colOff>1446300</xdr:colOff>
      <xdr:row>320</xdr:row>
      <xdr:rowOff>1436775</xdr:rowOff>
    </xdr:to>
    <xdr:pic>
      <xdr:nvPicPr>
        <xdr:cNvPr id="524" name="Имя " descr="Descr "/>
        <xdr:cNvPicPr>
          <a:picLocks noChangeAspect="1"/>
        </xdr:cNvPicPr>
      </xdr:nvPicPr>
      <xdr:blipFill>
        <a:blip xmlns:r="http://schemas.openxmlformats.org/officeDocument/2006/relationships" r:embed="rId403"/>
        <a:stretch>
          <a:fillRect/>
        </a:stretch>
      </xdr:blipFill>
      <xdr:spPr>
        <a:xfrm>
          <a:off x="5229225" y="41843325"/>
          <a:ext cx="1332000" cy="1332000"/>
        </a:xfrm>
        <a:prstGeom prst="rect">
          <a:avLst/>
        </a:prstGeom>
        <a:ln w="9525">
          <a:solidFill>
            <a:srgbClr val="000000"/>
          </a:solidFill>
          <a:prstDash val="solid"/>
        </a:ln>
      </xdr:spPr>
    </xdr:pic>
    <xdr:clientData/>
  </xdr:twoCellAnchor>
  <xdr:twoCellAnchor>
    <xdr:from>
      <xdr:col>8</xdr:col>
      <xdr:colOff>114300</xdr:colOff>
      <xdr:row>322</xdr:row>
      <xdr:rowOff>104775</xdr:rowOff>
    </xdr:from>
    <xdr:to>
      <xdr:col>8</xdr:col>
      <xdr:colOff>1446300</xdr:colOff>
      <xdr:row>322</xdr:row>
      <xdr:rowOff>1436775</xdr:rowOff>
    </xdr:to>
    <xdr:pic>
      <xdr:nvPicPr>
        <xdr:cNvPr id="525" name="Имя " descr="Descr "/>
        <xdr:cNvPicPr>
          <a:picLocks noChangeAspect="1"/>
        </xdr:cNvPicPr>
      </xdr:nvPicPr>
      <xdr:blipFill>
        <a:blip xmlns:r="http://schemas.openxmlformats.org/officeDocument/2006/relationships" r:embed="rId404"/>
        <a:stretch>
          <a:fillRect/>
        </a:stretch>
      </xdr:blipFill>
      <xdr:spPr>
        <a:xfrm>
          <a:off x="5229225" y="43367325"/>
          <a:ext cx="1332000" cy="1332000"/>
        </a:xfrm>
        <a:prstGeom prst="rect">
          <a:avLst/>
        </a:prstGeom>
        <a:ln w="9525">
          <a:solidFill>
            <a:srgbClr val="000000"/>
          </a:solidFill>
          <a:prstDash val="solid"/>
        </a:ln>
      </xdr:spPr>
    </xdr:pic>
    <xdr:clientData/>
  </xdr:twoCellAnchor>
  <xdr:twoCellAnchor>
    <xdr:from>
      <xdr:col>8</xdr:col>
      <xdr:colOff>114300</xdr:colOff>
      <xdr:row>326</xdr:row>
      <xdr:rowOff>104775</xdr:rowOff>
    </xdr:from>
    <xdr:to>
      <xdr:col>8</xdr:col>
      <xdr:colOff>1446300</xdr:colOff>
      <xdr:row>326</xdr:row>
      <xdr:rowOff>1436775</xdr:rowOff>
    </xdr:to>
    <xdr:pic>
      <xdr:nvPicPr>
        <xdr:cNvPr id="526" name="Имя " descr="Descr "/>
        <xdr:cNvPicPr>
          <a:picLocks noChangeAspect="1"/>
        </xdr:cNvPicPr>
      </xdr:nvPicPr>
      <xdr:blipFill>
        <a:blip xmlns:r="http://schemas.openxmlformats.org/officeDocument/2006/relationships" r:embed="rId405"/>
        <a:stretch>
          <a:fillRect/>
        </a:stretch>
      </xdr:blipFill>
      <xdr:spPr>
        <a:xfrm>
          <a:off x="5229225" y="44891325"/>
          <a:ext cx="1332000" cy="1332000"/>
        </a:xfrm>
        <a:prstGeom prst="rect">
          <a:avLst/>
        </a:prstGeom>
        <a:ln w="9525">
          <a:solidFill>
            <a:srgbClr val="000000"/>
          </a:solidFill>
          <a:prstDash val="solid"/>
        </a:ln>
      </xdr:spPr>
    </xdr:pic>
    <xdr:clientData/>
  </xdr:twoCellAnchor>
  <xdr:twoCellAnchor>
    <xdr:from>
      <xdr:col>8</xdr:col>
      <xdr:colOff>114300</xdr:colOff>
      <xdr:row>343</xdr:row>
      <xdr:rowOff>104775</xdr:rowOff>
    </xdr:from>
    <xdr:to>
      <xdr:col>8</xdr:col>
      <xdr:colOff>1446300</xdr:colOff>
      <xdr:row>343</xdr:row>
      <xdr:rowOff>1436775</xdr:rowOff>
    </xdr:to>
    <xdr:pic>
      <xdr:nvPicPr>
        <xdr:cNvPr id="527" name="Имя " descr="Descr "/>
        <xdr:cNvPicPr>
          <a:picLocks noChangeAspect="1"/>
        </xdr:cNvPicPr>
      </xdr:nvPicPr>
      <xdr:blipFill>
        <a:blip xmlns:r="http://schemas.openxmlformats.org/officeDocument/2006/relationships" r:embed="rId406"/>
        <a:stretch>
          <a:fillRect/>
        </a:stretch>
      </xdr:blipFill>
      <xdr:spPr>
        <a:xfrm>
          <a:off x="5229225" y="46415325"/>
          <a:ext cx="1332000" cy="1332000"/>
        </a:xfrm>
        <a:prstGeom prst="rect">
          <a:avLst/>
        </a:prstGeom>
        <a:ln w="9525">
          <a:solidFill>
            <a:srgbClr val="000000"/>
          </a:solidFill>
          <a:prstDash val="solid"/>
        </a:ln>
      </xdr:spPr>
    </xdr:pic>
    <xdr:clientData/>
  </xdr:twoCellAnchor>
  <xdr:twoCellAnchor>
    <xdr:from>
      <xdr:col>8</xdr:col>
      <xdr:colOff>114300</xdr:colOff>
      <xdr:row>355</xdr:row>
      <xdr:rowOff>104775</xdr:rowOff>
    </xdr:from>
    <xdr:to>
      <xdr:col>8</xdr:col>
      <xdr:colOff>1446300</xdr:colOff>
      <xdr:row>355</xdr:row>
      <xdr:rowOff>1436775</xdr:rowOff>
    </xdr:to>
    <xdr:pic>
      <xdr:nvPicPr>
        <xdr:cNvPr id="528" name="Имя " descr="Descr "/>
        <xdr:cNvPicPr>
          <a:picLocks noChangeAspect="1"/>
        </xdr:cNvPicPr>
      </xdr:nvPicPr>
      <xdr:blipFill>
        <a:blip xmlns:r="http://schemas.openxmlformats.org/officeDocument/2006/relationships" r:embed="rId407"/>
        <a:stretch>
          <a:fillRect/>
        </a:stretch>
      </xdr:blipFill>
      <xdr:spPr>
        <a:xfrm>
          <a:off x="5229225" y="47939325"/>
          <a:ext cx="1332000" cy="1332000"/>
        </a:xfrm>
        <a:prstGeom prst="rect">
          <a:avLst/>
        </a:prstGeom>
        <a:ln w="9525">
          <a:solidFill>
            <a:srgbClr val="000000"/>
          </a:solidFill>
          <a:prstDash val="solid"/>
        </a:ln>
      </xdr:spPr>
    </xdr:pic>
    <xdr:clientData/>
  </xdr:twoCellAnchor>
  <xdr:twoCellAnchor>
    <xdr:from>
      <xdr:col>8</xdr:col>
      <xdr:colOff>114300</xdr:colOff>
      <xdr:row>359</xdr:row>
      <xdr:rowOff>104775</xdr:rowOff>
    </xdr:from>
    <xdr:to>
      <xdr:col>8</xdr:col>
      <xdr:colOff>1446300</xdr:colOff>
      <xdr:row>359</xdr:row>
      <xdr:rowOff>1436775</xdr:rowOff>
    </xdr:to>
    <xdr:pic>
      <xdr:nvPicPr>
        <xdr:cNvPr id="529" name="Имя " descr="Descr "/>
        <xdr:cNvPicPr>
          <a:picLocks noChangeAspect="1"/>
        </xdr:cNvPicPr>
      </xdr:nvPicPr>
      <xdr:blipFill>
        <a:blip xmlns:r="http://schemas.openxmlformats.org/officeDocument/2006/relationships" r:embed="rId408"/>
        <a:stretch>
          <a:fillRect/>
        </a:stretch>
      </xdr:blipFill>
      <xdr:spPr>
        <a:xfrm>
          <a:off x="5229225" y="49463325"/>
          <a:ext cx="1332000" cy="1332000"/>
        </a:xfrm>
        <a:prstGeom prst="rect">
          <a:avLst/>
        </a:prstGeom>
        <a:ln w="9525">
          <a:solidFill>
            <a:srgbClr val="000000"/>
          </a:solidFill>
          <a:prstDash val="solid"/>
        </a:ln>
      </xdr:spPr>
    </xdr:pic>
    <xdr:clientData/>
  </xdr:twoCellAnchor>
  <xdr:twoCellAnchor>
    <xdr:from>
      <xdr:col>8</xdr:col>
      <xdr:colOff>114300</xdr:colOff>
      <xdr:row>360</xdr:row>
      <xdr:rowOff>104775</xdr:rowOff>
    </xdr:from>
    <xdr:to>
      <xdr:col>8</xdr:col>
      <xdr:colOff>1446300</xdr:colOff>
      <xdr:row>360</xdr:row>
      <xdr:rowOff>1436775</xdr:rowOff>
    </xdr:to>
    <xdr:pic>
      <xdr:nvPicPr>
        <xdr:cNvPr id="530" name="Имя " descr="Descr "/>
        <xdr:cNvPicPr>
          <a:picLocks noChangeAspect="1"/>
        </xdr:cNvPicPr>
      </xdr:nvPicPr>
      <xdr:blipFill>
        <a:blip xmlns:r="http://schemas.openxmlformats.org/officeDocument/2006/relationships" r:embed="rId409"/>
        <a:stretch>
          <a:fillRect/>
        </a:stretch>
      </xdr:blipFill>
      <xdr:spPr>
        <a:xfrm>
          <a:off x="5229225" y="50987325"/>
          <a:ext cx="1332000" cy="1332000"/>
        </a:xfrm>
        <a:prstGeom prst="rect">
          <a:avLst/>
        </a:prstGeom>
        <a:ln w="9525">
          <a:solidFill>
            <a:srgbClr val="000000"/>
          </a:solidFill>
          <a:prstDash val="solid"/>
        </a:ln>
      </xdr:spPr>
    </xdr:pic>
    <xdr:clientData/>
  </xdr:twoCellAnchor>
  <xdr:twoCellAnchor>
    <xdr:from>
      <xdr:col>8</xdr:col>
      <xdr:colOff>114300</xdr:colOff>
      <xdr:row>362</xdr:row>
      <xdr:rowOff>104775</xdr:rowOff>
    </xdr:from>
    <xdr:to>
      <xdr:col>8</xdr:col>
      <xdr:colOff>1446300</xdr:colOff>
      <xdr:row>362</xdr:row>
      <xdr:rowOff>1436775</xdr:rowOff>
    </xdr:to>
    <xdr:pic>
      <xdr:nvPicPr>
        <xdr:cNvPr id="531" name="Имя " descr="Descr "/>
        <xdr:cNvPicPr>
          <a:picLocks noChangeAspect="1"/>
        </xdr:cNvPicPr>
      </xdr:nvPicPr>
      <xdr:blipFill>
        <a:blip xmlns:r="http://schemas.openxmlformats.org/officeDocument/2006/relationships" r:embed="rId410"/>
        <a:stretch>
          <a:fillRect/>
        </a:stretch>
      </xdr:blipFill>
      <xdr:spPr>
        <a:xfrm>
          <a:off x="5229225" y="52511325"/>
          <a:ext cx="1332000" cy="1332000"/>
        </a:xfrm>
        <a:prstGeom prst="rect">
          <a:avLst/>
        </a:prstGeom>
        <a:ln w="9525">
          <a:solidFill>
            <a:srgbClr val="000000"/>
          </a:solidFill>
          <a:prstDash val="solid"/>
        </a:ln>
      </xdr:spPr>
    </xdr:pic>
    <xdr:clientData/>
  </xdr:twoCellAnchor>
  <xdr:twoCellAnchor>
    <xdr:from>
      <xdr:col>8</xdr:col>
      <xdr:colOff>114300</xdr:colOff>
      <xdr:row>374</xdr:row>
      <xdr:rowOff>104775</xdr:rowOff>
    </xdr:from>
    <xdr:to>
      <xdr:col>8</xdr:col>
      <xdr:colOff>1446300</xdr:colOff>
      <xdr:row>374</xdr:row>
      <xdr:rowOff>1436775</xdr:rowOff>
    </xdr:to>
    <xdr:pic>
      <xdr:nvPicPr>
        <xdr:cNvPr id="532" name="Имя " descr="Descr "/>
        <xdr:cNvPicPr>
          <a:picLocks noChangeAspect="1"/>
        </xdr:cNvPicPr>
      </xdr:nvPicPr>
      <xdr:blipFill>
        <a:blip xmlns:r="http://schemas.openxmlformats.org/officeDocument/2006/relationships" r:embed="rId411"/>
        <a:stretch>
          <a:fillRect/>
        </a:stretch>
      </xdr:blipFill>
      <xdr:spPr>
        <a:xfrm>
          <a:off x="5229225" y="54035325"/>
          <a:ext cx="1332000" cy="1332000"/>
        </a:xfrm>
        <a:prstGeom prst="rect">
          <a:avLst/>
        </a:prstGeom>
        <a:ln w="9525">
          <a:solidFill>
            <a:srgbClr val="000000"/>
          </a:solidFill>
          <a:prstDash val="solid"/>
        </a:ln>
      </xdr:spPr>
    </xdr:pic>
    <xdr:clientData/>
  </xdr:twoCellAnchor>
  <xdr:twoCellAnchor>
    <xdr:from>
      <xdr:col>8</xdr:col>
      <xdr:colOff>114300</xdr:colOff>
      <xdr:row>390</xdr:row>
      <xdr:rowOff>104775</xdr:rowOff>
    </xdr:from>
    <xdr:to>
      <xdr:col>8</xdr:col>
      <xdr:colOff>1446300</xdr:colOff>
      <xdr:row>390</xdr:row>
      <xdr:rowOff>1436775</xdr:rowOff>
    </xdr:to>
    <xdr:pic>
      <xdr:nvPicPr>
        <xdr:cNvPr id="533" name="Имя " descr="Descr "/>
        <xdr:cNvPicPr>
          <a:picLocks noChangeAspect="1"/>
        </xdr:cNvPicPr>
      </xdr:nvPicPr>
      <xdr:blipFill>
        <a:blip xmlns:r="http://schemas.openxmlformats.org/officeDocument/2006/relationships" r:embed="rId412"/>
        <a:stretch>
          <a:fillRect/>
        </a:stretch>
      </xdr:blipFill>
      <xdr:spPr>
        <a:xfrm>
          <a:off x="5229225" y="55559325"/>
          <a:ext cx="1332000" cy="1332000"/>
        </a:xfrm>
        <a:prstGeom prst="rect">
          <a:avLst/>
        </a:prstGeom>
        <a:ln w="9525">
          <a:solidFill>
            <a:srgbClr val="000000"/>
          </a:solidFill>
          <a:prstDash val="solid"/>
        </a:ln>
      </xdr:spPr>
    </xdr:pic>
    <xdr:clientData/>
  </xdr:twoCellAnchor>
  <xdr:twoCellAnchor>
    <xdr:from>
      <xdr:col>8</xdr:col>
      <xdr:colOff>114300</xdr:colOff>
      <xdr:row>405</xdr:row>
      <xdr:rowOff>104775</xdr:rowOff>
    </xdr:from>
    <xdr:to>
      <xdr:col>8</xdr:col>
      <xdr:colOff>1446300</xdr:colOff>
      <xdr:row>405</xdr:row>
      <xdr:rowOff>1436775</xdr:rowOff>
    </xdr:to>
    <xdr:pic>
      <xdr:nvPicPr>
        <xdr:cNvPr id="534" name="Имя " descr="Descr "/>
        <xdr:cNvPicPr>
          <a:picLocks noChangeAspect="1"/>
        </xdr:cNvPicPr>
      </xdr:nvPicPr>
      <xdr:blipFill>
        <a:blip xmlns:r="http://schemas.openxmlformats.org/officeDocument/2006/relationships" r:embed="rId413"/>
        <a:stretch>
          <a:fillRect/>
        </a:stretch>
      </xdr:blipFill>
      <xdr:spPr>
        <a:xfrm>
          <a:off x="5229225" y="57083325"/>
          <a:ext cx="1332000" cy="1332000"/>
        </a:xfrm>
        <a:prstGeom prst="rect">
          <a:avLst/>
        </a:prstGeom>
        <a:ln w="9525">
          <a:solidFill>
            <a:srgbClr val="000000"/>
          </a:solidFill>
          <a:prstDash val="solid"/>
        </a:ln>
      </xdr:spPr>
    </xdr:pic>
    <xdr:clientData/>
  </xdr:twoCellAnchor>
  <xdr:twoCellAnchor>
    <xdr:from>
      <xdr:col>8</xdr:col>
      <xdr:colOff>152400</xdr:colOff>
      <xdr:row>23</xdr:row>
      <xdr:rowOff>85725</xdr:rowOff>
    </xdr:from>
    <xdr:to>
      <xdr:col>8</xdr:col>
      <xdr:colOff>1484400</xdr:colOff>
      <xdr:row>23</xdr:row>
      <xdr:rowOff>1417725</xdr:rowOff>
    </xdr:to>
    <xdr:pic>
      <xdr:nvPicPr>
        <xdr:cNvPr id="535" name="Имя " descr="Descr "/>
        <xdr:cNvPicPr>
          <a:picLocks noChangeAspect="1"/>
        </xdr:cNvPicPr>
      </xdr:nvPicPr>
      <xdr:blipFill>
        <a:blip xmlns:r="http://schemas.openxmlformats.org/officeDocument/2006/relationships" r:embed="rId414"/>
        <a:stretch>
          <a:fillRect/>
        </a:stretch>
      </xdr:blipFill>
      <xdr:spPr>
        <a:xfrm>
          <a:off x="5267325" y="676275"/>
          <a:ext cx="1332000" cy="1332000"/>
        </a:xfrm>
        <a:prstGeom prst="rect">
          <a:avLst/>
        </a:prstGeom>
        <a:ln w="9525">
          <a:solidFill>
            <a:srgbClr val="000000"/>
          </a:solidFill>
          <a:prstDash val="solid"/>
        </a:ln>
      </xdr:spPr>
    </xdr:pic>
    <xdr:clientData/>
  </xdr:twoCellAnchor>
  <xdr:twoCellAnchor>
    <xdr:from>
      <xdr:col>8</xdr:col>
      <xdr:colOff>152400</xdr:colOff>
      <xdr:row>26</xdr:row>
      <xdr:rowOff>85725</xdr:rowOff>
    </xdr:from>
    <xdr:to>
      <xdr:col>8</xdr:col>
      <xdr:colOff>1484400</xdr:colOff>
      <xdr:row>26</xdr:row>
      <xdr:rowOff>1417725</xdr:rowOff>
    </xdr:to>
    <xdr:pic>
      <xdr:nvPicPr>
        <xdr:cNvPr id="536" name="Имя " descr="Descr "/>
        <xdr:cNvPicPr>
          <a:picLocks noChangeAspect="1"/>
        </xdr:cNvPicPr>
      </xdr:nvPicPr>
      <xdr:blipFill>
        <a:blip xmlns:r="http://schemas.openxmlformats.org/officeDocument/2006/relationships" r:embed="rId415"/>
        <a:stretch>
          <a:fillRect/>
        </a:stretch>
      </xdr:blipFill>
      <xdr:spPr>
        <a:xfrm>
          <a:off x="5267325" y="2200275"/>
          <a:ext cx="1332000" cy="1332000"/>
        </a:xfrm>
        <a:prstGeom prst="rect">
          <a:avLst/>
        </a:prstGeom>
        <a:ln w="9525">
          <a:solidFill>
            <a:srgbClr val="000000"/>
          </a:solidFill>
          <a:prstDash val="solid"/>
        </a:ln>
      </xdr:spPr>
    </xdr:pic>
    <xdr:clientData/>
  </xdr:twoCellAnchor>
  <xdr:twoCellAnchor>
    <xdr:from>
      <xdr:col>8</xdr:col>
      <xdr:colOff>152400</xdr:colOff>
      <xdr:row>27</xdr:row>
      <xdr:rowOff>85725</xdr:rowOff>
    </xdr:from>
    <xdr:to>
      <xdr:col>8</xdr:col>
      <xdr:colOff>1484400</xdr:colOff>
      <xdr:row>27</xdr:row>
      <xdr:rowOff>1417725</xdr:rowOff>
    </xdr:to>
    <xdr:pic>
      <xdr:nvPicPr>
        <xdr:cNvPr id="537" name="Имя " descr="Descr "/>
        <xdr:cNvPicPr>
          <a:picLocks noChangeAspect="1"/>
        </xdr:cNvPicPr>
      </xdr:nvPicPr>
      <xdr:blipFill>
        <a:blip xmlns:r="http://schemas.openxmlformats.org/officeDocument/2006/relationships" r:embed="rId416"/>
        <a:stretch>
          <a:fillRect/>
        </a:stretch>
      </xdr:blipFill>
      <xdr:spPr>
        <a:xfrm>
          <a:off x="5267325" y="3724275"/>
          <a:ext cx="1332000" cy="1332000"/>
        </a:xfrm>
        <a:prstGeom prst="rect">
          <a:avLst/>
        </a:prstGeom>
        <a:ln w="9525">
          <a:solidFill>
            <a:srgbClr val="000000"/>
          </a:solidFill>
          <a:prstDash val="solid"/>
        </a:ln>
      </xdr:spPr>
    </xdr:pic>
    <xdr:clientData/>
  </xdr:twoCellAnchor>
  <xdr:twoCellAnchor>
    <xdr:from>
      <xdr:col>8</xdr:col>
      <xdr:colOff>152400</xdr:colOff>
      <xdr:row>36</xdr:row>
      <xdr:rowOff>85725</xdr:rowOff>
    </xdr:from>
    <xdr:to>
      <xdr:col>8</xdr:col>
      <xdr:colOff>1484400</xdr:colOff>
      <xdr:row>36</xdr:row>
      <xdr:rowOff>1417725</xdr:rowOff>
    </xdr:to>
    <xdr:pic>
      <xdr:nvPicPr>
        <xdr:cNvPr id="538" name="Имя " descr="Descr "/>
        <xdr:cNvPicPr>
          <a:picLocks noChangeAspect="1"/>
        </xdr:cNvPicPr>
      </xdr:nvPicPr>
      <xdr:blipFill>
        <a:blip xmlns:r="http://schemas.openxmlformats.org/officeDocument/2006/relationships" r:embed="rId417"/>
        <a:stretch>
          <a:fillRect/>
        </a:stretch>
      </xdr:blipFill>
      <xdr:spPr>
        <a:xfrm>
          <a:off x="5267325" y="5248275"/>
          <a:ext cx="1332000" cy="1332000"/>
        </a:xfrm>
        <a:prstGeom prst="rect">
          <a:avLst/>
        </a:prstGeom>
        <a:ln w="9525">
          <a:solidFill>
            <a:srgbClr val="000000"/>
          </a:solidFill>
          <a:prstDash val="solid"/>
        </a:ln>
      </xdr:spPr>
    </xdr:pic>
    <xdr:clientData/>
  </xdr:twoCellAnchor>
  <xdr:twoCellAnchor>
    <xdr:from>
      <xdr:col>8</xdr:col>
      <xdr:colOff>152400</xdr:colOff>
      <xdr:row>38</xdr:row>
      <xdr:rowOff>85725</xdr:rowOff>
    </xdr:from>
    <xdr:to>
      <xdr:col>8</xdr:col>
      <xdr:colOff>1484400</xdr:colOff>
      <xdr:row>38</xdr:row>
      <xdr:rowOff>1417725</xdr:rowOff>
    </xdr:to>
    <xdr:pic>
      <xdr:nvPicPr>
        <xdr:cNvPr id="539" name="Имя " descr="Descr "/>
        <xdr:cNvPicPr>
          <a:picLocks noChangeAspect="1"/>
        </xdr:cNvPicPr>
      </xdr:nvPicPr>
      <xdr:blipFill>
        <a:blip xmlns:r="http://schemas.openxmlformats.org/officeDocument/2006/relationships" r:embed="rId418"/>
        <a:stretch>
          <a:fillRect/>
        </a:stretch>
      </xdr:blipFill>
      <xdr:spPr>
        <a:xfrm>
          <a:off x="5267325" y="6772275"/>
          <a:ext cx="1332000" cy="1332000"/>
        </a:xfrm>
        <a:prstGeom prst="rect">
          <a:avLst/>
        </a:prstGeom>
        <a:ln w="9525">
          <a:solidFill>
            <a:srgbClr val="000000"/>
          </a:solidFill>
          <a:prstDash val="solid"/>
        </a:ln>
      </xdr:spPr>
    </xdr:pic>
    <xdr:clientData/>
  </xdr:twoCellAnchor>
  <xdr:twoCellAnchor>
    <xdr:from>
      <xdr:col>8</xdr:col>
      <xdr:colOff>152400</xdr:colOff>
      <xdr:row>52</xdr:row>
      <xdr:rowOff>85725</xdr:rowOff>
    </xdr:from>
    <xdr:to>
      <xdr:col>8</xdr:col>
      <xdr:colOff>1484400</xdr:colOff>
      <xdr:row>52</xdr:row>
      <xdr:rowOff>1417725</xdr:rowOff>
    </xdr:to>
    <xdr:pic>
      <xdr:nvPicPr>
        <xdr:cNvPr id="540" name="Имя " descr="Descr "/>
        <xdr:cNvPicPr>
          <a:picLocks noChangeAspect="1"/>
        </xdr:cNvPicPr>
      </xdr:nvPicPr>
      <xdr:blipFill>
        <a:blip xmlns:r="http://schemas.openxmlformats.org/officeDocument/2006/relationships" r:embed="rId419"/>
        <a:stretch>
          <a:fillRect/>
        </a:stretch>
      </xdr:blipFill>
      <xdr:spPr>
        <a:xfrm>
          <a:off x="5267325" y="8296275"/>
          <a:ext cx="1332000" cy="1332000"/>
        </a:xfrm>
        <a:prstGeom prst="rect">
          <a:avLst/>
        </a:prstGeom>
        <a:ln w="9525">
          <a:solidFill>
            <a:srgbClr val="000000"/>
          </a:solidFill>
          <a:prstDash val="solid"/>
        </a:ln>
      </xdr:spPr>
    </xdr:pic>
    <xdr:clientData/>
  </xdr:twoCellAnchor>
  <xdr:twoCellAnchor>
    <xdr:from>
      <xdr:col>8</xdr:col>
      <xdr:colOff>152400</xdr:colOff>
      <xdr:row>61</xdr:row>
      <xdr:rowOff>85725</xdr:rowOff>
    </xdr:from>
    <xdr:to>
      <xdr:col>8</xdr:col>
      <xdr:colOff>1484400</xdr:colOff>
      <xdr:row>61</xdr:row>
      <xdr:rowOff>1417725</xdr:rowOff>
    </xdr:to>
    <xdr:pic>
      <xdr:nvPicPr>
        <xdr:cNvPr id="541" name="Имя " descr="Descr "/>
        <xdr:cNvPicPr>
          <a:picLocks noChangeAspect="1"/>
        </xdr:cNvPicPr>
      </xdr:nvPicPr>
      <xdr:blipFill>
        <a:blip xmlns:r="http://schemas.openxmlformats.org/officeDocument/2006/relationships" r:embed="rId420"/>
        <a:stretch>
          <a:fillRect/>
        </a:stretch>
      </xdr:blipFill>
      <xdr:spPr>
        <a:xfrm>
          <a:off x="5267325" y="9820275"/>
          <a:ext cx="1332000" cy="1332000"/>
        </a:xfrm>
        <a:prstGeom prst="rect">
          <a:avLst/>
        </a:prstGeom>
        <a:ln w="9525">
          <a:solidFill>
            <a:srgbClr val="000000"/>
          </a:solidFill>
          <a:prstDash val="solid"/>
        </a:ln>
      </xdr:spPr>
    </xdr:pic>
    <xdr:clientData/>
  </xdr:twoCellAnchor>
  <xdr:twoCellAnchor>
    <xdr:from>
      <xdr:col>8</xdr:col>
      <xdr:colOff>152400</xdr:colOff>
      <xdr:row>64</xdr:row>
      <xdr:rowOff>85725</xdr:rowOff>
    </xdr:from>
    <xdr:to>
      <xdr:col>8</xdr:col>
      <xdr:colOff>1484400</xdr:colOff>
      <xdr:row>64</xdr:row>
      <xdr:rowOff>1417725</xdr:rowOff>
    </xdr:to>
    <xdr:pic>
      <xdr:nvPicPr>
        <xdr:cNvPr id="542" name="Имя " descr="Descr "/>
        <xdr:cNvPicPr>
          <a:picLocks noChangeAspect="1"/>
        </xdr:cNvPicPr>
      </xdr:nvPicPr>
      <xdr:blipFill>
        <a:blip xmlns:r="http://schemas.openxmlformats.org/officeDocument/2006/relationships" r:embed="rId421"/>
        <a:stretch>
          <a:fillRect/>
        </a:stretch>
      </xdr:blipFill>
      <xdr:spPr>
        <a:xfrm>
          <a:off x="5267325" y="11344275"/>
          <a:ext cx="1332000" cy="1332000"/>
        </a:xfrm>
        <a:prstGeom prst="rect">
          <a:avLst/>
        </a:prstGeom>
        <a:ln w="9525">
          <a:solidFill>
            <a:srgbClr val="000000"/>
          </a:solidFill>
          <a:prstDash val="solid"/>
        </a:ln>
      </xdr:spPr>
    </xdr:pic>
    <xdr:clientData/>
  </xdr:twoCellAnchor>
  <xdr:twoCellAnchor>
    <xdr:from>
      <xdr:col>8</xdr:col>
      <xdr:colOff>152400</xdr:colOff>
      <xdr:row>65</xdr:row>
      <xdr:rowOff>85725</xdr:rowOff>
    </xdr:from>
    <xdr:to>
      <xdr:col>8</xdr:col>
      <xdr:colOff>1484400</xdr:colOff>
      <xdr:row>65</xdr:row>
      <xdr:rowOff>1417725</xdr:rowOff>
    </xdr:to>
    <xdr:pic>
      <xdr:nvPicPr>
        <xdr:cNvPr id="543" name="Имя " descr="Descr "/>
        <xdr:cNvPicPr>
          <a:picLocks noChangeAspect="1"/>
        </xdr:cNvPicPr>
      </xdr:nvPicPr>
      <xdr:blipFill>
        <a:blip xmlns:r="http://schemas.openxmlformats.org/officeDocument/2006/relationships" r:embed="rId422"/>
        <a:stretch>
          <a:fillRect/>
        </a:stretch>
      </xdr:blipFill>
      <xdr:spPr>
        <a:xfrm>
          <a:off x="5267325" y="12868275"/>
          <a:ext cx="1332000" cy="1332000"/>
        </a:xfrm>
        <a:prstGeom prst="rect">
          <a:avLst/>
        </a:prstGeom>
        <a:ln w="9525">
          <a:solidFill>
            <a:srgbClr val="000000"/>
          </a:solidFill>
          <a:prstDash val="solid"/>
        </a:ln>
      </xdr:spPr>
    </xdr:pic>
    <xdr:clientData/>
  </xdr:twoCellAnchor>
  <xdr:twoCellAnchor>
    <xdr:from>
      <xdr:col>8</xdr:col>
      <xdr:colOff>152400</xdr:colOff>
      <xdr:row>75</xdr:row>
      <xdr:rowOff>85725</xdr:rowOff>
    </xdr:from>
    <xdr:to>
      <xdr:col>8</xdr:col>
      <xdr:colOff>1484400</xdr:colOff>
      <xdr:row>75</xdr:row>
      <xdr:rowOff>1417725</xdr:rowOff>
    </xdr:to>
    <xdr:pic>
      <xdr:nvPicPr>
        <xdr:cNvPr id="544" name="Имя " descr="Descr "/>
        <xdr:cNvPicPr>
          <a:picLocks noChangeAspect="1"/>
        </xdr:cNvPicPr>
      </xdr:nvPicPr>
      <xdr:blipFill>
        <a:blip xmlns:r="http://schemas.openxmlformats.org/officeDocument/2006/relationships" r:embed="rId423"/>
        <a:stretch>
          <a:fillRect/>
        </a:stretch>
      </xdr:blipFill>
      <xdr:spPr>
        <a:xfrm>
          <a:off x="5267325" y="14392275"/>
          <a:ext cx="1332000" cy="1332000"/>
        </a:xfrm>
        <a:prstGeom prst="rect">
          <a:avLst/>
        </a:prstGeom>
        <a:ln w="9525">
          <a:solidFill>
            <a:srgbClr val="000000"/>
          </a:solidFill>
          <a:prstDash val="solid"/>
        </a:ln>
      </xdr:spPr>
    </xdr:pic>
    <xdr:clientData/>
  </xdr:twoCellAnchor>
  <xdr:twoCellAnchor>
    <xdr:from>
      <xdr:col>8</xdr:col>
      <xdr:colOff>152400</xdr:colOff>
      <xdr:row>76</xdr:row>
      <xdr:rowOff>85725</xdr:rowOff>
    </xdr:from>
    <xdr:to>
      <xdr:col>8</xdr:col>
      <xdr:colOff>1484400</xdr:colOff>
      <xdr:row>76</xdr:row>
      <xdr:rowOff>1417725</xdr:rowOff>
    </xdr:to>
    <xdr:pic>
      <xdr:nvPicPr>
        <xdr:cNvPr id="545" name="Имя " descr="Descr "/>
        <xdr:cNvPicPr>
          <a:picLocks noChangeAspect="1"/>
        </xdr:cNvPicPr>
      </xdr:nvPicPr>
      <xdr:blipFill>
        <a:blip xmlns:r="http://schemas.openxmlformats.org/officeDocument/2006/relationships" r:embed="rId424"/>
        <a:stretch>
          <a:fillRect/>
        </a:stretch>
      </xdr:blipFill>
      <xdr:spPr>
        <a:xfrm>
          <a:off x="5267325" y="15916275"/>
          <a:ext cx="1332000" cy="1332000"/>
        </a:xfrm>
        <a:prstGeom prst="rect">
          <a:avLst/>
        </a:prstGeom>
        <a:ln w="9525">
          <a:solidFill>
            <a:srgbClr val="000000"/>
          </a:solidFill>
          <a:prstDash val="solid"/>
        </a:ln>
      </xdr:spPr>
    </xdr:pic>
    <xdr:clientData/>
  </xdr:twoCellAnchor>
  <xdr:twoCellAnchor>
    <xdr:from>
      <xdr:col>8</xdr:col>
      <xdr:colOff>152400</xdr:colOff>
      <xdr:row>99</xdr:row>
      <xdr:rowOff>85725</xdr:rowOff>
    </xdr:from>
    <xdr:to>
      <xdr:col>8</xdr:col>
      <xdr:colOff>1484400</xdr:colOff>
      <xdr:row>99</xdr:row>
      <xdr:rowOff>1417725</xdr:rowOff>
    </xdr:to>
    <xdr:pic>
      <xdr:nvPicPr>
        <xdr:cNvPr id="546" name="Имя " descr="Descr "/>
        <xdr:cNvPicPr>
          <a:picLocks noChangeAspect="1"/>
        </xdr:cNvPicPr>
      </xdr:nvPicPr>
      <xdr:blipFill>
        <a:blip xmlns:r="http://schemas.openxmlformats.org/officeDocument/2006/relationships" r:embed="rId425"/>
        <a:stretch>
          <a:fillRect/>
        </a:stretch>
      </xdr:blipFill>
      <xdr:spPr>
        <a:xfrm>
          <a:off x="5267325" y="17440275"/>
          <a:ext cx="1332000" cy="1332000"/>
        </a:xfrm>
        <a:prstGeom prst="rect">
          <a:avLst/>
        </a:prstGeom>
        <a:ln w="9525">
          <a:solidFill>
            <a:srgbClr val="000000"/>
          </a:solidFill>
          <a:prstDash val="solid"/>
        </a:ln>
      </xdr:spPr>
    </xdr:pic>
    <xdr:clientData/>
  </xdr:twoCellAnchor>
  <xdr:twoCellAnchor>
    <xdr:from>
      <xdr:col>8</xdr:col>
      <xdr:colOff>152400</xdr:colOff>
      <xdr:row>104</xdr:row>
      <xdr:rowOff>85725</xdr:rowOff>
    </xdr:from>
    <xdr:to>
      <xdr:col>8</xdr:col>
      <xdr:colOff>1484400</xdr:colOff>
      <xdr:row>104</xdr:row>
      <xdr:rowOff>1417725</xdr:rowOff>
    </xdr:to>
    <xdr:pic>
      <xdr:nvPicPr>
        <xdr:cNvPr id="547" name="Имя " descr="Descr "/>
        <xdr:cNvPicPr>
          <a:picLocks noChangeAspect="1"/>
        </xdr:cNvPicPr>
      </xdr:nvPicPr>
      <xdr:blipFill>
        <a:blip xmlns:r="http://schemas.openxmlformats.org/officeDocument/2006/relationships" r:embed="rId426"/>
        <a:stretch>
          <a:fillRect/>
        </a:stretch>
      </xdr:blipFill>
      <xdr:spPr>
        <a:xfrm>
          <a:off x="5267325" y="18964275"/>
          <a:ext cx="1332000" cy="1332000"/>
        </a:xfrm>
        <a:prstGeom prst="rect">
          <a:avLst/>
        </a:prstGeom>
        <a:ln w="9525">
          <a:solidFill>
            <a:srgbClr val="000000"/>
          </a:solidFill>
          <a:prstDash val="solid"/>
        </a:ln>
      </xdr:spPr>
    </xdr:pic>
    <xdr:clientData/>
  </xdr:twoCellAnchor>
  <xdr:twoCellAnchor>
    <xdr:from>
      <xdr:col>8</xdr:col>
      <xdr:colOff>152400</xdr:colOff>
      <xdr:row>112</xdr:row>
      <xdr:rowOff>85725</xdr:rowOff>
    </xdr:from>
    <xdr:to>
      <xdr:col>8</xdr:col>
      <xdr:colOff>1484400</xdr:colOff>
      <xdr:row>112</xdr:row>
      <xdr:rowOff>1417725</xdr:rowOff>
    </xdr:to>
    <xdr:pic>
      <xdr:nvPicPr>
        <xdr:cNvPr id="548" name="Имя " descr="Descr "/>
        <xdr:cNvPicPr>
          <a:picLocks noChangeAspect="1"/>
        </xdr:cNvPicPr>
      </xdr:nvPicPr>
      <xdr:blipFill>
        <a:blip xmlns:r="http://schemas.openxmlformats.org/officeDocument/2006/relationships" r:embed="rId427"/>
        <a:stretch>
          <a:fillRect/>
        </a:stretch>
      </xdr:blipFill>
      <xdr:spPr>
        <a:xfrm>
          <a:off x="5267325" y="20488275"/>
          <a:ext cx="1332000" cy="1332000"/>
        </a:xfrm>
        <a:prstGeom prst="rect">
          <a:avLst/>
        </a:prstGeom>
        <a:ln w="9525">
          <a:solidFill>
            <a:srgbClr val="000000"/>
          </a:solidFill>
          <a:prstDash val="solid"/>
        </a:ln>
      </xdr:spPr>
    </xdr:pic>
    <xdr:clientData/>
  </xdr:twoCellAnchor>
  <xdr:twoCellAnchor>
    <xdr:from>
      <xdr:col>8</xdr:col>
      <xdr:colOff>152400</xdr:colOff>
      <xdr:row>119</xdr:row>
      <xdr:rowOff>85725</xdr:rowOff>
    </xdr:from>
    <xdr:to>
      <xdr:col>8</xdr:col>
      <xdr:colOff>1484400</xdr:colOff>
      <xdr:row>119</xdr:row>
      <xdr:rowOff>1417725</xdr:rowOff>
    </xdr:to>
    <xdr:pic>
      <xdr:nvPicPr>
        <xdr:cNvPr id="549" name="Имя " descr="Descr "/>
        <xdr:cNvPicPr>
          <a:picLocks noChangeAspect="1"/>
        </xdr:cNvPicPr>
      </xdr:nvPicPr>
      <xdr:blipFill>
        <a:blip xmlns:r="http://schemas.openxmlformats.org/officeDocument/2006/relationships" r:embed="rId428"/>
        <a:stretch>
          <a:fillRect/>
        </a:stretch>
      </xdr:blipFill>
      <xdr:spPr>
        <a:xfrm>
          <a:off x="5267325" y="22012275"/>
          <a:ext cx="1332000" cy="1332000"/>
        </a:xfrm>
        <a:prstGeom prst="rect">
          <a:avLst/>
        </a:prstGeom>
        <a:ln w="9525">
          <a:solidFill>
            <a:srgbClr val="000000"/>
          </a:solidFill>
          <a:prstDash val="solid"/>
        </a:ln>
      </xdr:spPr>
    </xdr:pic>
    <xdr:clientData/>
  </xdr:twoCellAnchor>
  <xdr:twoCellAnchor>
    <xdr:from>
      <xdr:col>8</xdr:col>
      <xdr:colOff>152400</xdr:colOff>
      <xdr:row>126</xdr:row>
      <xdr:rowOff>85725</xdr:rowOff>
    </xdr:from>
    <xdr:to>
      <xdr:col>8</xdr:col>
      <xdr:colOff>1484400</xdr:colOff>
      <xdr:row>126</xdr:row>
      <xdr:rowOff>1417725</xdr:rowOff>
    </xdr:to>
    <xdr:pic>
      <xdr:nvPicPr>
        <xdr:cNvPr id="550" name="Имя " descr="Descr "/>
        <xdr:cNvPicPr>
          <a:picLocks noChangeAspect="1"/>
        </xdr:cNvPicPr>
      </xdr:nvPicPr>
      <xdr:blipFill>
        <a:blip xmlns:r="http://schemas.openxmlformats.org/officeDocument/2006/relationships" r:embed="rId429"/>
        <a:stretch>
          <a:fillRect/>
        </a:stretch>
      </xdr:blipFill>
      <xdr:spPr>
        <a:xfrm>
          <a:off x="5267325" y="23536275"/>
          <a:ext cx="1332000" cy="1332000"/>
        </a:xfrm>
        <a:prstGeom prst="rect">
          <a:avLst/>
        </a:prstGeom>
        <a:ln w="9525">
          <a:solidFill>
            <a:srgbClr val="000000"/>
          </a:solidFill>
          <a:prstDash val="solid"/>
        </a:ln>
      </xdr:spPr>
    </xdr:pic>
    <xdr:clientData/>
  </xdr:twoCellAnchor>
  <xdr:twoCellAnchor>
    <xdr:from>
      <xdr:col>8</xdr:col>
      <xdr:colOff>152400</xdr:colOff>
      <xdr:row>133</xdr:row>
      <xdr:rowOff>85725</xdr:rowOff>
    </xdr:from>
    <xdr:to>
      <xdr:col>8</xdr:col>
      <xdr:colOff>1484400</xdr:colOff>
      <xdr:row>133</xdr:row>
      <xdr:rowOff>1417725</xdr:rowOff>
    </xdr:to>
    <xdr:pic>
      <xdr:nvPicPr>
        <xdr:cNvPr id="551" name="Имя " descr="Descr "/>
        <xdr:cNvPicPr>
          <a:picLocks noChangeAspect="1"/>
        </xdr:cNvPicPr>
      </xdr:nvPicPr>
      <xdr:blipFill>
        <a:blip xmlns:r="http://schemas.openxmlformats.org/officeDocument/2006/relationships" r:embed="rId430"/>
        <a:stretch>
          <a:fillRect/>
        </a:stretch>
      </xdr:blipFill>
      <xdr:spPr>
        <a:xfrm>
          <a:off x="5267325" y="25060275"/>
          <a:ext cx="1332000" cy="1332000"/>
        </a:xfrm>
        <a:prstGeom prst="rect">
          <a:avLst/>
        </a:prstGeom>
        <a:ln w="9525">
          <a:solidFill>
            <a:srgbClr val="000000"/>
          </a:solidFill>
          <a:prstDash val="solid"/>
        </a:ln>
      </xdr:spPr>
    </xdr:pic>
    <xdr:clientData/>
  </xdr:twoCellAnchor>
  <xdr:twoCellAnchor>
    <xdr:from>
      <xdr:col>8</xdr:col>
      <xdr:colOff>152400</xdr:colOff>
      <xdr:row>144</xdr:row>
      <xdr:rowOff>85725</xdr:rowOff>
    </xdr:from>
    <xdr:to>
      <xdr:col>8</xdr:col>
      <xdr:colOff>1484400</xdr:colOff>
      <xdr:row>144</xdr:row>
      <xdr:rowOff>1417725</xdr:rowOff>
    </xdr:to>
    <xdr:pic>
      <xdr:nvPicPr>
        <xdr:cNvPr id="552" name="Имя " descr="Descr "/>
        <xdr:cNvPicPr>
          <a:picLocks noChangeAspect="1"/>
        </xdr:cNvPicPr>
      </xdr:nvPicPr>
      <xdr:blipFill>
        <a:blip xmlns:r="http://schemas.openxmlformats.org/officeDocument/2006/relationships" r:embed="rId431"/>
        <a:stretch>
          <a:fillRect/>
        </a:stretch>
      </xdr:blipFill>
      <xdr:spPr>
        <a:xfrm>
          <a:off x="5267325" y="26584275"/>
          <a:ext cx="1332000" cy="1332000"/>
        </a:xfrm>
        <a:prstGeom prst="rect">
          <a:avLst/>
        </a:prstGeom>
        <a:ln w="9525">
          <a:solidFill>
            <a:srgbClr val="000000"/>
          </a:solidFill>
          <a:prstDash val="solid"/>
        </a:ln>
      </xdr:spPr>
    </xdr:pic>
    <xdr:clientData/>
  </xdr:twoCellAnchor>
  <xdr:twoCellAnchor>
    <xdr:from>
      <xdr:col>8</xdr:col>
      <xdr:colOff>152400</xdr:colOff>
      <xdr:row>171</xdr:row>
      <xdr:rowOff>85725</xdr:rowOff>
    </xdr:from>
    <xdr:to>
      <xdr:col>8</xdr:col>
      <xdr:colOff>1484400</xdr:colOff>
      <xdr:row>171</xdr:row>
      <xdr:rowOff>1417725</xdr:rowOff>
    </xdr:to>
    <xdr:pic>
      <xdr:nvPicPr>
        <xdr:cNvPr id="565" name="Имя " descr="Descr "/>
        <xdr:cNvPicPr>
          <a:picLocks noChangeAspect="1"/>
        </xdr:cNvPicPr>
      </xdr:nvPicPr>
      <xdr:blipFill>
        <a:blip xmlns:r="http://schemas.openxmlformats.org/officeDocument/2006/relationships" r:embed="rId432"/>
        <a:stretch>
          <a:fillRect/>
        </a:stretch>
      </xdr:blipFill>
      <xdr:spPr>
        <a:xfrm>
          <a:off x="5267325" y="28108275"/>
          <a:ext cx="1332000" cy="1332000"/>
        </a:xfrm>
        <a:prstGeom prst="rect">
          <a:avLst/>
        </a:prstGeom>
        <a:ln w="9525">
          <a:solidFill>
            <a:srgbClr val="000000"/>
          </a:solidFill>
          <a:prstDash val="solid"/>
        </a:ln>
      </xdr:spPr>
    </xdr:pic>
    <xdr:clientData/>
  </xdr:twoCellAnchor>
  <xdr:twoCellAnchor>
    <xdr:from>
      <xdr:col>8</xdr:col>
      <xdr:colOff>152400</xdr:colOff>
      <xdr:row>173</xdr:row>
      <xdr:rowOff>85725</xdr:rowOff>
    </xdr:from>
    <xdr:to>
      <xdr:col>8</xdr:col>
      <xdr:colOff>1484400</xdr:colOff>
      <xdr:row>173</xdr:row>
      <xdr:rowOff>1417725</xdr:rowOff>
    </xdr:to>
    <xdr:pic>
      <xdr:nvPicPr>
        <xdr:cNvPr id="566" name="Имя " descr="Descr "/>
        <xdr:cNvPicPr>
          <a:picLocks noChangeAspect="1"/>
        </xdr:cNvPicPr>
      </xdr:nvPicPr>
      <xdr:blipFill>
        <a:blip xmlns:r="http://schemas.openxmlformats.org/officeDocument/2006/relationships" r:embed="rId433"/>
        <a:stretch>
          <a:fillRect/>
        </a:stretch>
      </xdr:blipFill>
      <xdr:spPr>
        <a:xfrm>
          <a:off x="5267325" y="29632275"/>
          <a:ext cx="1332000" cy="1332000"/>
        </a:xfrm>
        <a:prstGeom prst="rect">
          <a:avLst/>
        </a:prstGeom>
        <a:ln w="9525">
          <a:solidFill>
            <a:srgbClr val="000000"/>
          </a:solidFill>
          <a:prstDash val="solid"/>
        </a:ln>
      </xdr:spPr>
    </xdr:pic>
    <xdr:clientData/>
  </xdr:twoCellAnchor>
  <xdr:twoCellAnchor>
    <xdr:from>
      <xdr:col>8</xdr:col>
      <xdr:colOff>152400</xdr:colOff>
      <xdr:row>180</xdr:row>
      <xdr:rowOff>85725</xdr:rowOff>
    </xdr:from>
    <xdr:to>
      <xdr:col>8</xdr:col>
      <xdr:colOff>1484400</xdr:colOff>
      <xdr:row>180</xdr:row>
      <xdr:rowOff>1417725</xdr:rowOff>
    </xdr:to>
    <xdr:pic>
      <xdr:nvPicPr>
        <xdr:cNvPr id="567" name="Имя " descr="Descr "/>
        <xdr:cNvPicPr>
          <a:picLocks noChangeAspect="1"/>
        </xdr:cNvPicPr>
      </xdr:nvPicPr>
      <xdr:blipFill>
        <a:blip xmlns:r="http://schemas.openxmlformats.org/officeDocument/2006/relationships" r:embed="rId434"/>
        <a:stretch>
          <a:fillRect/>
        </a:stretch>
      </xdr:blipFill>
      <xdr:spPr>
        <a:xfrm>
          <a:off x="5267325" y="31156275"/>
          <a:ext cx="1332000" cy="1332000"/>
        </a:xfrm>
        <a:prstGeom prst="rect">
          <a:avLst/>
        </a:prstGeom>
        <a:ln w="9525">
          <a:solidFill>
            <a:srgbClr val="000000"/>
          </a:solidFill>
          <a:prstDash val="solid"/>
        </a:ln>
      </xdr:spPr>
    </xdr:pic>
    <xdr:clientData/>
  </xdr:twoCellAnchor>
  <xdr:twoCellAnchor>
    <xdr:from>
      <xdr:col>8</xdr:col>
      <xdr:colOff>152400</xdr:colOff>
      <xdr:row>192</xdr:row>
      <xdr:rowOff>85725</xdr:rowOff>
    </xdr:from>
    <xdr:to>
      <xdr:col>8</xdr:col>
      <xdr:colOff>1484400</xdr:colOff>
      <xdr:row>192</xdr:row>
      <xdr:rowOff>1417725</xdr:rowOff>
    </xdr:to>
    <xdr:pic>
      <xdr:nvPicPr>
        <xdr:cNvPr id="568" name="Имя " descr="Descr "/>
        <xdr:cNvPicPr>
          <a:picLocks noChangeAspect="1"/>
        </xdr:cNvPicPr>
      </xdr:nvPicPr>
      <xdr:blipFill>
        <a:blip xmlns:r="http://schemas.openxmlformats.org/officeDocument/2006/relationships" r:embed="rId435"/>
        <a:stretch>
          <a:fillRect/>
        </a:stretch>
      </xdr:blipFill>
      <xdr:spPr>
        <a:xfrm>
          <a:off x="5267325" y="32680275"/>
          <a:ext cx="1332000" cy="1332000"/>
        </a:xfrm>
        <a:prstGeom prst="rect">
          <a:avLst/>
        </a:prstGeom>
        <a:ln w="9525">
          <a:solidFill>
            <a:srgbClr val="000000"/>
          </a:solidFill>
          <a:prstDash val="solid"/>
        </a:ln>
      </xdr:spPr>
    </xdr:pic>
    <xdr:clientData/>
  </xdr:twoCellAnchor>
  <xdr:twoCellAnchor>
    <xdr:from>
      <xdr:col>8</xdr:col>
      <xdr:colOff>152400</xdr:colOff>
      <xdr:row>203</xdr:row>
      <xdr:rowOff>85725</xdr:rowOff>
    </xdr:from>
    <xdr:to>
      <xdr:col>8</xdr:col>
      <xdr:colOff>1484400</xdr:colOff>
      <xdr:row>203</xdr:row>
      <xdr:rowOff>1417725</xdr:rowOff>
    </xdr:to>
    <xdr:pic>
      <xdr:nvPicPr>
        <xdr:cNvPr id="569" name="Имя " descr="Descr "/>
        <xdr:cNvPicPr>
          <a:picLocks noChangeAspect="1"/>
        </xdr:cNvPicPr>
      </xdr:nvPicPr>
      <xdr:blipFill>
        <a:blip xmlns:r="http://schemas.openxmlformats.org/officeDocument/2006/relationships" r:embed="rId436"/>
        <a:stretch>
          <a:fillRect/>
        </a:stretch>
      </xdr:blipFill>
      <xdr:spPr>
        <a:xfrm>
          <a:off x="5267325" y="34204275"/>
          <a:ext cx="1332000" cy="1332000"/>
        </a:xfrm>
        <a:prstGeom prst="rect">
          <a:avLst/>
        </a:prstGeom>
        <a:ln w="9525">
          <a:solidFill>
            <a:srgbClr val="000000"/>
          </a:solidFill>
          <a:prstDash val="solid"/>
        </a:ln>
      </xdr:spPr>
    </xdr:pic>
    <xdr:clientData/>
  </xdr:twoCellAnchor>
  <xdr:twoCellAnchor>
    <xdr:from>
      <xdr:col>8</xdr:col>
      <xdr:colOff>152400</xdr:colOff>
      <xdr:row>215</xdr:row>
      <xdr:rowOff>85725</xdr:rowOff>
    </xdr:from>
    <xdr:to>
      <xdr:col>8</xdr:col>
      <xdr:colOff>1484400</xdr:colOff>
      <xdr:row>215</xdr:row>
      <xdr:rowOff>1417725</xdr:rowOff>
    </xdr:to>
    <xdr:pic>
      <xdr:nvPicPr>
        <xdr:cNvPr id="570" name="Имя " descr="Descr "/>
        <xdr:cNvPicPr>
          <a:picLocks noChangeAspect="1"/>
        </xdr:cNvPicPr>
      </xdr:nvPicPr>
      <xdr:blipFill>
        <a:blip xmlns:r="http://schemas.openxmlformats.org/officeDocument/2006/relationships" r:embed="rId437"/>
        <a:stretch>
          <a:fillRect/>
        </a:stretch>
      </xdr:blipFill>
      <xdr:spPr>
        <a:xfrm>
          <a:off x="5267325" y="35728275"/>
          <a:ext cx="1332000" cy="1332000"/>
        </a:xfrm>
        <a:prstGeom prst="rect">
          <a:avLst/>
        </a:prstGeom>
        <a:ln w="9525">
          <a:solidFill>
            <a:srgbClr val="000000"/>
          </a:solidFill>
          <a:prstDash val="solid"/>
        </a:ln>
      </xdr:spPr>
    </xdr:pic>
    <xdr:clientData/>
  </xdr:twoCellAnchor>
  <xdr:twoCellAnchor>
    <xdr:from>
      <xdr:col>8</xdr:col>
      <xdr:colOff>152400</xdr:colOff>
      <xdr:row>216</xdr:row>
      <xdr:rowOff>85725</xdr:rowOff>
    </xdr:from>
    <xdr:to>
      <xdr:col>8</xdr:col>
      <xdr:colOff>1484400</xdr:colOff>
      <xdr:row>216</xdr:row>
      <xdr:rowOff>1417725</xdr:rowOff>
    </xdr:to>
    <xdr:pic>
      <xdr:nvPicPr>
        <xdr:cNvPr id="571" name="Имя " descr="Descr "/>
        <xdr:cNvPicPr>
          <a:picLocks noChangeAspect="1"/>
        </xdr:cNvPicPr>
      </xdr:nvPicPr>
      <xdr:blipFill>
        <a:blip xmlns:r="http://schemas.openxmlformats.org/officeDocument/2006/relationships" r:embed="rId438"/>
        <a:stretch>
          <a:fillRect/>
        </a:stretch>
      </xdr:blipFill>
      <xdr:spPr>
        <a:xfrm>
          <a:off x="5267325" y="37252275"/>
          <a:ext cx="1332000" cy="1332000"/>
        </a:xfrm>
        <a:prstGeom prst="rect">
          <a:avLst/>
        </a:prstGeom>
        <a:ln w="9525">
          <a:solidFill>
            <a:srgbClr val="000000"/>
          </a:solidFill>
          <a:prstDash val="solid"/>
        </a:ln>
      </xdr:spPr>
    </xdr:pic>
    <xdr:clientData/>
  </xdr:twoCellAnchor>
  <xdr:twoCellAnchor>
    <xdr:from>
      <xdr:col>8</xdr:col>
      <xdr:colOff>152400</xdr:colOff>
      <xdr:row>223</xdr:row>
      <xdr:rowOff>85725</xdr:rowOff>
    </xdr:from>
    <xdr:to>
      <xdr:col>8</xdr:col>
      <xdr:colOff>1484400</xdr:colOff>
      <xdr:row>223</xdr:row>
      <xdr:rowOff>1417725</xdr:rowOff>
    </xdr:to>
    <xdr:pic>
      <xdr:nvPicPr>
        <xdr:cNvPr id="572" name="Имя " descr="Descr "/>
        <xdr:cNvPicPr>
          <a:picLocks noChangeAspect="1"/>
        </xdr:cNvPicPr>
      </xdr:nvPicPr>
      <xdr:blipFill>
        <a:blip xmlns:r="http://schemas.openxmlformats.org/officeDocument/2006/relationships" r:embed="rId439"/>
        <a:stretch>
          <a:fillRect/>
        </a:stretch>
      </xdr:blipFill>
      <xdr:spPr>
        <a:xfrm>
          <a:off x="5267325" y="38776275"/>
          <a:ext cx="1332000" cy="1332000"/>
        </a:xfrm>
        <a:prstGeom prst="rect">
          <a:avLst/>
        </a:prstGeom>
        <a:ln w="9525">
          <a:solidFill>
            <a:srgbClr val="000000"/>
          </a:solidFill>
          <a:prstDash val="solid"/>
        </a:ln>
      </xdr:spPr>
    </xdr:pic>
    <xdr:clientData/>
  </xdr:twoCellAnchor>
  <xdr:twoCellAnchor>
    <xdr:from>
      <xdr:col>8</xdr:col>
      <xdr:colOff>152400</xdr:colOff>
      <xdr:row>228</xdr:row>
      <xdr:rowOff>85725</xdr:rowOff>
    </xdr:from>
    <xdr:to>
      <xdr:col>8</xdr:col>
      <xdr:colOff>1484400</xdr:colOff>
      <xdr:row>228</xdr:row>
      <xdr:rowOff>1417725</xdr:rowOff>
    </xdr:to>
    <xdr:pic>
      <xdr:nvPicPr>
        <xdr:cNvPr id="573" name="Имя " descr="Descr "/>
        <xdr:cNvPicPr>
          <a:picLocks noChangeAspect="1"/>
        </xdr:cNvPicPr>
      </xdr:nvPicPr>
      <xdr:blipFill>
        <a:blip xmlns:r="http://schemas.openxmlformats.org/officeDocument/2006/relationships" r:embed="rId440"/>
        <a:stretch>
          <a:fillRect/>
        </a:stretch>
      </xdr:blipFill>
      <xdr:spPr>
        <a:xfrm>
          <a:off x="5267325" y="40300275"/>
          <a:ext cx="1332000" cy="1332000"/>
        </a:xfrm>
        <a:prstGeom prst="rect">
          <a:avLst/>
        </a:prstGeom>
        <a:ln w="9525">
          <a:solidFill>
            <a:srgbClr val="000000"/>
          </a:solidFill>
          <a:prstDash val="solid"/>
        </a:ln>
      </xdr:spPr>
    </xdr:pic>
    <xdr:clientData/>
  </xdr:twoCellAnchor>
  <xdr:twoCellAnchor>
    <xdr:from>
      <xdr:col>8</xdr:col>
      <xdr:colOff>152400</xdr:colOff>
      <xdr:row>255</xdr:row>
      <xdr:rowOff>85725</xdr:rowOff>
    </xdr:from>
    <xdr:to>
      <xdr:col>8</xdr:col>
      <xdr:colOff>1484400</xdr:colOff>
      <xdr:row>255</xdr:row>
      <xdr:rowOff>1417725</xdr:rowOff>
    </xdr:to>
    <xdr:pic>
      <xdr:nvPicPr>
        <xdr:cNvPr id="574" name="Имя " descr="Descr "/>
        <xdr:cNvPicPr>
          <a:picLocks noChangeAspect="1"/>
        </xdr:cNvPicPr>
      </xdr:nvPicPr>
      <xdr:blipFill>
        <a:blip xmlns:r="http://schemas.openxmlformats.org/officeDocument/2006/relationships" r:embed="rId441"/>
        <a:stretch>
          <a:fillRect/>
        </a:stretch>
      </xdr:blipFill>
      <xdr:spPr>
        <a:xfrm>
          <a:off x="5267325" y="41824275"/>
          <a:ext cx="1332000" cy="1332000"/>
        </a:xfrm>
        <a:prstGeom prst="rect">
          <a:avLst/>
        </a:prstGeom>
        <a:ln w="9525">
          <a:solidFill>
            <a:srgbClr val="000000"/>
          </a:solidFill>
          <a:prstDash val="solid"/>
        </a:ln>
      </xdr:spPr>
    </xdr:pic>
    <xdr:clientData/>
  </xdr:twoCellAnchor>
  <xdr:twoCellAnchor>
    <xdr:from>
      <xdr:col>8</xdr:col>
      <xdr:colOff>152400</xdr:colOff>
      <xdr:row>275</xdr:row>
      <xdr:rowOff>85725</xdr:rowOff>
    </xdr:from>
    <xdr:to>
      <xdr:col>8</xdr:col>
      <xdr:colOff>1484400</xdr:colOff>
      <xdr:row>275</xdr:row>
      <xdr:rowOff>1417725</xdr:rowOff>
    </xdr:to>
    <xdr:pic>
      <xdr:nvPicPr>
        <xdr:cNvPr id="575" name="Имя " descr="Descr "/>
        <xdr:cNvPicPr>
          <a:picLocks noChangeAspect="1"/>
        </xdr:cNvPicPr>
      </xdr:nvPicPr>
      <xdr:blipFill>
        <a:blip xmlns:r="http://schemas.openxmlformats.org/officeDocument/2006/relationships" r:embed="rId442"/>
        <a:stretch>
          <a:fillRect/>
        </a:stretch>
      </xdr:blipFill>
      <xdr:spPr>
        <a:xfrm>
          <a:off x="5267325" y="43348275"/>
          <a:ext cx="1332000" cy="1332000"/>
        </a:xfrm>
        <a:prstGeom prst="rect">
          <a:avLst/>
        </a:prstGeom>
        <a:ln w="9525">
          <a:solidFill>
            <a:srgbClr val="000000"/>
          </a:solidFill>
          <a:prstDash val="solid"/>
        </a:ln>
      </xdr:spPr>
    </xdr:pic>
    <xdr:clientData/>
  </xdr:twoCellAnchor>
  <xdr:twoCellAnchor>
    <xdr:from>
      <xdr:col>8</xdr:col>
      <xdr:colOff>152400</xdr:colOff>
      <xdr:row>277</xdr:row>
      <xdr:rowOff>85725</xdr:rowOff>
    </xdr:from>
    <xdr:to>
      <xdr:col>8</xdr:col>
      <xdr:colOff>1484400</xdr:colOff>
      <xdr:row>277</xdr:row>
      <xdr:rowOff>1417725</xdr:rowOff>
    </xdr:to>
    <xdr:pic>
      <xdr:nvPicPr>
        <xdr:cNvPr id="576" name="Имя " descr="Descr "/>
        <xdr:cNvPicPr>
          <a:picLocks noChangeAspect="1"/>
        </xdr:cNvPicPr>
      </xdr:nvPicPr>
      <xdr:blipFill>
        <a:blip xmlns:r="http://schemas.openxmlformats.org/officeDocument/2006/relationships" r:embed="rId443"/>
        <a:stretch>
          <a:fillRect/>
        </a:stretch>
      </xdr:blipFill>
      <xdr:spPr>
        <a:xfrm>
          <a:off x="5267325" y="44872275"/>
          <a:ext cx="1332000" cy="1332000"/>
        </a:xfrm>
        <a:prstGeom prst="rect">
          <a:avLst/>
        </a:prstGeom>
        <a:ln w="9525">
          <a:solidFill>
            <a:srgbClr val="000000"/>
          </a:solidFill>
          <a:prstDash val="solid"/>
        </a:ln>
      </xdr:spPr>
    </xdr:pic>
    <xdr:clientData/>
  </xdr:twoCellAnchor>
  <xdr:twoCellAnchor>
    <xdr:from>
      <xdr:col>8</xdr:col>
      <xdr:colOff>152400</xdr:colOff>
      <xdr:row>279</xdr:row>
      <xdr:rowOff>85725</xdr:rowOff>
    </xdr:from>
    <xdr:to>
      <xdr:col>8</xdr:col>
      <xdr:colOff>1484400</xdr:colOff>
      <xdr:row>279</xdr:row>
      <xdr:rowOff>1417725</xdr:rowOff>
    </xdr:to>
    <xdr:pic>
      <xdr:nvPicPr>
        <xdr:cNvPr id="577" name="Имя " descr="Descr "/>
        <xdr:cNvPicPr>
          <a:picLocks noChangeAspect="1"/>
        </xdr:cNvPicPr>
      </xdr:nvPicPr>
      <xdr:blipFill>
        <a:blip xmlns:r="http://schemas.openxmlformats.org/officeDocument/2006/relationships" r:embed="rId444"/>
        <a:stretch>
          <a:fillRect/>
        </a:stretch>
      </xdr:blipFill>
      <xdr:spPr>
        <a:xfrm>
          <a:off x="5267325" y="46396275"/>
          <a:ext cx="1332000" cy="1332000"/>
        </a:xfrm>
        <a:prstGeom prst="rect">
          <a:avLst/>
        </a:prstGeom>
        <a:ln w="9525">
          <a:solidFill>
            <a:srgbClr val="000000"/>
          </a:solidFill>
          <a:prstDash val="solid"/>
        </a:ln>
      </xdr:spPr>
    </xdr:pic>
    <xdr:clientData/>
  </xdr:twoCellAnchor>
  <xdr:twoCellAnchor>
    <xdr:from>
      <xdr:col>8</xdr:col>
      <xdr:colOff>152400</xdr:colOff>
      <xdr:row>280</xdr:row>
      <xdr:rowOff>85725</xdr:rowOff>
    </xdr:from>
    <xdr:to>
      <xdr:col>8</xdr:col>
      <xdr:colOff>1484400</xdr:colOff>
      <xdr:row>280</xdr:row>
      <xdr:rowOff>1417725</xdr:rowOff>
    </xdr:to>
    <xdr:pic>
      <xdr:nvPicPr>
        <xdr:cNvPr id="578" name="Имя " descr="Descr "/>
        <xdr:cNvPicPr>
          <a:picLocks noChangeAspect="1"/>
        </xdr:cNvPicPr>
      </xdr:nvPicPr>
      <xdr:blipFill>
        <a:blip xmlns:r="http://schemas.openxmlformats.org/officeDocument/2006/relationships" r:embed="rId445"/>
        <a:stretch>
          <a:fillRect/>
        </a:stretch>
      </xdr:blipFill>
      <xdr:spPr>
        <a:xfrm>
          <a:off x="5267325" y="47920275"/>
          <a:ext cx="1332000" cy="1332000"/>
        </a:xfrm>
        <a:prstGeom prst="rect">
          <a:avLst/>
        </a:prstGeom>
        <a:ln w="9525">
          <a:solidFill>
            <a:srgbClr val="000000"/>
          </a:solidFill>
          <a:prstDash val="solid"/>
        </a:ln>
      </xdr:spPr>
    </xdr:pic>
    <xdr:clientData/>
  </xdr:twoCellAnchor>
  <xdr:twoCellAnchor>
    <xdr:from>
      <xdr:col>8</xdr:col>
      <xdr:colOff>152400</xdr:colOff>
      <xdr:row>294</xdr:row>
      <xdr:rowOff>85725</xdr:rowOff>
    </xdr:from>
    <xdr:to>
      <xdr:col>8</xdr:col>
      <xdr:colOff>1484400</xdr:colOff>
      <xdr:row>294</xdr:row>
      <xdr:rowOff>1417725</xdr:rowOff>
    </xdr:to>
    <xdr:pic>
      <xdr:nvPicPr>
        <xdr:cNvPr id="579" name="Имя " descr="Descr "/>
        <xdr:cNvPicPr>
          <a:picLocks noChangeAspect="1"/>
        </xdr:cNvPicPr>
      </xdr:nvPicPr>
      <xdr:blipFill>
        <a:blip xmlns:r="http://schemas.openxmlformats.org/officeDocument/2006/relationships" r:embed="rId446"/>
        <a:stretch>
          <a:fillRect/>
        </a:stretch>
      </xdr:blipFill>
      <xdr:spPr>
        <a:xfrm>
          <a:off x="5267325" y="49444275"/>
          <a:ext cx="1332000" cy="1332000"/>
        </a:xfrm>
        <a:prstGeom prst="rect">
          <a:avLst/>
        </a:prstGeom>
        <a:ln w="9525">
          <a:solidFill>
            <a:srgbClr val="000000"/>
          </a:solidFill>
          <a:prstDash val="solid"/>
        </a:ln>
      </xdr:spPr>
    </xdr:pic>
    <xdr:clientData/>
  </xdr:twoCellAnchor>
  <xdr:twoCellAnchor>
    <xdr:from>
      <xdr:col>8</xdr:col>
      <xdr:colOff>152400</xdr:colOff>
      <xdr:row>304</xdr:row>
      <xdr:rowOff>85725</xdr:rowOff>
    </xdr:from>
    <xdr:to>
      <xdr:col>8</xdr:col>
      <xdr:colOff>1484400</xdr:colOff>
      <xdr:row>304</xdr:row>
      <xdr:rowOff>1417725</xdr:rowOff>
    </xdr:to>
    <xdr:pic>
      <xdr:nvPicPr>
        <xdr:cNvPr id="580" name="Имя " descr="Descr "/>
        <xdr:cNvPicPr>
          <a:picLocks noChangeAspect="1"/>
        </xdr:cNvPicPr>
      </xdr:nvPicPr>
      <xdr:blipFill>
        <a:blip xmlns:r="http://schemas.openxmlformats.org/officeDocument/2006/relationships" r:embed="rId447"/>
        <a:stretch>
          <a:fillRect/>
        </a:stretch>
      </xdr:blipFill>
      <xdr:spPr>
        <a:xfrm>
          <a:off x="5267325" y="50968275"/>
          <a:ext cx="1332000" cy="1332000"/>
        </a:xfrm>
        <a:prstGeom prst="rect">
          <a:avLst/>
        </a:prstGeom>
        <a:ln w="9525">
          <a:solidFill>
            <a:srgbClr val="000000"/>
          </a:solidFill>
          <a:prstDash val="solid"/>
        </a:ln>
      </xdr:spPr>
    </xdr:pic>
    <xdr:clientData/>
  </xdr:twoCellAnchor>
  <xdr:twoCellAnchor>
    <xdr:from>
      <xdr:col>8</xdr:col>
      <xdr:colOff>152400</xdr:colOff>
      <xdr:row>310</xdr:row>
      <xdr:rowOff>85725</xdr:rowOff>
    </xdr:from>
    <xdr:to>
      <xdr:col>8</xdr:col>
      <xdr:colOff>1484400</xdr:colOff>
      <xdr:row>310</xdr:row>
      <xdr:rowOff>1417725</xdr:rowOff>
    </xdr:to>
    <xdr:pic>
      <xdr:nvPicPr>
        <xdr:cNvPr id="581" name="Имя " descr="Descr "/>
        <xdr:cNvPicPr>
          <a:picLocks noChangeAspect="1"/>
        </xdr:cNvPicPr>
      </xdr:nvPicPr>
      <xdr:blipFill>
        <a:blip xmlns:r="http://schemas.openxmlformats.org/officeDocument/2006/relationships" r:embed="rId448"/>
        <a:stretch>
          <a:fillRect/>
        </a:stretch>
      </xdr:blipFill>
      <xdr:spPr>
        <a:xfrm>
          <a:off x="5267325" y="52492275"/>
          <a:ext cx="1332000" cy="1332000"/>
        </a:xfrm>
        <a:prstGeom prst="rect">
          <a:avLst/>
        </a:prstGeom>
        <a:ln w="9525">
          <a:solidFill>
            <a:srgbClr val="000000"/>
          </a:solidFill>
          <a:prstDash val="solid"/>
        </a:ln>
      </xdr:spPr>
    </xdr:pic>
    <xdr:clientData/>
  </xdr:twoCellAnchor>
  <xdr:twoCellAnchor>
    <xdr:from>
      <xdr:col>8</xdr:col>
      <xdr:colOff>152400</xdr:colOff>
      <xdr:row>313</xdr:row>
      <xdr:rowOff>85725</xdr:rowOff>
    </xdr:from>
    <xdr:to>
      <xdr:col>8</xdr:col>
      <xdr:colOff>1484400</xdr:colOff>
      <xdr:row>313</xdr:row>
      <xdr:rowOff>1417725</xdr:rowOff>
    </xdr:to>
    <xdr:pic>
      <xdr:nvPicPr>
        <xdr:cNvPr id="582" name="Имя " descr="Descr "/>
        <xdr:cNvPicPr>
          <a:picLocks noChangeAspect="1"/>
        </xdr:cNvPicPr>
      </xdr:nvPicPr>
      <xdr:blipFill>
        <a:blip xmlns:r="http://schemas.openxmlformats.org/officeDocument/2006/relationships" r:embed="rId449"/>
        <a:stretch>
          <a:fillRect/>
        </a:stretch>
      </xdr:blipFill>
      <xdr:spPr>
        <a:xfrm>
          <a:off x="5267325" y="54016275"/>
          <a:ext cx="1332000" cy="1332000"/>
        </a:xfrm>
        <a:prstGeom prst="rect">
          <a:avLst/>
        </a:prstGeom>
        <a:ln w="9525">
          <a:solidFill>
            <a:srgbClr val="000000"/>
          </a:solidFill>
          <a:prstDash val="solid"/>
        </a:ln>
      </xdr:spPr>
    </xdr:pic>
    <xdr:clientData/>
  </xdr:twoCellAnchor>
  <xdr:twoCellAnchor>
    <xdr:from>
      <xdr:col>8</xdr:col>
      <xdr:colOff>152400</xdr:colOff>
      <xdr:row>328</xdr:row>
      <xdr:rowOff>85725</xdr:rowOff>
    </xdr:from>
    <xdr:to>
      <xdr:col>8</xdr:col>
      <xdr:colOff>1484400</xdr:colOff>
      <xdr:row>328</xdr:row>
      <xdr:rowOff>1417725</xdr:rowOff>
    </xdr:to>
    <xdr:pic>
      <xdr:nvPicPr>
        <xdr:cNvPr id="583" name="Имя " descr="Descr "/>
        <xdr:cNvPicPr>
          <a:picLocks noChangeAspect="1"/>
        </xdr:cNvPicPr>
      </xdr:nvPicPr>
      <xdr:blipFill>
        <a:blip xmlns:r="http://schemas.openxmlformats.org/officeDocument/2006/relationships" r:embed="rId450"/>
        <a:stretch>
          <a:fillRect/>
        </a:stretch>
      </xdr:blipFill>
      <xdr:spPr>
        <a:xfrm>
          <a:off x="5267325" y="55540275"/>
          <a:ext cx="1332000" cy="1332000"/>
        </a:xfrm>
        <a:prstGeom prst="rect">
          <a:avLst/>
        </a:prstGeom>
        <a:ln w="9525">
          <a:solidFill>
            <a:srgbClr val="000000"/>
          </a:solidFill>
          <a:prstDash val="solid"/>
        </a:ln>
      </xdr:spPr>
    </xdr:pic>
    <xdr:clientData/>
  </xdr:twoCellAnchor>
  <xdr:twoCellAnchor>
    <xdr:from>
      <xdr:col>8</xdr:col>
      <xdr:colOff>152400</xdr:colOff>
      <xdr:row>339</xdr:row>
      <xdr:rowOff>85725</xdr:rowOff>
    </xdr:from>
    <xdr:to>
      <xdr:col>8</xdr:col>
      <xdr:colOff>1484400</xdr:colOff>
      <xdr:row>339</xdr:row>
      <xdr:rowOff>1417725</xdr:rowOff>
    </xdr:to>
    <xdr:pic>
      <xdr:nvPicPr>
        <xdr:cNvPr id="596" name="Имя " descr="Descr "/>
        <xdr:cNvPicPr>
          <a:picLocks noChangeAspect="1"/>
        </xdr:cNvPicPr>
      </xdr:nvPicPr>
      <xdr:blipFill>
        <a:blip xmlns:r="http://schemas.openxmlformats.org/officeDocument/2006/relationships" r:embed="rId451"/>
        <a:stretch>
          <a:fillRect/>
        </a:stretch>
      </xdr:blipFill>
      <xdr:spPr>
        <a:xfrm>
          <a:off x="5267325" y="57064275"/>
          <a:ext cx="1332000" cy="1332000"/>
        </a:xfrm>
        <a:prstGeom prst="rect">
          <a:avLst/>
        </a:prstGeom>
        <a:ln w="9525">
          <a:solidFill>
            <a:srgbClr val="000000"/>
          </a:solidFill>
          <a:prstDash val="solid"/>
        </a:ln>
      </xdr:spPr>
    </xdr:pic>
    <xdr:clientData/>
  </xdr:twoCellAnchor>
  <xdr:twoCellAnchor>
    <xdr:from>
      <xdr:col>8</xdr:col>
      <xdr:colOff>152400</xdr:colOff>
      <xdr:row>340</xdr:row>
      <xdr:rowOff>85725</xdr:rowOff>
    </xdr:from>
    <xdr:to>
      <xdr:col>8</xdr:col>
      <xdr:colOff>1484400</xdr:colOff>
      <xdr:row>340</xdr:row>
      <xdr:rowOff>1417725</xdr:rowOff>
    </xdr:to>
    <xdr:pic>
      <xdr:nvPicPr>
        <xdr:cNvPr id="598" name="Имя " descr="Descr "/>
        <xdr:cNvPicPr>
          <a:picLocks noChangeAspect="1"/>
        </xdr:cNvPicPr>
      </xdr:nvPicPr>
      <xdr:blipFill>
        <a:blip xmlns:r="http://schemas.openxmlformats.org/officeDocument/2006/relationships" r:embed="rId452"/>
        <a:stretch>
          <a:fillRect/>
        </a:stretch>
      </xdr:blipFill>
      <xdr:spPr>
        <a:xfrm>
          <a:off x="5267325" y="58588275"/>
          <a:ext cx="1332000" cy="1332000"/>
        </a:xfrm>
        <a:prstGeom prst="rect">
          <a:avLst/>
        </a:prstGeom>
        <a:ln w="9525">
          <a:solidFill>
            <a:srgbClr val="000000"/>
          </a:solidFill>
          <a:prstDash val="solid"/>
        </a:ln>
      </xdr:spPr>
    </xdr:pic>
    <xdr:clientData/>
  </xdr:twoCellAnchor>
  <xdr:twoCellAnchor>
    <xdr:from>
      <xdr:col>8</xdr:col>
      <xdr:colOff>152400</xdr:colOff>
      <xdr:row>361</xdr:row>
      <xdr:rowOff>85725</xdr:rowOff>
    </xdr:from>
    <xdr:to>
      <xdr:col>8</xdr:col>
      <xdr:colOff>1484400</xdr:colOff>
      <xdr:row>361</xdr:row>
      <xdr:rowOff>1417725</xdr:rowOff>
    </xdr:to>
    <xdr:pic>
      <xdr:nvPicPr>
        <xdr:cNvPr id="635" name="Имя " descr="Descr "/>
        <xdr:cNvPicPr>
          <a:picLocks noChangeAspect="1"/>
        </xdr:cNvPicPr>
      </xdr:nvPicPr>
      <xdr:blipFill>
        <a:blip xmlns:r="http://schemas.openxmlformats.org/officeDocument/2006/relationships" r:embed="rId453"/>
        <a:stretch>
          <a:fillRect/>
        </a:stretch>
      </xdr:blipFill>
      <xdr:spPr>
        <a:xfrm>
          <a:off x="5267325" y="60112275"/>
          <a:ext cx="1332000" cy="1332000"/>
        </a:xfrm>
        <a:prstGeom prst="rect">
          <a:avLst/>
        </a:prstGeom>
        <a:ln w="9525">
          <a:solidFill>
            <a:srgbClr val="000000"/>
          </a:solidFill>
          <a:prstDash val="solid"/>
        </a:ln>
      </xdr:spPr>
    </xdr:pic>
    <xdr:clientData/>
  </xdr:twoCellAnchor>
  <xdr:twoCellAnchor>
    <xdr:from>
      <xdr:col>8</xdr:col>
      <xdr:colOff>152400</xdr:colOff>
      <xdr:row>364</xdr:row>
      <xdr:rowOff>85725</xdr:rowOff>
    </xdr:from>
    <xdr:to>
      <xdr:col>8</xdr:col>
      <xdr:colOff>1484400</xdr:colOff>
      <xdr:row>364</xdr:row>
      <xdr:rowOff>1417725</xdr:rowOff>
    </xdr:to>
    <xdr:pic>
      <xdr:nvPicPr>
        <xdr:cNvPr id="638" name="Имя " descr="Descr "/>
        <xdr:cNvPicPr>
          <a:picLocks noChangeAspect="1"/>
        </xdr:cNvPicPr>
      </xdr:nvPicPr>
      <xdr:blipFill>
        <a:blip xmlns:r="http://schemas.openxmlformats.org/officeDocument/2006/relationships" r:embed="rId454"/>
        <a:stretch>
          <a:fillRect/>
        </a:stretch>
      </xdr:blipFill>
      <xdr:spPr>
        <a:xfrm>
          <a:off x="5267325" y="61636275"/>
          <a:ext cx="1332000" cy="1332000"/>
        </a:xfrm>
        <a:prstGeom prst="rect">
          <a:avLst/>
        </a:prstGeom>
        <a:ln w="9525">
          <a:solidFill>
            <a:srgbClr val="000000"/>
          </a:solidFill>
          <a:prstDash val="solid"/>
        </a:ln>
      </xdr:spPr>
    </xdr:pic>
    <xdr:clientData/>
  </xdr:twoCellAnchor>
  <xdr:twoCellAnchor>
    <xdr:from>
      <xdr:col>8</xdr:col>
      <xdr:colOff>152400</xdr:colOff>
      <xdr:row>404</xdr:row>
      <xdr:rowOff>85725</xdr:rowOff>
    </xdr:from>
    <xdr:to>
      <xdr:col>8</xdr:col>
      <xdr:colOff>1484400</xdr:colOff>
      <xdr:row>404</xdr:row>
      <xdr:rowOff>1417725</xdr:rowOff>
    </xdr:to>
    <xdr:pic>
      <xdr:nvPicPr>
        <xdr:cNvPr id="639" name="Имя " descr="Descr "/>
        <xdr:cNvPicPr>
          <a:picLocks noChangeAspect="1"/>
        </xdr:cNvPicPr>
      </xdr:nvPicPr>
      <xdr:blipFill>
        <a:blip xmlns:r="http://schemas.openxmlformats.org/officeDocument/2006/relationships" r:embed="rId455"/>
        <a:stretch>
          <a:fillRect/>
        </a:stretch>
      </xdr:blipFill>
      <xdr:spPr>
        <a:xfrm>
          <a:off x="5267325" y="63160275"/>
          <a:ext cx="1332000" cy="1332000"/>
        </a:xfrm>
        <a:prstGeom prst="rect">
          <a:avLst/>
        </a:prstGeom>
        <a:ln w="9525">
          <a:solidFill>
            <a:srgbClr val="000000"/>
          </a:solidFill>
          <a:prstDash val="solid"/>
        </a:ln>
      </xdr:spPr>
    </xdr:pic>
    <xdr:clientData/>
  </xdr:twoCellAnchor>
  <xdr:twoCellAnchor>
    <xdr:from>
      <xdr:col>8</xdr:col>
      <xdr:colOff>152400</xdr:colOff>
      <xdr:row>406</xdr:row>
      <xdr:rowOff>85725</xdr:rowOff>
    </xdr:from>
    <xdr:to>
      <xdr:col>8</xdr:col>
      <xdr:colOff>1484400</xdr:colOff>
      <xdr:row>406</xdr:row>
      <xdr:rowOff>1417725</xdr:rowOff>
    </xdr:to>
    <xdr:pic>
      <xdr:nvPicPr>
        <xdr:cNvPr id="640" name="Имя " descr="Descr "/>
        <xdr:cNvPicPr>
          <a:picLocks noChangeAspect="1"/>
        </xdr:cNvPicPr>
      </xdr:nvPicPr>
      <xdr:blipFill>
        <a:blip xmlns:r="http://schemas.openxmlformats.org/officeDocument/2006/relationships" r:embed="rId456"/>
        <a:stretch>
          <a:fillRect/>
        </a:stretch>
      </xdr:blipFill>
      <xdr:spPr>
        <a:xfrm>
          <a:off x="5267325" y="64684275"/>
          <a:ext cx="1332000" cy="1332000"/>
        </a:xfrm>
        <a:prstGeom prst="rect">
          <a:avLst/>
        </a:prstGeom>
        <a:ln w="9525">
          <a:solidFill>
            <a:srgbClr val="000000"/>
          </a:solidFill>
          <a:prstDash val="solid"/>
        </a:ln>
      </xdr:spPr>
    </xdr:pic>
    <xdr:clientData/>
  </xdr:twoCellAnchor>
  <xdr:twoCellAnchor>
    <xdr:from>
      <xdr:col>8</xdr:col>
      <xdr:colOff>152400</xdr:colOff>
      <xdr:row>413</xdr:row>
      <xdr:rowOff>85725</xdr:rowOff>
    </xdr:from>
    <xdr:to>
      <xdr:col>8</xdr:col>
      <xdr:colOff>1484400</xdr:colOff>
      <xdr:row>413</xdr:row>
      <xdr:rowOff>1417725</xdr:rowOff>
    </xdr:to>
    <xdr:pic>
      <xdr:nvPicPr>
        <xdr:cNvPr id="654" name="Имя " descr="Descr "/>
        <xdr:cNvPicPr>
          <a:picLocks noChangeAspect="1"/>
        </xdr:cNvPicPr>
      </xdr:nvPicPr>
      <xdr:blipFill>
        <a:blip xmlns:r="http://schemas.openxmlformats.org/officeDocument/2006/relationships" r:embed="rId457"/>
        <a:stretch>
          <a:fillRect/>
        </a:stretch>
      </xdr:blipFill>
      <xdr:spPr>
        <a:xfrm>
          <a:off x="5267325" y="66208275"/>
          <a:ext cx="1332000" cy="1332000"/>
        </a:xfrm>
        <a:prstGeom prst="rect">
          <a:avLst/>
        </a:prstGeom>
        <a:ln w="9525">
          <a:solidFill>
            <a:srgbClr val="000000"/>
          </a:solidFill>
          <a:prstDash val="solid"/>
        </a:ln>
      </xdr:spPr>
    </xdr:pic>
    <xdr:clientData/>
  </xdr:twoCellAnchor>
  <xdr:twoCellAnchor>
    <xdr:from>
      <xdr:col>8</xdr:col>
      <xdr:colOff>152400</xdr:colOff>
      <xdr:row>429</xdr:row>
      <xdr:rowOff>85725</xdr:rowOff>
    </xdr:from>
    <xdr:to>
      <xdr:col>8</xdr:col>
      <xdr:colOff>1484400</xdr:colOff>
      <xdr:row>429</xdr:row>
      <xdr:rowOff>1417725</xdr:rowOff>
    </xdr:to>
    <xdr:pic>
      <xdr:nvPicPr>
        <xdr:cNvPr id="655" name="Имя " descr="Descr "/>
        <xdr:cNvPicPr>
          <a:picLocks noChangeAspect="1"/>
        </xdr:cNvPicPr>
      </xdr:nvPicPr>
      <xdr:blipFill>
        <a:blip xmlns:r="http://schemas.openxmlformats.org/officeDocument/2006/relationships" r:embed="rId458"/>
        <a:stretch>
          <a:fillRect/>
        </a:stretch>
      </xdr:blipFill>
      <xdr:spPr>
        <a:xfrm>
          <a:off x="5267325" y="67732275"/>
          <a:ext cx="1332000" cy="1332000"/>
        </a:xfrm>
        <a:prstGeom prst="rect">
          <a:avLst/>
        </a:prstGeom>
        <a:ln w="9525">
          <a:solidFill>
            <a:srgbClr val="000000"/>
          </a:solidFill>
          <a:prstDash val="solid"/>
        </a:ln>
      </xdr:spPr>
    </xdr:pic>
    <xdr:clientData/>
  </xdr:twoCellAnchor>
  <xdr:twoCellAnchor>
    <xdr:from>
      <xdr:col>8</xdr:col>
      <xdr:colOff>152400</xdr:colOff>
      <xdr:row>435</xdr:row>
      <xdr:rowOff>85725</xdr:rowOff>
    </xdr:from>
    <xdr:to>
      <xdr:col>8</xdr:col>
      <xdr:colOff>1484400</xdr:colOff>
      <xdr:row>435</xdr:row>
      <xdr:rowOff>1417725</xdr:rowOff>
    </xdr:to>
    <xdr:pic>
      <xdr:nvPicPr>
        <xdr:cNvPr id="656" name="Имя " descr="Descr "/>
        <xdr:cNvPicPr>
          <a:picLocks noChangeAspect="1"/>
        </xdr:cNvPicPr>
      </xdr:nvPicPr>
      <xdr:blipFill>
        <a:blip xmlns:r="http://schemas.openxmlformats.org/officeDocument/2006/relationships" r:embed="rId459"/>
        <a:stretch>
          <a:fillRect/>
        </a:stretch>
      </xdr:blipFill>
      <xdr:spPr>
        <a:xfrm>
          <a:off x="5267325" y="69256275"/>
          <a:ext cx="1332000" cy="1332000"/>
        </a:xfrm>
        <a:prstGeom prst="rect">
          <a:avLst/>
        </a:prstGeom>
        <a:ln w="9525">
          <a:solidFill>
            <a:srgbClr val="000000"/>
          </a:solidFill>
          <a:prstDash val="solid"/>
        </a:ln>
      </xdr:spPr>
    </xdr:pic>
    <xdr:clientData/>
  </xdr:twoCellAnchor>
  <xdr:twoCellAnchor>
    <xdr:from>
      <xdr:col>8</xdr:col>
      <xdr:colOff>152400</xdr:colOff>
      <xdr:row>438</xdr:row>
      <xdr:rowOff>85725</xdr:rowOff>
    </xdr:from>
    <xdr:to>
      <xdr:col>8</xdr:col>
      <xdr:colOff>1484400</xdr:colOff>
      <xdr:row>438</xdr:row>
      <xdr:rowOff>1417725</xdr:rowOff>
    </xdr:to>
    <xdr:pic>
      <xdr:nvPicPr>
        <xdr:cNvPr id="657" name="Имя " descr="Descr "/>
        <xdr:cNvPicPr>
          <a:picLocks noChangeAspect="1"/>
        </xdr:cNvPicPr>
      </xdr:nvPicPr>
      <xdr:blipFill>
        <a:blip xmlns:r="http://schemas.openxmlformats.org/officeDocument/2006/relationships" r:embed="rId460"/>
        <a:stretch>
          <a:fillRect/>
        </a:stretch>
      </xdr:blipFill>
      <xdr:spPr>
        <a:xfrm>
          <a:off x="5267325" y="70780275"/>
          <a:ext cx="1332000" cy="1332000"/>
        </a:xfrm>
        <a:prstGeom prst="rect">
          <a:avLst/>
        </a:prstGeom>
        <a:ln w="9525">
          <a:solidFill>
            <a:srgbClr val="000000"/>
          </a:solidFill>
          <a:prstDash val="solid"/>
        </a:ln>
      </xdr:spPr>
    </xdr:pic>
    <xdr:clientData/>
  </xdr:twoCellAnchor>
  <xdr:twoCellAnchor>
    <xdr:from>
      <xdr:col>8</xdr:col>
      <xdr:colOff>152400</xdr:colOff>
      <xdr:row>444</xdr:row>
      <xdr:rowOff>85725</xdr:rowOff>
    </xdr:from>
    <xdr:to>
      <xdr:col>8</xdr:col>
      <xdr:colOff>1484400</xdr:colOff>
      <xdr:row>444</xdr:row>
      <xdr:rowOff>1417725</xdr:rowOff>
    </xdr:to>
    <xdr:pic>
      <xdr:nvPicPr>
        <xdr:cNvPr id="658" name="Имя " descr="Descr "/>
        <xdr:cNvPicPr>
          <a:picLocks noChangeAspect="1"/>
        </xdr:cNvPicPr>
      </xdr:nvPicPr>
      <xdr:blipFill>
        <a:blip xmlns:r="http://schemas.openxmlformats.org/officeDocument/2006/relationships" r:embed="rId461"/>
        <a:stretch>
          <a:fillRect/>
        </a:stretch>
      </xdr:blipFill>
      <xdr:spPr>
        <a:xfrm>
          <a:off x="5267325" y="72304275"/>
          <a:ext cx="1332000" cy="1332000"/>
        </a:xfrm>
        <a:prstGeom prst="rect">
          <a:avLst/>
        </a:prstGeom>
        <a:ln w="9525">
          <a:solidFill>
            <a:srgbClr val="000000"/>
          </a:solidFill>
          <a:prstDash val="solid"/>
        </a:ln>
      </xdr:spPr>
    </xdr:pic>
    <xdr:clientData/>
  </xdr:twoCellAnchor>
  <xdr:twoCellAnchor>
    <xdr:from>
      <xdr:col>8</xdr:col>
      <xdr:colOff>152400</xdr:colOff>
      <xdr:row>449</xdr:row>
      <xdr:rowOff>85725</xdr:rowOff>
    </xdr:from>
    <xdr:to>
      <xdr:col>8</xdr:col>
      <xdr:colOff>1484400</xdr:colOff>
      <xdr:row>449</xdr:row>
      <xdr:rowOff>1417725</xdr:rowOff>
    </xdr:to>
    <xdr:pic>
      <xdr:nvPicPr>
        <xdr:cNvPr id="659" name="Имя " descr="Descr "/>
        <xdr:cNvPicPr>
          <a:picLocks noChangeAspect="1"/>
        </xdr:cNvPicPr>
      </xdr:nvPicPr>
      <xdr:blipFill>
        <a:blip xmlns:r="http://schemas.openxmlformats.org/officeDocument/2006/relationships" r:embed="rId462"/>
        <a:stretch>
          <a:fillRect/>
        </a:stretch>
      </xdr:blipFill>
      <xdr:spPr>
        <a:xfrm>
          <a:off x="5267325" y="73828275"/>
          <a:ext cx="1332000" cy="1332000"/>
        </a:xfrm>
        <a:prstGeom prst="rect">
          <a:avLst/>
        </a:prstGeom>
        <a:ln w="9525">
          <a:solidFill>
            <a:srgbClr val="000000"/>
          </a:solidFill>
          <a:prstDash val="solid"/>
        </a:ln>
      </xdr:spPr>
    </xdr:pic>
    <xdr:clientData/>
  </xdr:twoCellAnchor>
  <xdr:twoCellAnchor>
    <xdr:from>
      <xdr:col>8</xdr:col>
      <xdr:colOff>152400</xdr:colOff>
      <xdr:row>456</xdr:row>
      <xdr:rowOff>85725</xdr:rowOff>
    </xdr:from>
    <xdr:to>
      <xdr:col>8</xdr:col>
      <xdr:colOff>1484400</xdr:colOff>
      <xdr:row>456</xdr:row>
      <xdr:rowOff>1417725</xdr:rowOff>
    </xdr:to>
    <xdr:pic>
      <xdr:nvPicPr>
        <xdr:cNvPr id="660" name="Имя " descr="Descr "/>
        <xdr:cNvPicPr>
          <a:picLocks noChangeAspect="1"/>
        </xdr:cNvPicPr>
      </xdr:nvPicPr>
      <xdr:blipFill>
        <a:blip xmlns:r="http://schemas.openxmlformats.org/officeDocument/2006/relationships" r:embed="rId463"/>
        <a:stretch>
          <a:fillRect/>
        </a:stretch>
      </xdr:blipFill>
      <xdr:spPr>
        <a:xfrm>
          <a:off x="5267325" y="75352275"/>
          <a:ext cx="1332000" cy="1332000"/>
        </a:xfrm>
        <a:prstGeom prst="rect">
          <a:avLst/>
        </a:prstGeom>
        <a:ln w="9525">
          <a:solidFill>
            <a:srgbClr val="000000"/>
          </a:solidFill>
          <a:prstDash val="solid"/>
        </a:ln>
      </xdr:spPr>
    </xdr:pic>
    <xdr:clientData/>
  </xdr:twoCellAnchor>
  <xdr:twoCellAnchor>
    <xdr:from>
      <xdr:col>8</xdr:col>
      <xdr:colOff>152400</xdr:colOff>
      <xdr:row>462</xdr:row>
      <xdr:rowOff>85725</xdr:rowOff>
    </xdr:from>
    <xdr:to>
      <xdr:col>8</xdr:col>
      <xdr:colOff>1484400</xdr:colOff>
      <xdr:row>462</xdr:row>
      <xdr:rowOff>1417725</xdr:rowOff>
    </xdr:to>
    <xdr:pic>
      <xdr:nvPicPr>
        <xdr:cNvPr id="661" name="Имя " descr="Descr "/>
        <xdr:cNvPicPr>
          <a:picLocks noChangeAspect="1"/>
        </xdr:cNvPicPr>
      </xdr:nvPicPr>
      <xdr:blipFill>
        <a:blip xmlns:r="http://schemas.openxmlformats.org/officeDocument/2006/relationships" r:embed="rId464"/>
        <a:stretch>
          <a:fillRect/>
        </a:stretch>
      </xdr:blipFill>
      <xdr:spPr>
        <a:xfrm>
          <a:off x="5267325" y="76876275"/>
          <a:ext cx="1332000" cy="1332000"/>
        </a:xfrm>
        <a:prstGeom prst="rect">
          <a:avLst/>
        </a:prstGeom>
        <a:ln w="9525">
          <a:solidFill>
            <a:srgbClr val="000000"/>
          </a:solidFill>
          <a:prstDash val="solid"/>
        </a:ln>
      </xdr:spPr>
    </xdr:pic>
    <xdr:clientData/>
  </xdr:twoCellAnchor>
  <xdr:twoCellAnchor>
    <xdr:from>
      <xdr:col>8</xdr:col>
      <xdr:colOff>152400</xdr:colOff>
      <xdr:row>463</xdr:row>
      <xdr:rowOff>85725</xdr:rowOff>
    </xdr:from>
    <xdr:to>
      <xdr:col>8</xdr:col>
      <xdr:colOff>1484400</xdr:colOff>
      <xdr:row>463</xdr:row>
      <xdr:rowOff>1417725</xdr:rowOff>
    </xdr:to>
    <xdr:pic>
      <xdr:nvPicPr>
        <xdr:cNvPr id="662" name="Имя " descr="Descr "/>
        <xdr:cNvPicPr>
          <a:picLocks noChangeAspect="1"/>
        </xdr:cNvPicPr>
      </xdr:nvPicPr>
      <xdr:blipFill>
        <a:blip xmlns:r="http://schemas.openxmlformats.org/officeDocument/2006/relationships" r:embed="rId465"/>
        <a:stretch>
          <a:fillRect/>
        </a:stretch>
      </xdr:blipFill>
      <xdr:spPr>
        <a:xfrm>
          <a:off x="5267325" y="78400275"/>
          <a:ext cx="1332000" cy="1332000"/>
        </a:xfrm>
        <a:prstGeom prst="rect">
          <a:avLst/>
        </a:prstGeom>
        <a:ln w="9525">
          <a:solidFill>
            <a:srgbClr val="000000"/>
          </a:solidFill>
          <a:prstDash val="solid"/>
        </a:ln>
      </xdr:spPr>
    </xdr:pic>
    <xdr:clientData/>
  </xdr:twoCellAnchor>
  <xdr:twoCellAnchor>
    <xdr:from>
      <xdr:col>8</xdr:col>
      <xdr:colOff>152400</xdr:colOff>
      <xdr:row>472</xdr:row>
      <xdr:rowOff>85725</xdr:rowOff>
    </xdr:from>
    <xdr:to>
      <xdr:col>8</xdr:col>
      <xdr:colOff>1484400</xdr:colOff>
      <xdr:row>472</xdr:row>
      <xdr:rowOff>1417725</xdr:rowOff>
    </xdr:to>
    <xdr:pic>
      <xdr:nvPicPr>
        <xdr:cNvPr id="663" name="Имя " descr="Descr "/>
        <xdr:cNvPicPr>
          <a:picLocks noChangeAspect="1"/>
        </xdr:cNvPicPr>
      </xdr:nvPicPr>
      <xdr:blipFill>
        <a:blip xmlns:r="http://schemas.openxmlformats.org/officeDocument/2006/relationships" r:embed="rId466"/>
        <a:stretch>
          <a:fillRect/>
        </a:stretch>
      </xdr:blipFill>
      <xdr:spPr>
        <a:xfrm>
          <a:off x="5267325" y="79924275"/>
          <a:ext cx="1332000" cy="1332000"/>
        </a:xfrm>
        <a:prstGeom prst="rect">
          <a:avLst/>
        </a:prstGeom>
        <a:ln w="9525">
          <a:solidFill>
            <a:srgbClr val="000000"/>
          </a:solidFill>
          <a:prstDash val="solid"/>
        </a:ln>
      </xdr:spPr>
    </xdr:pic>
    <xdr:clientData/>
  </xdr:twoCellAnchor>
  <xdr:twoCellAnchor>
    <xdr:from>
      <xdr:col>8</xdr:col>
      <xdr:colOff>152400</xdr:colOff>
      <xdr:row>473</xdr:row>
      <xdr:rowOff>85725</xdr:rowOff>
    </xdr:from>
    <xdr:to>
      <xdr:col>8</xdr:col>
      <xdr:colOff>1484400</xdr:colOff>
      <xdr:row>473</xdr:row>
      <xdr:rowOff>1417725</xdr:rowOff>
    </xdr:to>
    <xdr:pic>
      <xdr:nvPicPr>
        <xdr:cNvPr id="664" name="Имя " descr="Descr "/>
        <xdr:cNvPicPr>
          <a:picLocks noChangeAspect="1"/>
        </xdr:cNvPicPr>
      </xdr:nvPicPr>
      <xdr:blipFill>
        <a:blip xmlns:r="http://schemas.openxmlformats.org/officeDocument/2006/relationships" r:embed="rId467"/>
        <a:stretch>
          <a:fillRect/>
        </a:stretch>
      </xdr:blipFill>
      <xdr:spPr>
        <a:xfrm>
          <a:off x="5267325" y="81448275"/>
          <a:ext cx="1332000" cy="1332000"/>
        </a:xfrm>
        <a:prstGeom prst="rect">
          <a:avLst/>
        </a:prstGeom>
        <a:ln w="9525">
          <a:solidFill>
            <a:srgbClr val="000000"/>
          </a:solidFill>
          <a:prstDash val="solid"/>
        </a:ln>
      </xdr:spPr>
    </xdr:pic>
    <xdr:clientData/>
  </xdr:twoCellAnchor>
  <xdr:twoCellAnchor>
    <xdr:from>
      <xdr:col>8</xdr:col>
      <xdr:colOff>152400</xdr:colOff>
      <xdr:row>474</xdr:row>
      <xdr:rowOff>85725</xdr:rowOff>
    </xdr:from>
    <xdr:to>
      <xdr:col>8</xdr:col>
      <xdr:colOff>1484400</xdr:colOff>
      <xdr:row>474</xdr:row>
      <xdr:rowOff>1417725</xdr:rowOff>
    </xdr:to>
    <xdr:pic>
      <xdr:nvPicPr>
        <xdr:cNvPr id="665" name="Имя " descr="Descr "/>
        <xdr:cNvPicPr>
          <a:picLocks noChangeAspect="1"/>
        </xdr:cNvPicPr>
      </xdr:nvPicPr>
      <xdr:blipFill>
        <a:blip xmlns:r="http://schemas.openxmlformats.org/officeDocument/2006/relationships" r:embed="rId468"/>
        <a:stretch>
          <a:fillRect/>
        </a:stretch>
      </xdr:blipFill>
      <xdr:spPr>
        <a:xfrm>
          <a:off x="5267325" y="82972275"/>
          <a:ext cx="1332000" cy="1332000"/>
        </a:xfrm>
        <a:prstGeom prst="rect">
          <a:avLst/>
        </a:prstGeom>
        <a:ln w="9525">
          <a:solidFill>
            <a:srgbClr val="000000"/>
          </a:solidFill>
          <a:prstDash val="solid"/>
        </a:ln>
      </xdr:spPr>
    </xdr:pic>
    <xdr:clientData/>
  </xdr:twoCellAnchor>
  <xdr:twoCellAnchor>
    <xdr:from>
      <xdr:col>8</xdr:col>
      <xdr:colOff>152400</xdr:colOff>
      <xdr:row>479</xdr:row>
      <xdr:rowOff>85725</xdr:rowOff>
    </xdr:from>
    <xdr:to>
      <xdr:col>8</xdr:col>
      <xdr:colOff>1484400</xdr:colOff>
      <xdr:row>479</xdr:row>
      <xdr:rowOff>1417725</xdr:rowOff>
    </xdr:to>
    <xdr:pic>
      <xdr:nvPicPr>
        <xdr:cNvPr id="666" name="Имя " descr="Descr "/>
        <xdr:cNvPicPr>
          <a:picLocks noChangeAspect="1"/>
        </xdr:cNvPicPr>
      </xdr:nvPicPr>
      <xdr:blipFill>
        <a:blip xmlns:r="http://schemas.openxmlformats.org/officeDocument/2006/relationships" r:embed="rId469"/>
        <a:stretch>
          <a:fillRect/>
        </a:stretch>
      </xdr:blipFill>
      <xdr:spPr>
        <a:xfrm>
          <a:off x="5267325" y="84496275"/>
          <a:ext cx="1332000" cy="1332000"/>
        </a:xfrm>
        <a:prstGeom prst="rect">
          <a:avLst/>
        </a:prstGeom>
        <a:ln w="9525">
          <a:solidFill>
            <a:srgbClr val="000000"/>
          </a:solid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1</xdr:col>
      <xdr:colOff>0</xdr:colOff>
      <xdr:row>65</xdr:row>
      <xdr:rowOff>9525</xdr:rowOff>
    </xdr:from>
    <xdr:to>
      <xdr:col>16</xdr:col>
      <xdr:colOff>466725</xdr:colOff>
      <xdr:row>89</xdr:row>
      <xdr:rowOff>66675</xdr:rowOff>
    </xdr:to>
    <xdr:grpSp>
      <xdr:nvGrpSpPr>
        <xdr:cNvPr id="2049" name="Group 1"/>
        <xdr:cNvGrpSpPr>
          <a:grpSpLocks/>
        </xdr:cNvGrpSpPr>
      </xdr:nvGrpSpPr>
      <xdr:grpSpPr bwMode="auto">
        <a:xfrm>
          <a:off x="104775" y="11734800"/>
          <a:ext cx="9182100" cy="4781550"/>
          <a:chOff x="15" y="1244"/>
          <a:chExt cx="957" cy="492"/>
        </a:xfrm>
      </xdr:grpSpPr>
      <xdr:pic>
        <xdr:nvPicPr>
          <xdr:cNvPr id="2078"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15" y="1244"/>
            <a:ext cx="957" cy="492"/>
          </a:xfrm>
          <a:prstGeom prst="rect">
            <a:avLst/>
          </a:prstGeom>
          <a:noFill/>
          <a:ln w="1">
            <a:noFill/>
            <a:miter lim="800000"/>
            <a:headEnd/>
            <a:tailEnd/>
          </a:ln>
        </xdr:spPr>
      </xdr:pic>
      <xdr:sp macro="" textlink="">
        <xdr:nvSpPr>
          <xdr:cNvPr id="2079" name="Oval 3"/>
          <xdr:cNvSpPr>
            <a:spLocks noChangeArrowheads="1"/>
          </xdr:cNvSpPr>
        </xdr:nvSpPr>
        <xdr:spPr bwMode="auto">
          <a:xfrm>
            <a:off x="585" y="1278"/>
            <a:ext cx="366" cy="209"/>
          </a:xfrm>
          <a:prstGeom prst="ellipse">
            <a:avLst/>
          </a:prstGeom>
          <a:noFill/>
          <a:ln w="28575">
            <a:solidFill>
              <a:srgbClr val="FF0000"/>
            </a:solidFill>
            <a:round/>
            <a:headEnd/>
            <a:tailEnd/>
          </a:ln>
        </xdr:spPr>
      </xdr:sp>
    </xdr:grpSp>
    <xdr:clientData/>
  </xdr:twoCellAnchor>
  <xdr:twoCellAnchor editAs="absolute">
    <xdr:from>
      <xdr:col>1</xdr:col>
      <xdr:colOff>0</xdr:colOff>
      <xdr:row>92</xdr:row>
      <xdr:rowOff>38100</xdr:rowOff>
    </xdr:from>
    <xdr:to>
      <xdr:col>16</xdr:col>
      <xdr:colOff>447675</xdr:colOff>
      <xdr:row>134</xdr:row>
      <xdr:rowOff>19050</xdr:rowOff>
    </xdr:to>
    <xdr:grpSp>
      <xdr:nvGrpSpPr>
        <xdr:cNvPr id="2050" name="Group 4"/>
        <xdr:cNvGrpSpPr>
          <a:grpSpLocks/>
        </xdr:cNvGrpSpPr>
      </xdr:nvGrpSpPr>
      <xdr:grpSpPr bwMode="auto">
        <a:xfrm>
          <a:off x="104775" y="17116425"/>
          <a:ext cx="9163050" cy="7305675"/>
          <a:chOff x="15" y="1805"/>
          <a:chExt cx="957" cy="733"/>
        </a:xfrm>
      </xdr:grpSpPr>
      <xdr:pic>
        <xdr:nvPicPr>
          <xdr:cNvPr id="2075" name="Picture 5"/>
          <xdr:cNvPicPr>
            <a:picLocks noChangeAspect="1" noChangeArrowheads="1"/>
          </xdr:cNvPicPr>
        </xdr:nvPicPr>
        <xdr:blipFill>
          <a:blip xmlns:r="http://schemas.openxmlformats.org/officeDocument/2006/relationships" r:embed="rId2" cstate="print"/>
          <a:srcRect/>
          <a:stretch>
            <a:fillRect/>
          </a:stretch>
        </xdr:blipFill>
        <xdr:spPr bwMode="auto">
          <a:xfrm>
            <a:off x="15" y="1805"/>
            <a:ext cx="957" cy="733"/>
          </a:xfrm>
          <a:prstGeom prst="rect">
            <a:avLst/>
          </a:prstGeom>
          <a:noFill/>
          <a:ln w="1">
            <a:noFill/>
            <a:miter lim="800000"/>
            <a:headEnd/>
            <a:tailEnd/>
          </a:ln>
        </xdr:spPr>
      </xdr:pic>
      <xdr:sp macro="" textlink="">
        <xdr:nvSpPr>
          <xdr:cNvPr id="2076" name="Rectangle 6"/>
          <xdr:cNvSpPr>
            <a:spLocks noChangeArrowheads="1"/>
          </xdr:cNvSpPr>
        </xdr:nvSpPr>
        <xdr:spPr bwMode="auto">
          <a:xfrm>
            <a:off x="747" y="1910"/>
            <a:ext cx="192" cy="43"/>
          </a:xfrm>
          <a:prstGeom prst="rect">
            <a:avLst/>
          </a:prstGeom>
          <a:noFill/>
          <a:ln w="38100">
            <a:solidFill>
              <a:srgbClr val="FF0000"/>
            </a:solidFill>
            <a:prstDash val="sysDot"/>
            <a:miter lim="800000"/>
            <a:headEnd/>
            <a:tailEnd/>
          </a:ln>
        </xdr:spPr>
      </xdr:sp>
      <xdr:sp macro="" textlink="">
        <xdr:nvSpPr>
          <xdr:cNvPr id="2077" name="Line 7"/>
          <xdr:cNvSpPr>
            <a:spLocks noChangeShapeType="1"/>
          </xdr:cNvSpPr>
        </xdr:nvSpPr>
        <xdr:spPr bwMode="auto">
          <a:xfrm>
            <a:off x="624" y="1888"/>
            <a:ext cx="125" cy="23"/>
          </a:xfrm>
          <a:prstGeom prst="line">
            <a:avLst/>
          </a:prstGeom>
          <a:noFill/>
          <a:ln w="19050">
            <a:solidFill>
              <a:srgbClr val="FF0000"/>
            </a:solidFill>
            <a:round/>
            <a:headEnd/>
            <a:tailEnd type="triangle" w="med" len="med"/>
          </a:ln>
        </xdr:spPr>
      </xdr:sp>
    </xdr:grpSp>
    <xdr:clientData/>
  </xdr:twoCellAnchor>
  <xdr:twoCellAnchor editAs="absolute">
    <xdr:from>
      <xdr:col>1</xdr:col>
      <xdr:colOff>0</xdr:colOff>
      <xdr:row>136</xdr:row>
      <xdr:rowOff>28575</xdr:rowOff>
    </xdr:from>
    <xdr:to>
      <xdr:col>16</xdr:col>
      <xdr:colOff>457200</xdr:colOff>
      <xdr:row>179</xdr:row>
      <xdr:rowOff>9525</xdr:rowOff>
    </xdr:to>
    <xdr:grpSp>
      <xdr:nvGrpSpPr>
        <xdr:cNvPr id="2051" name="Group 8"/>
        <xdr:cNvGrpSpPr>
          <a:grpSpLocks/>
        </xdr:cNvGrpSpPr>
      </xdr:nvGrpSpPr>
      <xdr:grpSpPr bwMode="auto">
        <a:xfrm>
          <a:off x="104775" y="24822150"/>
          <a:ext cx="9172575" cy="8696325"/>
          <a:chOff x="17" y="2602"/>
          <a:chExt cx="958" cy="898"/>
        </a:xfrm>
      </xdr:grpSpPr>
      <xdr:grpSp>
        <xdr:nvGrpSpPr>
          <xdr:cNvPr id="2068" name="Group 9"/>
          <xdr:cNvGrpSpPr>
            <a:grpSpLocks/>
          </xdr:cNvGrpSpPr>
        </xdr:nvGrpSpPr>
        <xdr:grpSpPr bwMode="auto">
          <a:xfrm>
            <a:off x="17" y="2602"/>
            <a:ext cx="958" cy="898"/>
            <a:chOff x="17" y="2602"/>
            <a:chExt cx="958" cy="898"/>
          </a:xfrm>
        </xdr:grpSpPr>
        <xdr:pic>
          <xdr:nvPicPr>
            <xdr:cNvPr id="2070" name="Picture 10"/>
            <xdr:cNvPicPr>
              <a:picLocks noChangeAspect="1" noChangeArrowheads="1"/>
            </xdr:cNvPicPr>
          </xdr:nvPicPr>
          <xdr:blipFill>
            <a:blip xmlns:r="http://schemas.openxmlformats.org/officeDocument/2006/relationships" r:embed="rId3" cstate="print"/>
            <a:srcRect/>
            <a:stretch>
              <a:fillRect/>
            </a:stretch>
          </xdr:blipFill>
          <xdr:spPr bwMode="auto">
            <a:xfrm>
              <a:off x="18" y="2602"/>
              <a:ext cx="957" cy="244"/>
            </a:xfrm>
            <a:prstGeom prst="rect">
              <a:avLst/>
            </a:prstGeom>
            <a:noFill/>
            <a:ln w="1">
              <a:noFill/>
              <a:miter lim="800000"/>
              <a:headEnd/>
              <a:tailEnd/>
            </a:ln>
          </xdr:spPr>
        </xdr:pic>
        <xdr:sp macro="" textlink="">
          <xdr:nvSpPr>
            <xdr:cNvPr id="2071" name="Rectangle 11"/>
            <xdr:cNvSpPr>
              <a:spLocks noChangeArrowheads="1"/>
            </xdr:cNvSpPr>
          </xdr:nvSpPr>
          <xdr:spPr bwMode="auto">
            <a:xfrm>
              <a:off x="754" y="2633"/>
              <a:ext cx="201" cy="44"/>
            </a:xfrm>
            <a:prstGeom prst="rect">
              <a:avLst/>
            </a:prstGeom>
            <a:noFill/>
            <a:ln w="19050">
              <a:solidFill>
                <a:srgbClr val="FF0000"/>
              </a:solidFill>
              <a:miter lim="800000"/>
              <a:headEnd/>
              <a:tailEnd/>
            </a:ln>
          </xdr:spPr>
        </xdr:sp>
        <xdr:sp macro="" textlink="">
          <xdr:nvSpPr>
            <xdr:cNvPr id="2072" name="Line 12"/>
            <xdr:cNvSpPr>
              <a:spLocks noChangeShapeType="1"/>
            </xdr:cNvSpPr>
          </xdr:nvSpPr>
          <xdr:spPr bwMode="auto">
            <a:xfrm>
              <a:off x="581" y="2636"/>
              <a:ext cx="170" cy="21"/>
            </a:xfrm>
            <a:prstGeom prst="line">
              <a:avLst/>
            </a:prstGeom>
            <a:noFill/>
            <a:ln w="12700">
              <a:solidFill>
                <a:srgbClr val="FF0000"/>
              </a:solidFill>
              <a:round/>
              <a:headEnd/>
              <a:tailEnd type="triangle" w="med" len="med"/>
            </a:ln>
          </xdr:spPr>
        </xdr:sp>
        <xdr:pic>
          <xdr:nvPicPr>
            <xdr:cNvPr id="2073" name="Picture 13"/>
            <xdr:cNvPicPr>
              <a:picLocks noChangeAspect="1" noChangeArrowheads="1"/>
            </xdr:cNvPicPr>
          </xdr:nvPicPr>
          <xdr:blipFill>
            <a:blip xmlns:r="http://schemas.openxmlformats.org/officeDocument/2006/relationships" r:embed="rId4" cstate="print"/>
            <a:srcRect/>
            <a:stretch>
              <a:fillRect/>
            </a:stretch>
          </xdr:blipFill>
          <xdr:spPr bwMode="auto">
            <a:xfrm>
              <a:off x="17" y="2888"/>
              <a:ext cx="957" cy="612"/>
            </a:xfrm>
            <a:prstGeom prst="rect">
              <a:avLst/>
            </a:prstGeom>
            <a:noFill/>
            <a:ln w="1">
              <a:noFill/>
              <a:miter lim="800000"/>
              <a:headEnd/>
              <a:tailEnd/>
            </a:ln>
          </xdr:spPr>
        </xdr:pic>
        <xdr:sp macro="" textlink="">
          <xdr:nvSpPr>
            <xdr:cNvPr id="2074" name="Line 14"/>
            <xdr:cNvSpPr>
              <a:spLocks noChangeShapeType="1"/>
            </xdr:cNvSpPr>
          </xdr:nvSpPr>
          <xdr:spPr bwMode="auto">
            <a:xfrm flipH="1">
              <a:off x="210" y="2678"/>
              <a:ext cx="636" cy="582"/>
            </a:xfrm>
            <a:prstGeom prst="line">
              <a:avLst/>
            </a:prstGeom>
            <a:noFill/>
            <a:ln w="9525">
              <a:solidFill>
                <a:srgbClr val="FF0000"/>
              </a:solidFill>
              <a:round/>
              <a:headEnd/>
              <a:tailEnd type="triangle" w="med" len="med"/>
            </a:ln>
          </xdr:spPr>
        </xdr:sp>
      </xdr:grpSp>
      <xdr:sp macro="" textlink="">
        <xdr:nvSpPr>
          <xdr:cNvPr id="2069" name="Rectangle 15"/>
          <xdr:cNvSpPr>
            <a:spLocks noChangeArrowheads="1"/>
          </xdr:cNvSpPr>
        </xdr:nvSpPr>
        <xdr:spPr bwMode="auto">
          <a:xfrm>
            <a:off x="27" y="3260"/>
            <a:ext cx="184" cy="167"/>
          </a:xfrm>
          <a:prstGeom prst="rect">
            <a:avLst/>
          </a:prstGeom>
          <a:noFill/>
          <a:ln w="19050">
            <a:solidFill>
              <a:srgbClr val="FF0000"/>
            </a:solidFill>
            <a:prstDash val="dash"/>
            <a:miter lim="800000"/>
            <a:headEnd/>
            <a:tailEnd/>
          </a:ln>
        </xdr:spPr>
      </xdr:sp>
    </xdr:grpSp>
    <xdr:clientData/>
  </xdr:twoCellAnchor>
  <xdr:twoCellAnchor editAs="absolute">
    <xdr:from>
      <xdr:col>1</xdr:col>
      <xdr:colOff>0</xdr:colOff>
      <xdr:row>183</xdr:row>
      <xdr:rowOff>19050</xdr:rowOff>
    </xdr:from>
    <xdr:to>
      <xdr:col>16</xdr:col>
      <xdr:colOff>447675</xdr:colOff>
      <xdr:row>197</xdr:row>
      <xdr:rowOff>19050</xdr:rowOff>
    </xdr:to>
    <xdr:grpSp>
      <xdr:nvGrpSpPr>
        <xdr:cNvPr id="2052" name="Group 16"/>
        <xdr:cNvGrpSpPr>
          <a:grpSpLocks/>
        </xdr:cNvGrpSpPr>
      </xdr:nvGrpSpPr>
      <xdr:grpSpPr bwMode="auto">
        <a:xfrm>
          <a:off x="104775" y="34375725"/>
          <a:ext cx="9163050" cy="2714625"/>
          <a:chOff x="15" y="3589"/>
          <a:chExt cx="819" cy="235"/>
        </a:xfrm>
      </xdr:grpSpPr>
      <xdr:pic>
        <xdr:nvPicPr>
          <xdr:cNvPr id="2066" name="Picture 17"/>
          <xdr:cNvPicPr>
            <a:picLocks noChangeAspect="1" noChangeArrowheads="1"/>
          </xdr:cNvPicPr>
        </xdr:nvPicPr>
        <xdr:blipFill>
          <a:blip xmlns:r="http://schemas.openxmlformats.org/officeDocument/2006/relationships" r:embed="rId5" cstate="print"/>
          <a:srcRect/>
          <a:stretch>
            <a:fillRect/>
          </a:stretch>
        </xdr:blipFill>
        <xdr:spPr bwMode="auto">
          <a:xfrm>
            <a:off x="15" y="3589"/>
            <a:ext cx="819" cy="235"/>
          </a:xfrm>
          <a:prstGeom prst="rect">
            <a:avLst/>
          </a:prstGeom>
          <a:noFill/>
          <a:ln w="1">
            <a:noFill/>
            <a:miter lim="800000"/>
            <a:headEnd/>
            <a:tailEnd/>
          </a:ln>
        </xdr:spPr>
      </xdr:pic>
      <xdr:sp macro="" textlink="">
        <xdr:nvSpPr>
          <xdr:cNvPr id="2067" name="Rectangle 18"/>
          <xdr:cNvSpPr>
            <a:spLocks noChangeArrowheads="1"/>
          </xdr:cNvSpPr>
        </xdr:nvSpPr>
        <xdr:spPr bwMode="auto">
          <a:xfrm>
            <a:off x="491" y="3668"/>
            <a:ext cx="244" cy="46"/>
          </a:xfrm>
          <a:prstGeom prst="rect">
            <a:avLst/>
          </a:prstGeom>
          <a:noFill/>
          <a:ln w="28575">
            <a:solidFill>
              <a:srgbClr val="FF0000"/>
            </a:solidFill>
            <a:miter lim="800000"/>
            <a:headEnd/>
            <a:tailEnd/>
          </a:ln>
        </xdr:spPr>
      </xdr:sp>
    </xdr:grpSp>
    <xdr:clientData/>
  </xdr:twoCellAnchor>
  <xdr:twoCellAnchor editAs="absolute">
    <xdr:from>
      <xdr:col>1</xdr:col>
      <xdr:colOff>0</xdr:colOff>
      <xdr:row>201</xdr:row>
      <xdr:rowOff>19050</xdr:rowOff>
    </xdr:from>
    <xdr:to>
      <xdr:col>16</xdr:col>
      <xdr:colOff>447675</xdr:colOff>
      <xdr:row>222</xdr:row>
      <xdr:rowOff>19050</xdr:rowOff>
    </xdr:to>
    <xdr:grpSp>
      <xdr:nvGrpSpPr>
        <xdr:cNvPr id="2053" name="Group 19"/>
        <xdr:cNvGrpSpPr>
          <a:grpSpLocks/>
        </xdr:cNvGrpSpPr>
      </xdr:nvGrpSpPr>
      <xdr:grpSpPr bwMode="auto">
        <a:xfrm>
          <a:off x="104775" y="37957125"/>
          <a:ext cx="9163050" cy="3295650"/>
          <a:chOff x="11" y="3966"/>
          <a:chExt cx="960" cy="341"/>
        </a:xfrm>
      </xdr:grpSpPr>
      <xdr:pic>
        <xdr:nvPicPr>
          <xdr:cNvPr id="2064" name="Picture 20"/>
          <xdr:cNvPicPr>
            <a:picLocks noChangeAspect="1" noChangeArrowheads="1"/>
          </xdr:cNvPicPr>
        </xdr:nvPicPr>
        <xdr:blipFill>
          <a:blip xmlns:r="http://schemas.openxmlformats.org/officeDocument/2006/relationships" r:embed="rId6" cstate="print"/>
          <a:srcRect/>
          <a:stretch>
            <a:fillRect/>
          </a:stretch>
        </xdr:blipFill>
        <xdr:spPr bwMode="auto">
          <a:xfrm>
            <a:off x="11" y="3966"/>
            <a:ext cx="960" cy="341"/>
          </a:xfrm>
          <a:prstGeom prst="rect">
            <a:avLst/>
          </a:prstGeom>
          <a:noFill/>
          <a:ln w="1">
            <a:noFill/>
            <a:miter lim="800000"/>
            <a:headEnd/>
            <a:tailEnd/>
          </a:ln>
        </xdr:spPr>
      </xdr:pic>
      <xdr:sp macro="" textlink="">
        <xdr:nvSpPr>
          <xdr:cNvPr id="2065" name="Rectangle 21"/>
          <xdr:cNvSpPr>
            <a:spLocks noChangeArrowheads="1"/>
          </xdr:cNvSpPr>
        </xdr:nvSpPr>
        <xdr:spPr bwMode="auto">
          <a:xfrm>
            <a:off x="28" y="4057"/>
            <a:ext cx="935" cy="89"/>
          </a:xfrm>
          <a:prstGeom prst="rect">
            <a:avLst/>
          </a:prstGeom>
          <a:noFill/>
          <a:ln w="19050">
            <a:solidFill>
              <a:srgbClr val="FF0000"/>
            </a:solidFill>
            <a:prstDash val="dash"/>
            <a:miter lim="800000"/>
            <a:headEnd/>
            <a:tailEnd/>
          </a:ln>
        </xdr:spPr>
      </xdr:sp>
    </xdr:grpSp>
    <xdr:clientData/>
  </xdr:twoCellAnchor>
  <xdr:twoCellAnchor editAs="absolute">
    <xdr:from>
      <xdr:col>1</xdr:col>
      <xdr:colOff>0</xdr:colOff>
      <xdr:row>228</xdr:row>
      <xdr:rowOff>19050</xdr:rowOff>
    </xdr:from>
    <xdr:to>
      <xdr:col>16</xdr:col>
      <xdr:colOff>457200</xdr:colOff>
      <xdr:row>285</xdr:row>
      <xdr:rowOff>0</xdr:rowOff>
    </xdr:to>
    <xdr:grpSp>
      <xdr:nvGrpSpPr>
        <xdr:cNvPr id="2054" name="Group 28"/>
        <xdr:cNvGrpSpPr>
          <a:grpSpLocks/>
        </xdr:cNvGrpSpPr>
      </xdr:nvGrpSpPr>
      <xdr:grpSpPr bwMode="auto">
        <a:xfrm>
          <a:off x="104775" y="42557700"/>
          <a:ext cx="9172575" cy="11077575"/>
          <a:chOff x="16" y="4471"/>
          <a:chExt cx="954" cy="1153"/>
        </a:xfrm>
      </xdr:grpSpPr>
      <xdr:pic>
        <xdr:nvPicPr>
          <xdr:cNvPr id="2062" name="Picture 29"/>
          <xdr:cNvPicPr>
            <a:picLocks noChangeAspect="1" noChangeArrowheads="1"/>
          </xdr:cNvPicPr>
        </xdr:nvPicPr>
        <xdr:blipFill>
          <a:blip xmlns:r="http://schemas.openxmlformats.org/officeDocument/2006/relationships" r:embed="rId7" cstate="print"/>
          <a:srcRect/>
          <a:stretch>
            <a:fillRect/>
          </a:stretch>
        </xdr:blipFill>
        <xdr:spPr bwMode="auto">
          <a:xfrm>
            <a:off x="16" y="4471"/>
            <a:ext cx="954" cy="1153"/>
          </a:xfrm>
          <a:prstGeom prst="rect">
            <a:avLst/>
          </a:prstGeom>
          <a:noFill/>
          <a:ln w="1">
            <a:noFill/>
            <a:miter lim="800000"/>
            <a:headEnd/>
            <a:tailEnd/>
          </a:ln>
        </xdr:spPr>
      </xdr:pic>
      <xdr:sp macro="" textlink="">
        <xdr:nvSpPr>
          <xdr:cNvPr id="2063" name="Rectangle 30"/>
          <xdr:cNvSpPr>
            <a:spLocks noChangeArrowheads="1"/>
          </xdr:cNvSpPr>
        </xdr:nvSpPr>
        <xdr:spPr bwMode="auto">
          <a:xfrm>
            <a:off x="583" y="4575"/>
            <a:ext cx="287" cy="39"/>
          </a:xfrm>
          <a:prstGeom prst="rect">
            <a:avLst/>
          </a:prstGeom>
          <a:noFill/>
          <a:ln w="28575">
            <a:solidFill>
              <a:srgbClr val="FF0000"/>
            </a:solidFill>
            <a:miter lim="800000"/>
            <a:headEnd/>
            <a:tailEnd/>
          </a:ln>
        </xdr:spPr>
      </xdr:sp>
    </xdr:grpSp>
    <xdr:clientData/>
  </xdr:twoCellAnchor>
  <xdr:twoCellAnchor editAs="absolute">
    <xdr:from>
      <xdr:col>1</xdr:col>
      <xdr:colOff>0</xdr:colOff>
      <xdr:row>287</xdr:row>
      <xdr:rowOff>28575</xdr:rowOff>
    </xdr:from>
    <xdr:to>
      <xdr:col>16</xdr:col>
      <xdr:colOff>438150</xdr:colOff>
      <xdr:row>337</xdr:row>
      <xdr:rowOff>28575</xdr:rowOff>
    </xdr:to>
    <xdr:grpSp>
      <xdr:nvGrpSpPr>
        <xdr:cNvPr id="2055" name="Group 31"/>
        <xdr:cNvGrpSpPr>
          <a:grpSpLocks/>
        </xdr:cNvGrpSpPr>
      </xdr:nvGrpSpPr>
      <xdr:grpSpPr bwMode="auto">
        <a:xfrm>
          <a:off x="104775" y="54054375"/>
          <a:ext cx="9153525" cy="8696325"/>
          <a:chOff x="17" y="5664"/>
          <a:chExt cx="956" cy="906"/>
        </a:xfrm>
      </xdr:grpSpPr>
      <xdr:pic>
        <xdr:nvPicPr>
          <xdr:cNvPr id="2060" name="Picture 32"/>
          <xdr:cNvPicPr>
            <a:picLocks noChangeAspect="1" noChangeArrowheads="1"/>
          </xdr:cNvPicPr>
        </xdr:nvPicPr>
        <xdr:blipFill>
          <a:blip xmlns:r="http://schemas.openxmlformats.org/officeDocument/2006/relationships" r:embed="rId8" cstate="print"/>
          <a:srcRect b="2"/>
          <a:stretch>
            <a:fillRect/>
          </a:stretch>
        </xdr:blipFill>
        <xdr:spPr bwMode="auto">
          <a:xfrm>
            <a:off x="17" y="5664"/>
            <a:ext cx="956" cy="906"/>
          </a:xfrm>
          <a:prstGeom prst="rect">
            <a:avLst/>
          </a:prstGeom>
          <a:noFill/>
          <a:ln w="1">
            <a:noFill/>
            <a:miter lim="800000"/>
            <a:headEnd/>
            <a:tailEnd/>
          </a:ln>
        </xdr:spPr>
      </xdr:pic>
      <xdr:sp macro="" textlink="">
        <xdr:nvSpPr>
          <xdr:cNvPr id="2061" name="Oval 33"/>
          <xdr:cNvSpPr>
            <a:spLocks noChangeArrowheads="1"/>
          </xdr:cNvSpPr>
        </xdr:nvSpPr>
        <xdr:spPr bwMode="auto">
          <a:xfrm>
            <a:off x="410" y="6072"/>
            <a:ext cx="474" cy="172"/>
          </a:xfrm>
          <a:prstGeom prst="ellipse">
            <a:avLst/>
          </a:prstGeom>
          <a:noFill/>
          <a:ln w="28575">
            <a:solidFill>
              <a:srgbClr val="FF0000"/>
            </a:solidFill>
            <a:prstDash val="dash"/>
            <a:round/>
            <a:headEnd/>
            <a:tailEnd/>
          </a:ln>
        </xdr:spPr>
      </xdr:sp>
    </xdr:grpSp>
    <xdr:clientData/>
  </xdr:twoCellAnchor>
  <xdr:twoCellAnchor editAs="absolute">
    <xdr:from>
      <xdr:col>1</xdr:col>
      <xdr:colOff>9525</xdr:colOff>
      <xdr:row>341</xdr:row>
      <xdr:rowOff>19050</xdr:rowOff>
    </xdr:from>
    <xdr:to>
      <xdr:col>16</xdr:col>
      <xdr:colOff>438150</xdr:colOff>
      <xdr:row>387</xdr:row>
      <xdr:rowOff>9525</xdr:rowOff>
    </xdr:to>
    <xdr:grpSp>
      <xdr:nvGrpSpPr>
        <xdr:cNvPr id="2056" name="Group 34"/>
        <xdr:cNvGrpSpPr>
          <a:grpSpLocks/>
        </xdr:cNvGrpSpPr>
      </xdr:nvGrpSpPr>
      <xdr:grpSpPr bwMode="auto">
        <a:xfrm>
          <a:off x="114300" y="63588900"/>
          <a:ext cx="9144000" cy="7381875"/>
          <a:chOff x="15" y="6658"/>
          <a:chExt cx="958" cy="773"/>
        </a:xfrm>
      </xdr:grpSpPr>
      <xdr:pic>
        <xdr:nvPicPr>
          <xdr:cNvPr id="2057" name="Picture 35"/>
          <xdr:cNvPicPr>
            <a:picLocks noChangeAspect="1" noChangeArrowheads="1"/>
          </xdr:cNvPicPr>
        </xdr:nvPicPr>
        <xdr:blipFill>
          <a:blip xmlns:r="http://schemas.openxmlformats.org/officeDocument/2006/relationships" r:embed="rId9" cstate="print"/>
          <a:srcRect r="2"/>
          <a:stretch>
            <a:fillRect/>
          </a:stretch>
        </xdr:blipFill>
        <xdr:spPr bwMode="auto">
          <a:xfrm>
            <a:off x="17" y="6658"/>
            <a:ext cx="956" cy="773"/>
          </a:xfrm>
          <a:prstGeom prst="rect">
            <a:avLst/>
          </a:prstGeom>
          <a:noFill/>
          <a:ln w="19050">
            <a:solidFill>
              <a:srgbClr val="FFFFFF"/>
            </a:solidFill>
            <a:prstDash val="lgDash"/>
            <a:miter lim="800000"/>
            <a:headEnd/>
            <a:tailEnd/>
          </a:ln>
        </xdr:spPr>
      </xdr:pic>
      <xdr:sp macro="" textlink="">
        <xdr:nvSpPr>
          <xdr:cNvPr id="2058" name="Rectangle 36"/>
          <xdr:cNvSpPr>
            <a:spLocks noChangeArrowheads="1"/>
          </xdr:cNvSpPr>
        </xdr:nvSpPr>
        <xdr:spPr bwMode="auto">
          <a:xfrm>
            <a:off x="15" y="6917"/>
            <a:ext cx="26" cy="172"/>
          </a:xfrm>
          <a:prstGeom prst="rect">
            <a:avLst/>
          </a:prstGeom>
          <a:noFill/>
          <a:ln w="28575">
            <a:solidFill>
              <a:srgbClr val="0000FF"/>
            </a:solidFill>
            <a:prstDash val="lgDash"/>
            <a:miter lim="800000"/>
            <a:headEnd/>
            <a:tailEnd/>
          </a:ln>
        </xdr:spPr>
      </xdr:sp>
      <xdr:sp macro="" textlink="">
        <xdr:nvSpPr>
          <xdr:cNvPr id="2059" name="Rectangle 37"/>
          <xdr:cNvSpPr>
            <a:spLocks noChangeArrowheads="1"/>
          </xdr:cNvSpPr>
        </xdr:nvSpPr>
        <xdr:spPr bwMode="auto">
          <a:xfrm>
            <a:off x="30" y="6901"/>
            <a:ext cx="934" cy="163"/>
          </a:xfrm>
          <a:prstGeom prst="rect">
            <a:avLst/>
          </a:prstGeom>
          <a:noFill/>
          <a:ln w="19050">
            <a:solidFill>
              <a:srgbClr val="FF0000"/>
            </a:solidFill>
            <a:miter lim="800000"/>
            <a:headEnd/>
            <a:tailEnd/>
          </a:ln>
        </xdr:spPr>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hotoserv\Managers\&#1052;&#1086;&#1080;%20&#1076;&#1086;&#1082;&#1091;&#1084;&#1077;&#1085;&#1090;&#1099;\&#1053;&#1086;&#1074;&#1080;&#1085;&#1082;&#1080;%20&#1080;&#1079;%20&#1087;&#1088;&#1072;&#1081;&#1089;&#1072;\2019%20&#1075;&#1086;&#1076;\01_&#1071;&#1085;&#1074;&#1072;&#1088;&#1100;\Users\Sirenko.AS\AppData\Local\Temp\notes256C9A\&#1055;&#1088;&#1072;&#1081;&#1089;&#1083;&#1080;&#1089;&#1090;%20&#1055;&#1088;&#1072;&#1081;&#1089;%20&#1086;&#1090;%2009%20&#1089;&#1077;&#1085;&#1090;&#1103;&#1073;&#1088;&#1103;%202016%20&#1075;%2011-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лист"/>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cdn.eksmo.ru/v2/ASE000000000885400/COVER/cover1.jpg" TargetMode="External"/><Relationship Id="rId18" Type="http://schemas.openxmlformats.org/officeDocument/2006/relationships/hyperlink" Target="http://cdn.eksmo.ru/v2/ASE000000000841422/COVER/cover1.jpg" TargetMode="External"/><Relationship Id="rId26" Type="http://schemas.openxmlformats.org/officeDocument/2006/relationships/hyperlink" Target="http://cdn.eksmo.ru/v2/ASE000000000893191/COVER/cover1.jpg" TargetMode="External"/><Relationship Id="rId39" Type="http://schemas.openxmlformats.org/officeDocument/2006/relationships/hyperlink" Target="http://cdn.eksmo.ru/v2/ASE000000000893929/COVER/cover1.jpg" TargetMode="External"/><Relationship Id="rId21" Type="http://schemas.openxmlformats.org/officeDocument/2006/relationships/hyperlink" Target="http://cdn.eksmo.ru/v2/ASE000000000890329/COVER/cover1.jpg" TargetMode="External"/><Relationship Id="rId34" Type="http://schemas.openxmlformats.org/officeDocument/2006/relationships/hyperlink" Target="http://cdn.eksmo.ru/v2/ASE000000000829707/COVER/cover1.jpg" TargetMode="External"/><Relationship Id="rId42" Type="http://schemas.openxmlformats.org/officeDocument/2006/relationships/hyperlink" Target="http://cdn.eksmo.ru/v2/ASE000000000884748/COVER/cover1.jpg" TargetMode="External"/><Relationship Id="rId47" Type="http://schemas.openxmlformats.org/officeDocument/2006/relationships/hyperlink" Target="http://cdn.eksmo.ru/v2/ASE000000000891888/COVER/cover1.jpg" TargetMode="External"/><Relationship Id="rId50" Type="http://schemas.openxmlformats.org/officeDocument/2006/relationships/hyperlink" Target="http://cdn.eksmo.ru/v2/ASE000000000860108/COVER/cover1.jpg" TargetMode="External"/><Relationship Id="rId55" Type="http://schemas.openxmlformats.org/officeDocument/2006/relationships/hyperlink" Target="http://cdn.eksmo.ru/v2/ASE000000000861787/COVER/cover1.jpg" TargetMode="External"/><Relationship Id="rId63" Type="http://schemas.openxmlformats.org/officeDocument/2006/relationships/hyperlink" Target="http://cdn.eksmo.ru/v2/ASE000000000721448/COVER/cover1.jpg" TargetMode="External"/><Relationship Id="rId68" Type="http://schemas.openxmlformats.org/officeDocument/2006/relationships/vmlDrawing" Target="../drawings/vmlDrawing1.vml"/><Relationship Id="rId7" Type="http://schemas.openxmlformats.org/officeDocument/2006/relationships/hyperlink" Target="http://cdn.eksmo.ru/v2/ASE000000000873431/COVER/cover1.jpg" TargetMode="External"/><Relationship Id="rId2" Type="http://schemas.openxmlformats.org/officeDocument/2006/relationships/hyperlink" Target="http://cdn.eksmo.ru/v2/ASE000000000851663/COVER/cover1.jpg" TargetMode="External"/><Relationship Id="rId16" Type="http://schemas.openxmlformats.org/officeDocument/2006/relationships/hyperlink" Target="http://cdn.eksmo.ru/v2/ASE000000000893302/COVER/cover1.jpg" TargetMode="External"/><Relationship Id="rId29" Type="http://schemas.openxmlformats.org/officeDocument/2006/relationships/hyperlink" Target="http://cdn.eksmo.ru/v2/ASE000000000879634/COVER/cover1.jpg" TargetMode="External"/><Relationship Id="rId1" Type="http://schemas.openxmlformats.org/officeDocument/2006/relationships/hyperlink" Target="http://cdn.eksmo.ru/v2/ASE000000000892910/COVER/cover1.jpg" TargetMode="External"/><Relationship Id="rId6" Type="http://schemas.openxmlformats.org/officeDocument/2006/relationships/hyperlink" Target="http://cdn.eksmo.ru/v2/ASE000000000724832/COVER/cover1.jpg" TargetMode="External"/><Relationship Id="rId11" Type="http://schemas.openxmlformats.org/officeDocument/2006/relationships/hyperlink" Target="http://cdn.eksmo.ru/v2/ASE000000000894130/COVER/cover1.jpg" TargetMode="External"/><Relationship Id="rId24" Type="http://schemas.openxmlformats.org/officeDocument/2006/relationships/hyperlink" Target="http://cdn.eksmo.ru/v2/ASE000000000887387/COVER/cover1.jpg" TargetMode="External"/><Relationship Id="rId32" Type="http://schemas.openxmlformats.org/officeDocument/2006/relationships/hyperlink" Target="http://cdn.eksmo.ru/v2/ASE000000000869329/COVER/cover1.jpg" TargetMode="External"/><Relationship Id="rId37" Type="http://schemas.openxmlformats.org/officeDocument/2006/relationships/hyperlink" Target="http://cdn.eksmo.ru/v2/ASE000000000868624/COVER/cover1.jpg" TargetMode="External"/><Relationship Id="rId40" Type="http://schemas.openxmlformats.org/officeDocument/2006/relationships/hyperlink" Target="http://cdn.eksmo.ru/v2/ASE000000000856113/COVER/cover1.jpg" TargetMode="External"/><Relationship Id="rId45" Type="http://schemas.openxmlformats.org/officeDocument/2006/relationships/hyperlink" Target="http://cdn.eksmo.ru/v2/ASE000000000875721/COVER/cover1.jpg" TargetMode="External"/><Relationship Id="rId53" Type="http://schemas.openxmlformats.org/officeDocument/2006/relationships/hyperlink" Target="http://cdn.eksmo.ru/v2/ASE000000000844060/COVER/cover1.jpg" TargetMode="External"/><Relationship Id="rId58" Type="http://schemas.openxmlformats.org/officeDocument/2006/relationships/hyperlink" Target="http://cdn.eksmo.ru/v2/ASE000000000869763/COVER/cover1.jpg" TargetMode="External"/><Relationship Id="rId66" Type="http://schemas.openxmlformats.org/officeDocument/2006/relationships/printerSettings" Target="../printerSettings/printerSettings1.bin"/><Relationship Id="rId5" Type="http://schemas.openxmlformats.org/officeDocument/2006/relationships/hyperlink" Target="http://cdn.eksmo.ru/v2/ASE000000000878795/COVER/cover1.jpg" TargetMode="External"/><Relationship Id="rId15" Type="http://schemas.openxmlformats.org/officeDocument/2006/relationships/hyperlink" Target="http://cdn.eksmo.ru/v2/ASE000000000880472/COVER/cover1.jpg" TargetMode="External"/><Relationship Id="rId23" Type="http://schemas.openxmlformats.org/officeDocument/2006/relationships/hyperlink" Target="http://cdn.eksmo.ru/v2/ASE000000000891311/COVER/cover1.jpg" TargetMode="External"/><Relationship Id="rId28" Type="http://schemas.openxmlformats.org/officeDocument/2006/relationships/hyperlink" Target="http://cdn.eksmo.ru/v2/ASE000000000888976/COVER/cover1.jpg" TargetMode="External"/><Relationship Id="rId36" Type="http://schemas.openxmlformats.org/officeDocument/2006/relationships/hyperlink" Target="http://cdn.eksmo.ru/v2/ASE000000000832516/COVER/cover1.jpg" TargetMode="External"/><Relationship Id="rId49" Type="http://schemas.openxmlformats.org/officeDocument/2006/relationships/hyperlink" Target="http://cdn.eksmo.ru/v2/ASE000000000864395/COVER/cover1.jpg" TargetMode="External"/><Relationship Id="rId57" Type="http://schemas.openxmlformats.org/officeDocument/2006/relationships/hyperlink" Target="http://cdn.eksmo.ru/v2/ASE000000000826713/COVER/cover1.jpg" TargetMode="External"/><Relationship Id="rId61" Type="http://schemas.openxmlformats.org/officeDocument/2006/relationships/hyperlink" Target="http://cdn.eksmo.ru/v2/ASE000000000861021/COVER/cover1.jpg" TargetMode="External"/><Relationship Id="rId10" Type="http://schemas.openxmlformats.org/officeDocument/2006/relationships/hyperlink" Target="http://cdn.eksmo.ru/v2/ASE000000000892738/COVER/cover1.jpg" TargetMode="External"/><Relationship Id="rId19" Type="http://schemas.openxmlformats.org/officeDocument/2006/relationships/hyperlink" Target="http://cdn.eksmo.ru/v2/ASE000000000849023/COVER/cover1.jpg" TargetMode="External"/><Relationship Id="rId31" Type="http://schemas.openxmlformats.org/officeDocument/2006/relationships/hyperlink" Target="http://cdn.eksmo.ru/v2/ASE000000000891471/COVER/cover1.jpg" TargetMode="External"/><Relationship Id="rId44" Type="http://schemas.openxmlformats.org/officeDocument/2006/relationships/hyperlink" Target="http://cdn.eksmo.ru/v2/ASE000000000880875/COVER/cover1.jpg" TargetMode="External"/><Relationship Id="rId52" Type="http://schemas.openxmlformats.org/officeDocument/2006/relationships/hyperlink" Target="http://cdn.eksmo.ru/v2/ASE000000000862286/COVER/cover1.jpg" TargetMode="External"/><Relationship Id="rId60" Type="http://schemas.openxmlformats.org/officeDocument/2006/relationships/hyperlink" Target="http://cdn.eksmo.ru/v2/ASE000000000832375/COVER/cover1.jpg" TargetMode="External"/><Relationship Id="rId65" Type="http://schemas.openxmlformats.org/officeDocument/2006/relationships/hyperlink" Target="http://cdn.eksmo.ru/v2/ASE000000000861468/COVER/cover1.jpg" TargetMode="External"/><Relationship Id="rId4" Type="http://schemas.openxmlformats.org/officeDocument/2006/relationships/hyperlink" Target="http://cdn.eksmo.ru/v2/ASE000000000894822/COVER/cover1.jpg" TargetMode="External"/><Relationship Id="rId9" Type="http://schemas.openxmlformats.org/officeDocument/2006/relationships/hyperlink" Target="http://cdn.eksmo.ru/v2/ASE000000000885005/COVER/cover1.jpg" TargetMode="External"/><Relationship Id="rId14" Type="http://schemas.openxmlformats.org/officeDocument/2006/relationships/hyperlink" Target="http://cdn.eksmo.ru/v2/ASE000000000862858/COVER/cover1.jpg" TargetMode="External"/><Relationship Id="rId22" Type="http://schemas.openxmlformats.org/officeDocument/2006/relationships/hyperlink" Target="http://cdn.eksmo.ru/v2/ASE000000000880684/COVER/cover1.jpg" TargetMode="External"/><Relationship Id="rId27" Type="http://schemas.openxmlformats.org/officeDocument/2006/relationships/hyperlink" Target="http://cdn.eksmo.ru/v2/ASE000000000888163/COVER/cover1.jpg" TargetMode="External"/><Relationship Id="rId30" Type="http://schemas.openxmlformats.org/officeDocument/2006/relationships/hyperlink" Target="http://cdn.eksmo.ru/v2/ASE000000000891477/COVER/cover1.jpg" TargetMode="External"/><Relationship Id="rId35" Type="http://schemas.openxmlformats.org/officeDocument/2006/relationships/hyperlink" Target="http://cdn.eksmo.ru/v2/ASE000000000878647/COVER/cover1.jpg" TargetMode="External"/><Relationship Id="rId43" Type="http://schemas.openxmlformats.org/officeDocument/2006/relationships/hyperlink" Target="http://cdn.eksmo.ru/v2/ASE000000000886142/COVER/cover1.jpg" TargetMode="External"/><Relationship Id="rId48" Type="http://schemas.openxmlformats.org/officeDocument/2006/relationships/hyperlink" Target="http://cdn.eksmo.ru/v2/ASE000000000864402/COVER/cover1.jpg" TargetMode="External"/><Relationship Id="rId56" Type="http://schemas.openxmlformats.org/officeDocument/2006/relationships/hyperlink" Target="http://cdn.eksmo.ru/v2/ASE000000000882816/COVER/cover1.jpg" TargetMode="External"/><Relationship Id="rId64" Type="http://schemas.openxmlformats.org/officeDocument/2006/relationships/hyperlink" Target="http://cdn.eksmo.ru/v2/ASE000000000850578/COVER/cover1.jpg" TargetMode="External"/><Relationship Id="rId69" Type="http://schemas.openxmlformats.org/officeDocument/2006/relationships/comments" Target="../comments1.xml"/><Relationship Id="rId8" Type="http://schemas.openxmlformats.org/officeDocument/2006/relationships/hyperlink" Target="http://cdn.eksmo.ru/v2/ASE000000000873438/COVER/cover1.jpg" TargetMode="External"/><Relationship Id="rId51" Type="http://schemas.openxmlformats.org/officeDocument/2006/relationships/hyperlink" Target="http://cdn.eksmo.ru/v2/ASE000000000875766/COVER/cover1.jpg" TargetMode="External"/><Relationship Id="rId3" Type="http://schemas.openxmlformats.org/officeDocument/2006/relationships/hyperlink" Target="http://cdn.eksmo.ru/v2/ASE000000000881524/COVER/cover1.jpg" TargetMode="External"/><Relationship Id="rId12" Type="http://schemas.openxmlformats.org/officeDocument/2006/relationships/hyperlink" Target="http://cdn.eksmo.ru/v2/ASE000000000858633/COVER/cover1.jpg" TargetMode="External"/><Relationship Id="rId17" Type="http://schemas.openxmlformats.org/officeDocument/2006/relationships/hyperlink" Target="http://cdn.eksmo.ru/v2/ASE000000000885736/COVER/cover1.jpg" TargetMode="External"/><Relationship Id="rId25" Type="http://schemas.openxmlformats.org/officeDocument/2006/relationships/hyperlink" Target="http://cdn.eksmo.ru/v2/ASE000000000893364/COVER/cover1.jpg" TargetMode="External"/><Relationship Id="rId33" Type="http://schemas.openxmlformats.org/officeDocument/2006/relationships/hyperlink" Target="http://cdn.eksmo.ru/v2/ASE000000000868902/COVER/cover1.jpg" TargetMode="External"/><Relationship Id="rId38" Type="http://schemas.openxmlformats.org/officeDocument/2006/relationships/hyperlink" Target="http://cdn.eksmo.ru/v2/ASE000000000891205/COVER/cover1.jpg" TargetMode="External"/><Relationship Id="rId46" Type="http://schemas.openxmlformats.org/officeDocument/2006/relationships/hyperlink" Target="http://cdn.eksmo.ru/v2/ASE000000000723793/COVER/cover1.jpg" TargetMode="External"/><Relationship Id="rId59" Type="http://schemas.openxmlformats.org/officeDocument/2006/relationships/hyperlink" Target="http://cdn.eksmo.ru/v2/ASE000000000848322/COVER/cover1.jpg" TargetMode="External"/><Relationship Id="rId67" Type="http://schemas.openxmlformats.org/officeDocument/2006/relationships/drawing" Target="../drawings/drawing1.xml"/><Relationship Id="rId20" Type="http://schemas.openxmlformats.org/officeDocument/2006/relationships/hyperlink" Target="http://cdn.eksmo.ru/v2/ASE000000000855830/COVER/cover1.jpg" TargetMode="External"/><Relationship Id="rId41" Type="http://schemas.openxmlformats.org/officeDocument/2006/relationships/hyperlink" Target="http://cdn.eksmo.ru/v2/ASE000000000895000/COVER/cover1.jpg" TargetMode="External"/><Relationship Id="rId54" Type="http://schemas.openxmlformats.org/officeDocument/2006/relationships/hyperlink" Target="http://cdn.eksmo.ru/v2/ASE000000000835818/COVER/cover1.jpg" TargetMode="External"/><Relationship Id="rId62" Type="http://schemas.openxmlformats.org/officeDocument/2006/relationships/hyperlink" Target="http://cdn.eksmo.ru/v2/ASE000000000836184/COVER/cover1.jp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riceSheet">
    <tabColor indexed="50"/>
    <pageSetUpPr fitToPage="1"/>
  </sheetPr>
  <dimension ref="A1:BJ488"/>
  <sheetViews>
    <sheetView showGridLines="0" tabSelected="1" showOutlineSymbols="0" zoomScale="85" zoomScaleNormal="85" workbookViewId="0">
      <pane xSplit="10" ySplit="17" topLeftCell="AC35" activePane="bottomRight" state="frozen"/>
      <selection activeCell="I31" sqref="I31"/>
      <selection pane="topRight" activeCell="I31" sqref="I31"/>
      <selection pane="bottomLeft" activeCell="I31" sqref="I31"/>
      <selection pane="bottomRight" activeCell="AE7" sqref="AE7"/>
    </sheetView>
  </sheetViews>
  <sheetFormatPr defaultColWidth="1.6640625" defaultRowHeight="13.2" outlineLevelRow="1" x14ac:dyDescent="0.25"/>
  <cols>
    <col min="1" max="1" width="7.6640625" style="156" customWidth="1"/>
    <col min="2" max="2" width="6.6640625" style="87" customWidth="1"/>
    <col min="3" max="3" width="7.44140625" style="88" customWidth="1"/>
    <col min="4" max="4" width="7.33203125" style="88" customWidth="1"/>
    <col min="5" max="5" width="8.88671875" style="42" customWidth="1"/>
    <col min="6" max="6" width="20.33203125" style="23" customWidth="1"/>
    <col min="7" max="7" width="9.44140625" style="24" customWidth="1"/>
    <col min="8" max="8" width="9" style="24" customWidth="1"/>
    <col min="9" max="9" width="25" style="25" customWidth="1"/>
    <col min="10" max="10" width="9" style="25" customWidth="1"/>
    <col min="11" max="11" width="9.5546875" style="71" hidden="1" customWidth="1"/>
    <col min="12" max="12" width="9.5546875" style="24" hidden="1" customWidth="1"/>
    <col min="13" max="13" width="9.5546875" style="24" customWidth="1"/>
    <col min="14" max="14" width="7.88671875" style="24" customWidth="1"/>
    <col min="15" max="15" width="10.88671875" style="24" customWidth="1"/>
    <col min="16" max="16" width="12.33203125" style="24" customWidth="1"/>
    <col min="17" max="17" width="9.44140625" style="24" hidden="1" customWidth="1"/>
    <col min="18" max="18" width="7.88671875" style="24" customWidth="1"/>
    <col min="19" max="19" width="9.109375" style="69" customWidth="1"/>
    <col min="20" max="20" width="5.6640625" style="28" customWidth="1"/>
    <col min="21" max="21" width="6.33203125" style="28" customWidth="1"/>
    <col min="22" max="22" width="9.109375" style="68" customWidth="1"/>
    <col min="23" max="23" width="11" style="68" customWidth="1"/>
    <col min="24" max="24" width="5.5546875" style="24" customWidth="1"/>
    <col min="25" max="25" width="7.6640625" style="52" customWidth="1"/>
    <col min="26" max="26" width="6.5546875" style="56" customWidth="1"/>
    <col min="27" max="27" width="10.44140625" style="25" customWidth="1"/>
    <col min="28" max="28" width="10.109375" style="25" hidden="1" customWidth="1"/>
    <col min="29" max="29" width="9" style="25" customWidth="1"/>
    <col min="30" max="30" width="6.109375" style="25" customWidth="1"/>
    <col min="31" max="31" width="16.109375" style="25" customWidth="1"/>
    <col min="32" max="35" width="16.6640625" style="25" hidden="1" customWidth="1"/>
    <col min="36" max="36" width="8.109375" style="25" customWidth="1"/>
    <col min="37" max="37" width="12" style="25" hidden="1" customWidth="1"/>
    <col min="38" max="38" width="20.88671875" style="25" customWidth="1"/>
    <col min="39" max="39" width="10.5546875" style="25" customWidth="1"/>
    <col min="40" max="40" width="13.44140625" style="25" customWidth="1"/>
    <col min="41" max="41" width="8" style="149" customWidth="1"/>
    <col min="42" max="42" width="10.109375" style="24" customWidth="1"/>
    <col min="43" max="43" width="8.44140625" style="24" customWidth="1"/>
    <col min="44" max="45" width="10" style="26" hidden="1" customWidth="1"/>
    <col min="46" max="47" width="10" style="59" hidden="1" customWidth="1"/>
    <col min="48" max="48" width="7.109375" style="142" customWidth="1"/>
    <col min="49" max="49" width="28.88671875" style="60" customWidth="1"/>
    <col min="50" max="50" width="11.33203125" style="24" hidden="1" customWidth="1"/>
    <col min="51" max="51" width="27.33203125" style="24" customWidth="1"/>
    <col min="52" max="52" width="8.33203125" style="24" customWidth="1"/>
    <col min="53" max="57" width="8.33203125" style="24" hidden="1" customWidth="1"/>
    <col min="58" max="58" width="9.44140625" style="24" customWidth="1"/>
    <col min="59" max="60" width="4.44140625" style="27" hidden="1" customWidth="1"/>
    <col min="61" max="61" width="4.44140625" style="46" customWidth="1"/>
    <col min="62" max="62" width="4.44140625" style="44" customWidth="1"/>
    <col min="63" max="16384" width="1.6640625" style="27"/>
  </cols>
  <sheetData>
    <row r="1" spans="1:62" s="3" customFormat="1" ht="2.25" customHeight="1" x14ac:dyDescent="0.25">
      <c r="A1" s="153"/>
      <c r="B1" s="32"/>
      <c r="C1" s="33"/>
      <c r="D1" s="34"/>
      <c r="E1" s="39"/>
      <c r="F1" s="16"/>
      <c r="G1" s="16"/>
      <c r="H1" s="16"/>
      <c r="I1" s="17"/>
      <c r="J1" s="61"/>
      <c r="K1" s="70"/>
      <c r="L1" s="17"/>
      <c r="M1" s="17"/>
      <c r="N1" s="17"/>
      <c r="O1" s="17"/>
      <c r="P1" s="18"/>
      <c r="Q1" s="179"/>
      <c r="R1" s="179"/>
      <c r="S1" s="180"/>
      <c r="T1" s="180"/>
      <c r="U1" s="181"/>
      <c r="V1" s="64"/>
      <c r="W1" s="64"/>
      <c r="X1" s="32"/>
      <c r="Y1" s="49"/>
      <c r="Z1" s="53"/>
      <c r="AO1" s="148"/>
      <c r="AT1" s="57"/>
      <c r="AU1" s="57"/>
      <c r="AV1" s="107"/>
      <c r="AW1" s="58"/>
      <c r="AX1" s="72"/>
      <c r="AY1" s="72"/>
      <c r="AZ1" s="72"/>
      <c r="BA1" s="72"/>
      <c r="BB1" s="72"/>
      <c r="BC1" s="72"/>
      <c r="BD1" s="72"/>
      <c r="BE1" s="72"/>
      <c r="BF1" s="72"/>
      <c r="BI1" s="45"/>
      <c r="BJ1" s="43"/>
    </row>
    <row r="2" spans="1:62" s="3" customFormat="1" x14ac:dyDescent="0.25">
      <c r="A2" s="210">
        <f ca="1">TODAY()</f>
        <v>45989</v>
      </c>
      <c r="B2" s="210"/>
      <c r="C2" s="210"/>
      <c r="D2" s="210"/>
      <c r="E2" s="211"/>
      <c r="F2" s="212"/>
      <c r="G2" s="212"/>
      <c r="H2" s="212"/>
      <c r="I2" s="217"/>
      <c r="J2" s="218"/>
      <c r="K2" s="209" t="s">
        <v>28</v>
      </c>
      <c r="L2" s="209"/>
      <c r="M2" s="209"/>
      <c r="N2" s="209"/>
      <c r="O2" s="209"/>
      <c r="P2" s="209"/>
      <c r="Q2" s="209"/>
      <c r="R2" s="209"/>
      <c r="S2" s="209"/>
      <c r="T2" s="209"/>
      <c r="U2" s="49"/>
      <c r="V2" s="64"/>
      <c r="W2" s="64"/>
      <c r="X2" s="32"/>
      <c r="Y2" s="49"/>
      <c r="Z2" s="53"/>
      <c r="AO2" s="148"/>
      <c r="AT2" s="57"/>
      <c r="AU2" s="57"/>
      <c r="AV2" s="107"/>
      <c r="AW2" s="58"/>
      <c r="AX2" s="72"/>
      <c r="AY2" s="72"/>
      <c r="AZ2" s="72"/>
      <c r="BA2" s="72"/>
      <c r="BB2" s="72"/>
      <c r="BC2" s="72"/>
      <c r="BD2" s="72"/>
      <c r="BE2" s="72"/>
      <c r="BF2" s="72"/>
      <c r="BI2" s="45"/>
      <c r="BJ2" s="43"/>
    </row>
    <row r="3" spans="1:62" s="3" customFormat="1" ht="17.399999999999999" x14ac:dyDescent="0.25">
      <c r="A3" s="210"/>
      <c r="B3" s="210"/>
      <c r="C3" s="210"/>
      <c r="D3" s="210"/>
      <c r="E3" s="211"/>
      <c r="F3" s="213" t="s">
        <v>113</v>
      </c>
      <c r="G3" s="213"/>
      <c r="H3" s="213"/>
      <c r="I3" s="219" t="s">
        <v>112</v>
      </c>
      <c r="J3" s="220"/>
      <c r="K3" s="209"/>
      <c r="L3" s="209"/>
      <c r="M3" s="209"/>
      <c r="N3" s="209"/>
      <c r="O3" s="209"/>
      <c r="P3" s="209"/>
      <c r="Q3" s="209"/>
      <c r="R3" s="209"/>
      <c r="S3" s="209"/>
      <c r="T3" s="209"/>
      <c r="U3" s="49"/>
      <c r="V3" s="64"/>
      <c r="W3" s="64"/>
      <c r="X3" s="32"/>
      <c r="Y3" s="49"/>
      <c r="Z3" s="53"/>
      <c r="AO3" s="148"/>
      <c r="AR3" s="43"/>
      <c r="AS3" s="43"/>
      <c r="AT3" s="104"/>
      <c r="AU3" s="104"/>
      <c r="AV3" s="107"/>
      <c r="AW3" s="58"/>
      <c r="AX3" s="72"/>
      <c r="AY3" s="72"/>
      <c r="AZ3" s="72"/>
      <c r="BA3" s="72"/>
      <c r="BB3" s="72"/>
      <c r="BC3" s="72"/>
      <c r="BD3" s="72"/>
      <c r="BE3" s="72"/>
      <c r="BF3" s="72"/>
      <c r="BI3" s="45"/>
      <c r="BJ3" s="43"/>
    </row>
    <row r="4" spans="1:62" s="3" customFormat="1" ht="3" customHeight="1" x14ac:dyDescent="0.25">
      <c r="A4" s="154"/>
      <c r="B4" s="32"/>
      <c r="C4" s="35"/>
      <c r="D4" s="34"/>
      <c r="E4" s="39"/>
      <c r="F4" s="4"/>
      <c r="G4" s="4"/>
      <c r="H4" s="4"/>
      <c r="I4" s="5"/>
      <c r="J4" s="62"/>
      <c r="K4" s="70"/>
      <c r="L4" s="6"/>
      <c r="M4" s="6"/>
      <c r="N4" s="6"/>
      <c r="O4" s="6"/>
      <c r="P4" s="6"/>
      <c r="Q4" s="63"/>
      <c r="R4" s="63"/>
      <c r="S4" s="6"/>
      <c r="T4" s="47"/>
      <c r="U4" s="49"/>
      <c r="V4" s="64"/>
      <c r="W4" s="64"/>
      <c r="X4" s="32"/>
      <c r="Y4" s="49"/>
      <c r="Z4" s="53"/>
      <c r="AO4" s="148"/>
      <c r="AR4" s="43"/>
      <c r="AS4" s="43"/>
      <c r="AT4" s="104" t="s">
        <v>20</v>
      </c>
      <c r="AU4" s="104"/>
      <c r="AV4" s="107"/>
      <c r="AW4" s="58"/>
      <c r="AX4" s="72"/>
      <c r="AY4" s="72"/>
      <c r="AZ4" s="72"/>
      <c r="BA4" s="72"/>
      <c r="BB4" s="72"/>
      <c r="BC4" s="72"/>
      <c r="BD4" s="72"/>
      <c r="BE4" s="72"/>
      <c r="BF4" s="72"/>
      <c r="BI4" s="45"/>
      <c r="BJ4" s="43"/>
    </row>
    <row r="5" spans="1:62" s="3" customFormat="1" ht="3" customHeight="1" thickBot="1" x14ac:dyDescent="0.3">
      <c r="A5" s="154"/>
      <c r="B5" s="32"/>
      <c r="C5" s="35"/>
      <c r="D5" s="34"/>
      <c r="E5" s="39"/>
      <c r="F5" s="4"/>
      <c r="G5" s="7"/>
      <c r="H5" s="4"/>
      <c r="I5" s="5"/>
      <c r="J5" s="62"/>
      <c r="K5" s="70"/>
      <c r="L5" s="6"/>
      <c r="M5" s="6"/>
      <c r="N5" s="6"/>
      <c r="O5" s="6"/>
      <c r="P5" s="6"/>
      <c r="Q5" s="63"/>
      <c r="R5" s="63"/>
      <c r="S5" s="6"/>
      <c r="T5" s="47"/>
      <c r="U5" s="49"/>
      <c r="V5" s="64"/>
      <c r="W5" s="64"/>
      <c r="X5" s="32"/>
      <c r="Y5" s="49"/>
      <c r="Z5" s="53"/>
      <c r="AO5" s="148"/>
      <c r="AR5" s="43"/>
      <c r="AS5" s="43"/>
      <c r="AT5" s="104" t="s">
        <v>46</v>
      </c>
      <c r="AU5" s="104"/>
      <c r="AV5" s="107"/>
      <c r="AW5" s="58"/>
      <c r="AX5" s="72"/>
      <c r="AY5" s="72"/>
      <c r="AZ5" s="72"/>
      <c r="BA5" s="72"/>
      <c r="BB5" s="72"/>
      <c r="BC5" s="72"/>
      <c r="BD5" s="72"/>
      <c r="BE5" s="72"/>
      <c r="BF5" s="72"/>
      <c r="BI5" s="45"/>
      <c r="BJ5" s="43"/>
    </row>
    <row r="6" spans="1:62" s="116" customFormat="1" ht="12" customHeight="1" outlineLevel="1" thickBot="1" x14ac:dyDescent="0.3">
      <c r="A6" s="154"/>
      <c r="B6" s="112"/>
      <c r="C6" s="36"/>
      <c r="D6" s="36"/>
      <c r="E6" s="40"/>
      <c r="F6" s="214" t="s">
        <v>27</v>
      </c>
      <c r="G6" s="215"/>
      <c r="H6" s="215"/>
      <c r="I6" s="215"/>
      <c r="J6" s="216"/>
      <c r="K6" s="206" t="s">
        <v>128</v>
      </c>
      <c r="L6" s="207"/>
      <c r="M6" s="207"/>
      <c r="N6" s="207"/>
      <c r="O6" s="207"/>
      <c r="P6" s="207"/>
      <c r="Q6" s="207"/>
      <c r="R6" s="207"/>
      <c r="S6" s="207"/>
      <c r="T6" s="208"/>
      <c r="U6" s="141"/>
      <c r="V6" s="114"/>
      <c r="W6" s="114"/>
      <c r="X6" s="112"/>
      <c r="Y6" s="113"/>
      <c r="Z6" s="115"/>
      <c r="AO6" s="113"/>
      <c r="AR6" s="117"/>
      <c r="AS6" s="117"/>
      <c r="AT6" s="118"/>
      <c r="AU6" s="118"/>
      <c r="AV6" s="119"/>
      <c r="AW6" s="112"/>
      <c r="AX6" s="120"/>
      <c r="AY6" s="120"/>
      <c r="AZ6" s="120"/>
      <c r="BA6" s="120"/>
      <c r="BB6" s="120"/>
      <c r="BC6" s="120"/>
      <c r="BD6" s="120"/>
      <c r="BE6" s="120"/>
      <c r="BF6" s="120"/>
      <c r="BI6" s="121"/>
      <c r="BJ6" s="117"/>
    </row>
    <row r="7" spans="1:62" s="116" customFormat="1" ht="7.5" customHeight="1" outlineLevel="1" x14ac:dyDescent="0.25">
      <c r="A7" s="154"/>
      <c r="B7" s="112"/>
      <c r="C7" s="108"/>
      <c r="D7" s="109"/>
      <c r="E7" s="110"/>
      <c r="F7" s="29"/>
      <c r="G7" s="111"/>
      <c r="H7" s="122"/>
      <c r="I7" s="122"/>
      <c r="J7" s="171" t="s">
        <v>0</v>
      </c>
      <c r="K7" s="200" t="s">
        <v>26</v>
      </c>
      <c r="L7" s="201"/>
      <c r="M7" s="201"/>
      <c r="N7" s="201"/>
      <c r="O7" s="202"/>
      <c r="P7" s="105"/>
      <c r="Q7" s="173" t="s">
        <v>130</v>
      </c>
      <c r="R7" s="174"/>
      <c r="S7" s="174"/>
      <c r="T7" s="175"/>
      <c r="U7" s="141"/>
      <c r="V7" s="114"/>
      <c r="W7" s="114"/>
      <c r="X7" s="112"/>
      <c r="Y7" s="113"/>
      <c r="Z7" s="115"/>
      <c r="AO7" s="113"/>
      <c r="AR7" s="117"/>
      <c r="AS7" s="117"/>
      <c r="AT7" s="118"/>
      <c r="AU7" s="118"/>
      <c r="AV7" s="119"/>
      <c r="AW7" s="112"/>
      <c r="AX7" s="120"/>
      <c r="AY7" s="120"/>
      <c r="AZ7" s="120"/>
      <c r="BA7" s="120"/>
      <c r="BB7" s="120"/>
      <c r="BC7" s="120"/>
      <c r="BD7" s="120"/>
      <c r="BE7" s="120"/>
      <c r="BF7" s="120"/>
      <c r="BI7" s="121"/>
      <c r="BJ7" s="117"/>
    </row>
    <row r="8" spans="1:62" s="116" customFormat="1" ht="7.5" customHeight="1" outlineLevel="1" thickBot="1" x14ac:dyDescent="0.3">
      <c r="A8" s="154"/>
      <c r="B8" s="112"/>
      <c r="C8" s="109"/>
      <c r="D8" s="109"/>
      <c r="E8" s="110"/>
      <c r="F8" s="30"/>
      <c r="G8" s="31"/>
      <c r="H8" s="31"/>
      <c r="I8" s="31"/>
      <c r="J8" s="172"/>
      <c r="K8" s="203"/>
      <c r="L8" s="204"/>
      <c r="M8" s="204"/>
      <c r="N8" s="204"/>
      <c r="O8" s="205"/>
      <c r="P8" s="106"/>
      <c r="Q8" s="176"/>
      <c r="R8" s="177"/>
      <c r="S8" s="177"/>
      <c r="T8" s="178"/>
      <c r="U8" s="141"/>
      <c r="V8" s="114"/>
      <c r="W8" s="114"/>
      <c r="X8" s="112"/>
      <c r="Y8" s="113"/>
      <c r="Z8" s="115"/>
      <c r="AO8" s="113"/>
      <c r="AR8" s="117"/>
      <c r="AS8" s="117"/>
      <c r="AT8" s="118"/>
      <c r="AU8" s="118"/>
      <c r="AV8" s="119"/>
      <c r="AW8" s="112"/>
      <c r="AX8" s="120"/>
      <c r="AY8" s="120"/>
      <c r="AZ8" s="120"/>
      <c r="BA8" s="120"/>
      <c r="BB8" s="120"/>
      <c r="BC8" s="120"/>
      <c r="BD8" s="120"/>
      <c r="BE8" s="120"/>
      <c r="BF8" s="120"/>
      <c r="BI8" s="121"/>
      <c r="BJ8" s="117"/>
    </row>
    <row r="9" spans="1:62" s="116" customFormat="1" ht="12.75" customHeight="1" outlineLevel="1" x14ac:dyDescent="0.25">
      <c r="A9" s="155"/>
      <c r="B9" s="112"/>
      <c r="C9" s="109"/>
      <c r="D9" s="109"/>
      <c r="E9" s="110"/>
      <c r="F9" s="123" t="s">
        <v>60</v>
      </c>
      <c r="G9" s="124"/>
      <c r="H9" s="124"/>
      <c r="I9" s="124"/>
      <c r="J9" s="125">
        <f>SUM(BI18:BI488)</f>
        <v>0</v>
      </c>
      <c r="K9" s="194">
        <v>0</v>
      </c>
      <c r="L9" s="195"/>
      <c r="M9" s="195"/>
      <c r="N9" s="195"/>
      <c r="O9" s="196"/>
      <c r="P9" s="73"/>
      <c r="Q9" s="182">
        <f>J9*(1-K9)</f>
        <v>0</v>
      </c>
      <c r="R9" s="183"/>
      <c r="S9" s="183"/>
      <c r="T9" s="184"/>
      <c r="U9" s="141"/>
      <c r="V9" s="114"/>
      <c r="W9" s="114"/>
      <c r="X9" s="112"/>
      <c r="Y9" s="113"/>
      <c r="Z9" s="115"/>
      <c r="AO9" s="113"/>
      <c r="AR9" s="117"/>
      <c r="AS9" s="117"/>
      <c r="AT9" s="118"/>
      <c r="AU9" s="118"/>
      <c r="AV9" s="119"/>
      <c r="AW9" s="112"/>
      <c r="AX9" s="120"/>
      <c r="AY9" s="120"/>
      <c r="AZ9" s="120"/>
      <c r="BA9" s="120"/>
      <c r="BB9" s="120"/>
      <c r="BC9" s="120"/>
      <c r="BD9" s="120"/>
      <c r="BE9" s="120"/>
      <c r="BF9" s="120"/>
      <c r="BI9" s="121"/>
      <c r="BJ9" s="117"/>
    </row>
    <row r="10" spans="1:62" s="116" customFormat="1" ht="12.75" customHeight="1" outlineLevel="1" thickBot="1" x14ac:dyDescent="0.3">
      <c r="A10" s="155"/>
      <c r="B10" s="112"/>
      <c r="C10" s="109"/>
      <c r="D10" s="109"/>
      <c r="E10" s="110"/>
      <c r="F10" s="126" t="s">
        <v>1</v>
      </c>
      <c r="G10" s="127"/>
      <c r="H10" s="127"/>
      <c r="I10" s="127"/>
      <c r="J10" s="128">
        <f t="array" ref="J10">SUM(IF(IF(C18:C488&gt;0,TRUE,FALSE)+IF(D18:D488&gt;0,TRUE,FALSE),1,0))</f>
        <v>0</v>
      </c>
      <c r="K10" s="197"/>
      <c r="L10" s="198"/>
      <c r="M10" s="198"/>
      <c r="N10" s="198"/>
      <c r="O10" s="199"/>
      <c r="P10" s="74"/>
      <c r="Q10" s="185"/>
      <c r="R10" s="186"/>
      <c r="S10" s="186"/>
      <c r="T10" s="187"/>
      <c r="U10" s="141"/>
      <c r="V10" s="114"/>
      <c r="W10" s="114"/>
      <c r="X10" s="112"/>
      <c r="Y10" s="113"/>
      <c r="Z10" s="115"/>
      <c r="AO10" s="113"/>
      <c r="AR10" s="117"/>
      <c r="AS10" s="117"/>
      <c r="AT10" s="118"/>
      <c r="AU10" s="118"/>
      <c r="AV10" s="119"/>
      <c r="AW10" s="112"/>
      <c r="AX10" s="120"/>
      <c r="AY10" s="120"/>
      <c r="AZ10" s="120"/>
      <c r="BA10" s="120"/>
      <c r="BB10" s="120"/>
      <c r="BC10" s="120"/>
      <c r="BD10" s="120"/>
      <c r="BE10" s="120"/>
      <c r="BF10" s="120"/>
      <c r="BI10" s="121"/>
      <c r="BJ10" s="117"/>
    </row>
    <row r="11" spans="1:62" s="116" customFormat="1" ht="12.75" customHeight="1" outlineLevel="1" x14ac:dyDescent="0.25">
      <c r="A11" s="155"/>
      <c r="B11" s="112"/>
      <c r="C11" s="109"/>
      <c r="D11" s="109"/>
      <c r="E11" s="110"/>
      <c r="F11" s="126" t="s">
        <v>2</v>
      </c>
      <c r="G11" s="127"/>
      <c r="H11" s="127"/>
      <c r="I11" s="127"/>
      <c r="J11" s="128">
        <f t="array" ref="J11">SUM(D18:D488)</f>
        <v>0</v>
      </c>
      <c r="K11" s="188" t="s">
        <v>129</v>
      </c>
      <c r="L11" s="189"/>
      <c r="M11" s="189"/>
      <c r="N11" s="189"/>
      <c r="O11" s="189"/>
      <c r="P11" s="189"/>
      <c r="Q11" s="189"/>
      <c r="R11" s="189"/>
      <c r="S11" s="189"/>
      <c r="T11" s="190"/>
      <c r="U11" s="141"/>
      <c r="V11" s="114"/>
      <c r="W11" s="114"/>
      <c r="X11" s="112"/>
      <c r="Y11" s="113"/>
      <c r="Z11" s="115"/>
      <c r="AO11" s="113"/>
      <c r="AT11" s="119"/>
      <c r="AU11" s="119"/>
      <c r="AV11" s="119"/>
      <c r="AW11" s="112"/>
      <c r="AX11" s="120"/>
      <c r="AY11" s="120"/>
      <c r="AZ11" s="120"/>
      <c r="BA11" s="120"/>
      <c r="BB11" s="120"/>
      <c r="BC11" s="120"/>
      <c r="BD11" s="120"/>
      <c r="BE11" s="120"/>
      <c r="BF11" s="120"/>
      <c r="BI11" s="121"/>
      <c r="BJ11" s="117"/>
    </row>
    <row r="12" spans="1:62" s="116" customFormat="1" ht="12.75" customHeight="1" outlineLevel="1" x14ac:dyDescent="0.25">
      <c r="A12" s="155"/>
      <c r="B12" s="112"/>
      <c r="C12" s="37"/>
      <c r="D12" s="37"/>
      <c r="E12" s="41"/>
      <c r="F12" s="126" t="s">
        <v>3</v>
      </c>
      <c r="G12" s="127"/>
      <c r="H12" s="127"/>
      <c r="I12" s="127"/>
      <c r="J12" s="128">
        <f t="array" ref="J12">SUM(C18:C488)</f>
        <v>0</v>
      </c>
      <c r="K12" s="188"/>
      <c r="L12" s="189"/>
      <c r="M12" s="189"/>
      <c r="N12" s="189"/>
      <c r="O12" s="189"/>
      <c r="P12" s="189"/>
      <c r="Q12" s="189"/>
      <c r="R12" s="189"/>
      <c r="S12" s="189"/>
      <c r="T12" s="190"/>
      <c r="U12" s="141"/>
      <c r="V12" s="114"/>
      <c r="W12" s="114"/>
      <c r="X12" s="112"/>
      <c r="Y12" s="113"/>
      <c r="Z12" s="115"/>
      <c r="AO12" s="113"/>
      <c r="AT12" s="119"/>
      <c r="AU12" s="119"/>
      <c r="AV12" s="119"/>
      <c r="AW12" s="112"/>
      <c r="AX12" s="120"/>
      <c r="AY12" s="120"/>
      <c r="AZ12" s="120"/>
      <c r="BA12" s="120"/>
      <c r="BB12" s="120"/>
      <c r="BC12" s="120"/>
      <c r="BD12" s="120"/>
      <c r="BE12" s="120"/>
      <c r="BF12" s="120"/>
      <c r="BI12" s="121"/>
      <c r="BJ12" s="117"/>
    </row>
    <row r="13" spans="1:62" s="116" customFormat="1" ht="12.75" customHeight="1" outlineLevel="1" x14ac:dyDescent="0.25">
      <c r="A13" s="155"/>
      <c r="B13" s="112"/>
      <c r="C13" s="37"/>
      <c r="D13" s="37"/>
      <c r="E13" s="41"/>
      <c r="F13" s="126" t="s">
        <v>4</v>
      </c>
      <c r="G13" s="127"/>
      <c r="H13" s="127"/>
      <c r="I13" s="127"/>
      <c r="J13" s="128">
        <f t="array" ref="J13">SUM(C18:C488+IF(U18:U488&gt;0,D18:D488/U18:U488,0))</f>
        <v>0</v>
      </c>
      <c r="K13" s="188"/>
      <c r="L13" s="189"/>
      <c r="M13" s="189"/>
      <c r="N13" s="189"/>
      <c r="O13" s="189"/>
      <c r="P13" s="189"/>
      <c r="Q13" s="189"/>
      <c r="R13" s="189"/>
      <c r="S13" s="189"/>
      <c r="T13" s="190"/>
      <c r="U13" s="141"/>
      <c r="V13" s="114"/>
      <c r="W13" s="114"/>
      <c r="X13" s="112"/>
      <c r="Y13" s="113"/>
      <c r="Z13" s="115"/>
      <c r="AO13" s="113"/>
      <c r="AT13" s="119"/>
      <c r="AU13" s="119"/>
      <c r="AV13" s="119"/>
      <c r="AW13" s="112"/>
      <c r="AX13" s="120"/>
      <c r="AY13" s="120"/>
      <c r="AZ13" s="120"/>
      <c r="BA13" s="120"/>
      <c r="BB13" s="120"/>
      <c r="BC13" s="120"/>
      <c r="BD13" s="120"/>
      <c r="BE13" s="120"/>
      <c r="BF13" s="120"/>
      <c r="BI13" s="121"/>
      <c r="BJ13" s="117"/>
    </row>
    <row r="14" spans="1:62" s="116" customFormat="1" ht="12.75" customHeight="1" outlineLevel="1" x14ac:dyDescent="0.25">
      <c r="A14" s="155"/>
      <c r="B14" s="112"/>
      <c r="C14" s="109"/>
      <c r="D14" s="109"/>
      <c r="E14" s="110"/>
      <c r="F14" s="126" t="s">
        <v>5</v>
      </c>
      <c r="G14" s="127"/>
      <c r="H14" s="127"/>
      <c r="I14" s="127"/>
      <c r="J14" s="128">
        <f t="array" ref="J14">SUM(AO18:AO488)</f>
        <v>0</v>
      </c>
      <c r="K14" s="188"/>
      <c r="L14" s="189"/>
      <c r="M14" s="189"/>
      <c r="N14" s="189"/>
      <c r="O14" s="189"/>
      <c r="P14" s="189"/>
      <c r="Q14" s="189"/>
      <c r="R14" s="189"/>
      <c r="S14" s="189"/>
      <c r="T14" s="190"/>
      <c r="U14" s="141"/>
      <c r="V14" s="114"/>
      <c r="W14" s="114"/>
      <c r="X14" s="112"/>
      <c r="Y14" s="113"/>
      <c r="Z14" s="115"/>
      <c r="AO14" s="113"/>
      <c r="AT14" s="119"/>
      <c r="AU14" s="119"/>
      <c r="AV14" s="119"/>
      <c r="AW14" s="112"/>
      <c r="AX14" s="120"/>
      <c r="AY14" s="120"/>
      <c r="AZ14" s="120"/>
      <c r="BA14" s="120"/>
      <c r="BB14" s="120"/>
      <c r="BC14" s="120"/>
      <c r="BD14" s="120"/>
      <c r="BE14" s="120"/>
      <c r="BF14" s="120"/>
      <c r="BI14" s="121"/>
      <c r="BJ14" s="117"/>
    </row>
    <row r="15" spans="1:62" s="116" customFormat="1" ht="12.75" customHeight="1" outlineLevel="1" thickBot="1" x14ac:dyDescent="0.3">
      <c r="A15" s="155"/>
      <c r="B15" s="112"/>
      <c r="C15" s="109"/>
      <c r="D15" s="109"/>
      <c r="E15" s="110"/>
      <c r="F15" s="129" t="s">
        <v>6</v>
      </c>
      <c r="G15" s="130"/>
      <c r="H15" s="130"/>
      <c r="I15" s="130"/>
      <c r="J15" s="131">
        <f>SUM(BJ18:BJ488)</f>
        <v>0</v>
      </c>
      <c r="K15" s="191"/>
      <c r="L15" s="192"/>
      <c r="M15" s="192"/>
      <c r="N15" s="192"/>
      <c r="O15" s="192"/>
      <c r="P15" s="192"/>
      <c r="Q15" s="192"/>
      <c r="R15" s="192"/>
      <c r="S15" s="192"/>
      <c r="T15" s="193"/>
      <c r="U15" s="141"/>
      <c r="V15" s="114"/>
      <c r="W15" s="114"/>
      <c r="X15" s="112"/>
      <c r="Y15" s="113"/>
      <c r="Z15" s="115"/>
      <c r="AO15" s="113"/>
      <c r="AT15" s="119"/>
      <c r="AU15" s="119"/>
      <c r="AV15" s="119"/>
      <c r="AW15" s="112"/>
      <c r="AX15" s="120"/>
      <c r="AY15" s="120"/>
      <c r="AZ15" s="120"/>
      <c r="BA15" s="120"/>
      <c r="BB15" s="120"/>
      <c r="BC15" s="120"/>
      <c r="BD15" s="120"/>
      <c r="BE15" s="120"/>
      <c r="BF15" s="120"/>
      <c r="BI15" s="121"/>
      <c r="BJ15" s="117"/>
    </row>
    <row r="16" spans="1:62" s="3" customFormat="1" ht="4.5" customHeight="1" thickBot="1" x14ac:dyDescent="0.3">
      <c r="A16" s="154"/>
      <c r="B16" s="32"/>
      <c r="C16" s="34"/>
      <c r="D16" s="34"/>
      <c r="E16" s="39"/>
      <c r="F16" s="1"/>
      <c r="G16" s="1"/>
      <c r="H16" s="1"/>
      <c r="I16" s="18"/>
      <c r="J16" s="2"/>
      <c r="K16" s="70"/>
      <c r="L16" s="1"/>
      <c r="M16" s="1"/>
      <c r="N16" s="1"/>
      <c r="O16" s="2"/>
      <c r="P16" s="2"/>
      <c r="Q16" s="1"/>
      <c r="R16" s="1"/>
      <c r="S16" s="2"/>
      <c r="T16" s="19"/>
      <c r="U16" s="19"/>
      <c r="V16" s="65"/>
      <c r="W16" s="66"/>
      <c r="X16" s="2"/>
      <c r="Y16" s="50"/>
      <c r="Z16" s="54"/>
      <c r="AA16" s="48"/>
      <c r="AB16" s="48"/>
      <c r="AC16" s="20"/>
      <c r="AD16" s="20"/>
      <c r="AE16" s="48"/>
      <c r="AF16" s="48"/>
      <c r="AG16" s="48"/>
      <c r="AH16" s="48"/>
      <c r="AI16" s="48"/>
      <c r="AJ16" s="48"/>
      <c r="AK16" s="48"/>
      <c r="AL16" s="48"/>
      <c r="AM16" s="48"/>
      <c r="AN16" s="48"/>
      <c r="AO16" s="148"/>
      <c r="AT16" s="57"/>
      <c r="AU16" s="57"/>
      <c r="AV16" s="107"/>
      <c r="AW16" s="58"/>
      <c r="AX16" s="1"/>
      <c r="AY16" s="1"/>
      <c r="AZ16" s="1"/>
      <c r="BA16" s="1"/>
      <c r="BB16" s="1"/>
      <c r="BC16" s="1"/>
      <c r="BD16" s="1"/>
      <c r="BE16" s="1"/>
      <c r="BF16" s="1"/>
      <c r="BI16" s="45"/>
      <c r="BJ16" s="43"/>
    </row>
    <row r="17" spans="1:62" s="145" customFormat="1" ht="39" customHeight="1" thickBot="1" x14ac:dyDescent="0.3">
      <c r="A17" s="21" t="s">
        <v>137</v>
      </c>
      <c r="B17" s="21" t="s">
        <v>127</v>
      </c>
      <c r="C17" s="136" t="s">
        <v>7</v>
      </c>
      <c r="D17" s="136" t="s">
        <v>8</v>
      </c>
      <c r="E17" s="137" t="s">
        <v>122</v>
      </c>
      <c r="F17" s="21" t="s">
        <v>9</v>
      </c>
      <c r="G17" s="21" t="s">
        <v>10</v>
      </c>
      <c r="H17" s="21" t="s">
        <v>11</v>
      </c>
      <c r="I17" s="151" t="s">
        <v>50</v>
      </c>
      <c r="J17" s="152" t="s">
        <v>107</v>
      </c>
      <c r="K17" s="160" t="s">
        <v>51</v>
      </c>
      <c r="L17" s="161" t="s">
        <v>62</v>
      </c>
      <c r="M17" s="22" t="s">
        <v>59</v>
      </c>
      <c r="N17" s="22" t="s">
        <v>69</v>
      </c>
      <c r="O17" s="22" t="s">
        <v>21</v>
      </c>
      <c r="P17" s="22" t="s">
        <v>58</v>
      </c>
      <c r="Q17" s="21" t="s">
        <v>29</v>
      </c>
      <c r="R17" s="21" t="s">
        <v>68</v>
      </c>
      <c r="S17" s="22" t="s">
        <v>12</v>
      </c>
      <c r="T17" s="22" t="s">
        <v>47</v>
      </c>
      <c r="U17" s="38" t="s">
        <v>115</v>
      </c>
      <c r="V17" s="158" t="s">
        <v>13</v>
      </c>
      <c r="W17" s="67" t="s">
        <v>14</v>
      </c>
      <c r="X17" s="22" t="s">
        <v>15</v>
      </c>
      <c r="Y17" s="51" t="s">
        <v>16</v>
      </c>
      <c r="Z17" s="55" t="s">
        <v>17</v>
      </c>
      <c r="AA17" s="22" t="s">
        <v>63</v>
      </c>
      <c r="AB17" s="22" t="s">
        <v>64</v>
      </c>
      <c r="AC17" s="22" t="s">
        <v>18</v>
      </c>
      <c r="AD17" s="22" t="s">
        <v>19</v>
      </c>
      <c r="AE17" s="138" t="s">
        <v>131</v>
      </c>
      <c r="AF17" s="22" t="s">
        <v>181</v>
      </c>
      <c r="AG17" s="161" t="s">
        <v>65</v>
      </c>
      <c r="AH17" s="161" t="s">
        <v>66</v>
      </c>
      <c r="AI17" s="22" t="s">
        <v>124</v>
      </c>
      <c r="AJ17" s="22" t="s">
        <v>123</v>
      </c>
      <c r="AK17" s="22" t="s">
        <v>67</v>
      </c>
      <c r="AL17" s="165" t="s">
        <v>49</v>
      </c>
      <c r="AM17" s="22" t="s">
        <v>117</v>
      </c>
      <c r="AN17" s="22" t="s">
        <v>132</v>
      </c>
      <c r="AO17" s="144" t="s">
        <v>61</v>
      </c>
      <c r="AP17" s="164" t="s">
        <v>114</v>
      </c>
      <c r="AQ17" s="22" t="s">
        <v>118</v>
      </c>
      <c r="AR17" s="161" t="s">
        <v>22</v>
      </c>
      <c r="AS17" s="161" t="s">
        <v>23</v>
      </c>
      <c r="AT17" s="161" t="s">
        <v>24</v>
      </c>
      <c r="AU17" s="162" t="s">
        <v>25</v>
      </c>
      <c r="AV17" s="138" t="s">
        <v>121</v>
      </c>
      <c r="AW17" s="166" t="s">
        <v>119</v>
      </c>
      <c r="AX17" s="139" t="s">
        <v>52</v>
      </c>
      <c r="AY17" s="139" t="s">
        <v>53</v>
      </c>
      <c r="AZ17" s="140" t="s">
        <v>120</v>
      </c>
      <c r="BA17" s="161" t="s">
        <v>54</v>
      </c>
      <c r="BB17" s="161" t="s">
        <v>50</v>
      </c>
      <c r="BC17" s="161" t="s">
        <v>55</v>
      </c>
      <c r="BD17" s="161" t="s">
        <v>56</v>
      </c>
      <c r="BE17" s="161" t="s">
        <v>57</v>
      </c>
      <c r="BF17" s="167" t="s">
        <v>126</v>
      </c>
      <c r="BI17" s="146"/>
      <c r="BJ17" s="147"/>
    </row>
    <row r="18" spans="1:62" ht="120" customHeight="1" x14ac:dyDescent="0.25">
      <c r="A18" s="170" t="s">
        <v>180</v>
      </c>
      <c r="B18" s="132"/>
      <c r="C18" s="150">
        <v>0</v>
      </c>
      <c r="D18" s="150">
        <v>0</v>
      </c>
      <c r="E18" s="133">
        <v>875.7</v>
      </c>
      <c r="F18" s="134" t="s">
        <v>673</v>
      </c>
      <c r="G18" s="86" t="s">
        <v>674</v>
      </c>
      <c r="H18" s="86" t="s">
        <v>675</v>
      </c>
      <c r="I18" s="89"/>
      <c r="J18" s="90">
        <v>4</v>
      </c>
      <c r="K18" s="86"/>
      <c r="L18" s="86"/>
      <c r="M18" s="92" t="s">
        <v>138</v>
      </c>
      <c r="N18" s="86" t="s">
        <v>108</v>
      </c>
      <c r="O18" s="163" t="s">
        <v>229</v>
      </c>
      <c r="P18" s="163" t="s">
        <v>317</v>
      </c>
      <c r="Q18" s="91" t="s">
        <v>109</v>
      </c>
      <c r="R18" s="91" t="s">
        <v>207</v>
      </c>
      <c r="S18" s="91" t="s">
        <v>676</v>
      </c>
      <c r="T18" s="92">
        <v>10</v>
      </c>
      <c r="U18" s="93">
        <v>7</v>
      </c>
      <c r="V18" s="94">
        <v>45736</v>
      </c>
      <c r="W18" s="94">
        <v>45973</v>
      </c>
      <c r="X18" s="95">
        <v>9785171740573</v>
      </c>
      <c r="Y18" s="96">
        <v>224</v>
      </c>
      <c r="Z18" s="97">
        <v>0.64500000000000002</v>
      </c>
      <c r="AA18" s="98" t="s">
        <v>539</v>
      </c>
      <c r="AB18" s="98" t="s">
        <v>159</v>
      </c>
      <c r="AC18" s="98" t="s">
        <v>540</v>
      </c>
      <c r="AD18" s="91" t="s">
        <v>110</v>
      </c>
      <c r="AE18" s="135" t="s">
        <v>116</v>
      </c>
      <c r="AF18" s="168"/>
      <c r="AG18" s="98" t="s">
        <v>377</v>
      </c>
      <c r="AH18" s="98"/>
      <c r="AI18" s="86" t="s">
        <v>677</v>
      </c>
      <c r="AJ18" s="101" t="s">
        <v>149</v>
      </c>
      <c r="AK18" s="91"/>
      <c r="AL18" s="100" t="s">
        <v>678</v>
      </c>
      <c r="AM18" s="86" t="s">
        <v>230</v>
      </c>
      <c r="AN18" s="86" t="s">
        <v>142</v>
      </c>
      <c r="AO18" s="143">
        <f t="shared" ref="AO18:AO81" si="0">C18*U18+D18</f>
        <v>0</v>
      </c>
      <c r="AP18" s="85" t="s">
        <v>679</v>
      </c>
      <c r="AQ18" s="100" t="s">
        <v>143</v>
      </c>
      <c r="AR18" s="97" t="s">
        <v>125</v>
      </c>
      <c r="AV18" s="99"/>
      <c r="AW18" s="159" t="s">
        <v>680</v>
      </c>
      <c r="AX18" s="102"/>
      <c r="AY18" s="157" t="s">
        <v>681</v>
      </c>
      <c r="AZ18" s="159"/>
      <c r="BF18" s="103">
        <v>45975</v>
      </c>
      <c r="BG18" s="46"/>
      <c r="BH18" s="46"/>
      <c r="BI18" s="46">
        <f t="shared" ref="BI18:BI81" si="1">AO18*E18</f>
        <v>0</v>
      </c>
      <c r="BJ18" s="46">
        <f t="shared" ref="BJ18:BJ81" si="2">AO18*Z18</f>
        <v>0</v>
      </c>
    </row>
    <row r="19" spans="1:62" ht="120" customHeight="1" x14ac:dyDescent="0.25">
      <c r="A19" s="170" t="s">
        <v>180</v>
      </c>
      <c r="B19" s="132"/>
      <c r="C19" s="150">
        <v>0</v>
      </c>
      <c r="D19" s="150">
        <v>0</v>
      </c>
      <c r="E19" s="133">
        <v>516.6</v>
      </c>
      <c r="F19" s="134" t="s">
        <v>1683</v>
      </c>
      <c r="G19" s="86" t="s">
        <v>1684</v>
      </c>
      <c r="H19" s="86" t="s">
        <v>557</v>
      </c>
      <c r="I19" s="89"/>
      <c r="J19" s="90" t="s">
        <v>195</v>
      </c>
      <c r="K19" s="86"/>
      <c r="L19" s="86"/>
      <c r="M19" s="92" t="s">
        <v>138</v>
      </c>
      <c r="N19" s="86" t="s">
        <v>108</v>
      </c>
      <c r="O19" s="163" t="s">
        <v>148</v>
      </c>
      <c r="P19" s="163" t="s">
        <v>400</v>
      </c>
      <c r="Q19" s="91" t="s">
        <v>109</v>
      </c>
      <c r="R19" s="91" t="s">
        <v>207</v>
      </c>
      <c r="S19" s="91" t="s">
        <v>1685</v>
      </c>
      <c r="T19" s="92">
        <v>10</v>
      </c>
      <c r="U19" s="93">
        <v>18</v>
      </c>
      <c r="V19" s="94">
        <v>45975</v>
      </c>
      <c r="W19" s="94">
        <v>45975</v>
      </c>
      <c r="X19" s="95">
        <v>9785171772956</v>
      </c>
      <c r="Y19" s="96">
        <v>272</v>
      </c>
      <c r="Z19" s="97">
        <v>0.38200000000000001</v>
      </c>
      <c r="AA19" s="98" t="s">
        <v>134</v>
      </c>
      <c r="AB19" s="98" t="s">
        <v>228</v>
      </c>
      <c r="AC19" s="98" t="s">
        <v>135</v>
      </c>
      <c r="AD19" s="91" t="s">
        <v>110</v>
      </c>
      <c r="AE19" s="169" t="s">
        <v>196</v>
      </c>
      <c r="AF19" s="168"/>
      <c r="AG19" s="98" t="s">
        <v>489</v>
      </c>
      <c r="AH19" s="98"/>
      <c r="AI19" s="86" t="s">
        <v>558</v>
      </c>
      <c r="AJ19" s="101" t="s">
        <v>149</v>
      </c>
      <c r="AK19" s="91"/>
      <c r="AL19" s="100" t="s">
        <v>1686</v>
      </c>
      <c r="AM19" s="86" t="s">
        <v>185</v>
      </c>
      <c r="AN19" s="86" t="s">
        <v>142</v>
      </c>
      <c r="AO19" s="143">
        <f t="shared" si="0"/>
        <v>0</v>
      </c>
      <c r="AP19" s="85" t="s">
        <v>1687</v>
      </c>
      <c r="AQ19" s="100" t="s">
        <v>147</v>
      </c>
      <c r="AR19" s="97" t="s">
        <v>125</v>
      </c>
      <c r="AV19" s="99"/>
      <c r="AW19" s="159" t="s">
        <v>1688</v>
      </c>
      <c r="AX19" s="102" t="s">
        <v>1689</v>
      </c>
      <c r="AY19" s="157" t="s">
        <v>1690</v>
      </c>
      <c r="AZ19" s="159"/>
      <c r="BF19" s="103">
        <v>45979</v>
      </c>
      <c r="BG19" s="46"/>
      <c r="BH19" s="46"/>
      <c r="BI19" s="46">
        <f t="shared" si="1"/>
        <v>0</v>
      </c>
      <c r="BJ19" s="46">
        <f t="shared" si="2"/>
        <v>0</v>
      </c>
    </row>
    <row r="20" spans="1:62" ht="120" customHeight="1" x14ac:dyDescent="0.25">
      <c r="A20" s="170" t="s">
        <v>180</v>
      </c>
      <c r="B20" s="132"/>
      <c r="C20" s="150">
        <v>0</v>
      </c>
      <c r="D20" s="150">
        <v>0</v>
      </c>
      <c r="E20" s="133">
        <v>363.3</v>
      </c>
      <c r="F20" s="134" t="s">
        <v>2748</v>
      </c>
      <c r="G20" s="86" t="s">
        <v>245</v>
      </c>
      <c r="H20" s="86" t="s">
        <v>2749</v>
      </c>
      <c r="I20" s="89"/>
      <c r="J20" s="90" t="s">
        <v>195</v>
      </c>
      <c r="K20" s="86"/>
      <c r="L20" s="86"/>
      <c r="M20" s="92" t="s">
        <v>138</v>
      </c>
      <c r="N20" s="86" t="s">
        <v>108</v>
      </c>
      <c r="O20" s="163" t="s">
        <v>277</v>
      </c>
      <c r="P20" s="163" t="s">
        <v>2750</v>
      </c>
      <c r="Q20" s="91" t="s">
        <v>109</v>
      </c>
      <c r="R20" s="91" t="s">
        <v>207</v>
      </c>
      <c r="S20" s="91" t="s">
        <v>2751</v>
      </c>
      <c r="T20" s="92">
        <v>10</v>
      </c>
      <c r="U20" s="93">
        <v>30</v>
      </c>
      <c r="V20" s="94">
        <v>45980</v>
      </c>
      <c r="W20" s="94">
        <v>45980</v>
      </c>
      <c r="X20" s="95">
        <v>9785171806682</v>
      </c>
      <c r="Y20" s="96">
        <v>64</v>
      </c>
      <c r="Z20" s="97">
        <v>0.17799999999999999</v>
      </c>
      <c r="AA20" s="98" t="s">
        <v>155</v>
      </c>
      <c r="AB20" s="98" t="s">
        <v>191</v>
      </c>
      <c r="AC20" s="98" t="s">
        <v>156</v>
      </c>
      <c r="AD20" s="91">
        <v>3</v>
      </c>
      <c r="AE20" s="169" t="s">
        <v>196</v>
      </c>
      <c r="AF20" s="168"/>
      <c r="AG20" s="98" t="s">
        <v>291</v>
      </c>
      <c r="AH20" s="98"/>
      <c r="AI20" s="86" t="s">
        <v>2752</v>
      </c>
      <c r="AJ20" s="101" t="s">
        <v>167</v>
      </c>
      <c r="AK20" s="91"/>
      <c r="AL20" s="100" t="s">
        <v>2753</v>
      </c>
      <c r="AM20" s="86" t="s">
        <v>184</v>
      </c>
      <c r="AN20" s="86" t="s">
        <v>142</v>
      </c>
      <c r="AO20" s="143">
        <f t="shared" si="0"/>
        <v>0</v>
      </c>
      <c r="AP20" s="85" t="s">
        <v>2754</v>
      </c>
      <c r="AQ20" s="100" t="s">
        <v>143</v>
      </c>
      <c r="AR20" s="97" t="s">
        <v>125</v>
      </c>
      <c r="AV20" s="99"/>
      <c r="AW20" s="159" t="s">
        <v>2755</v>
      </c>
      <c r="AX20" s="102" t="s">
        <v>2756</v>
      </c>
      <c r="AY20" s="157" t="s">
        <v>2757</v>
      </c>
      <c r="AZ20" s="159"/>
      <c r="BF20" s="103">
        <v>45982</v>
      </c>
      <c r="BG20" s="46"/>
      <c r="BH20" s="46"/>
      <c r="BI20" s="46">
        <f t="shared" si="1"/>
        <v>0</v>
      </c>
      <c r="BJ20" s="46">
        <f t="shared" si="2"/>
        <v>0</v>
      </c>
    </row>
    <row r="21" spans="1:62" ht="120" customHeight="1" x14ac:dyDescent="0.25">
      <c r="A21" s="170" t="s">
        <v>180</v>
      </c>
      <c r="B21" s="132"/>
      <c r="C21" s="150">
        <v>0</v>
      </c>
      <c r="D21" s="150">
        <v>0</v>
      </c>
      <c r="E21" s="133">
        <v>363.3</v>
      </c>
      <c r="F21" s="134" t="s">
        <v>2758</v>
      </c>
      <c r="G21" s="86" t="s">
        <v>245</v>
      </c>
      <c r="H21" s="86" t="s">
        <v>2749</v>
      </c>
      <c r="I21" s="89"/>
      <c r="J21" s="90" t="s">
        <v>195</v>
      </c>
      <c r="K21" s="86"/>
      <c r="L21" s="86"/>
      <c r="M21" s="92" t="s">
        <v>138</v>
      </c>
      <c r="N21" s="86" t="s">
        <v>108</v>
      </c>
      <c r="O21" s="163" t="s">
        <v>218</v>
      </c>
      <c r="P21" s="163" t="s">
        <v>536</v>
      </c>
      <c r="Q21" s="91" t="s">
        <v>109</v>
      </c>
      <c r="R21" s="91" t="s">
        <v>207</v>
      </c>
      <c r="S21" s="91" t="s">
        <v>2759</v>
      </c>
      <c r="T21" s="92">
        <v>10</v>
      </c>
      <c r="U21" s="93">
        <v>30</v>
      </c>
      <c r="V21" s="94">
        <v>45980</v>
      </c>
      <c r="W21" s="94">
        <v>45980</v>
      </c>
      <c r="X21" s="95">
        <v>9785171806705</v>
      </c>
      <c r="Y21" s="96">
        <v>64</v>
      </c>
      <c r="Z21" s="97">
        <v>0.18</v>
      </c>
      <c r="AA21" s="98" t="s">
        <v>155</v>
      </c>
      <c r="AB21" s="98" t="s">
        <v>191</v>
      </c>
      <c r="AC21" s="98" t="s">
        <v>156</v>
      </c>
      <c r="AD21" s="91">
        <v>3</v>
      </c>
      <c r="AE21" s="169" t="s">
        <v>196</v>
      </c>
      <c r="AF21" s="168"/>
      <c r="AG21" s="98" t="s">
        <v>290</v>
      </c>
      <c r="AH21" s="98"/>
      <c r="AI21" s="86" t="s">
        <v>2752</v>
      </c>
      <c r="AJ21" s="101" t="s">
        <v>2760</v>
      </c>
      <c r="AK21" s="91"/>
      <c r="AL21" s="100" t="s">
        <v>2761</v>
      </c>
      <c r="AM21" s="86" t="s">
        <v>184</v>
      </c>
      <c r="AN21" s="86" t="s">
        <v>142</v>
      </c>
      <c r="AO21" s="143">
        <f t="shared" si="0"/>
        <v>0</v>
      </c>
      <c r="AP21" s="85" t="s">
        <v>2762</v>
      </c>
      <c r="AQ21" s="100" t="s">
        <v>143</v>
      </c>
      <c r="AR21" s="97" t="s">
        <v>125</v>
      </c>
      <c r="AV21" s="99"/>
      <c r="AW21" s="159" t="s">
        <v>2763</v>
      </c>
      <c r="AX21" s="102" t="s">
        <v>2764</v>
      </c>
      <c r="AY21" s="157" t="s">
        <v>2765</v>
      </c>
      <c r="AZ21" s="159"/>
      <c r="BF21" s="103">
        <v>45982</v>
      </c>
      <c r="BG21" s="46"/>
      <c r="BH21" s="46"/>
      <c r="BI21" s="46">
        <f t="shared" si="1"/>
        <v>0</v>
      </c>
      <c r="BJ21" s="46">
        <f t="shared" si="2"/>
        <v>0</v>
      </c>
    </row>
    <row r="22" spans="1:62" ht="120" customHeight="1" x14ac:dyDescent="0.25">
      <c r="A22" s="170" t="s">
        <v>180</v>
      </c>
      <c r="B22" s="132"/>
      <c r="C22" s="150">
        <v>0</v>
      </c>
      <c r="D22" s="150">
        <v>0</v>
      </c>
      <c r="E22" s="133">
        <v>363.3</v>
      </c>
      <c r="F22" s="134" t="s">
        <v>2766</v>
      </c>
      <c r="G22" s="86" t="s">
        <v>245</v>
      </c>
      <c r="H22" s="86" t="s">
        <v>2749</v>
      </c>
      <c r="I22" s="89"/>
      <c r="J22" s="90" t="s">
        <v>195</v>
      </c>
      <c r="K22" s="86"/>
      <c r="L22" s="86"/>
      <c r="M22" s="92" t="s">
        <v>138</v>
      </c>
      <c r="N22" s="86" t="s">
        <v>108</v>
      </c>
      <c r="O22" s="163" t="s">
        <v>338</v>
      </c>
      <c r="P22" s="163" t="s">
        <v>490</v>
      </c>
      <c r="Q22" s="91" t="s">
        <v>109</v>
      </c>
      <c r="R22" s="91" t="s">
        <v>207</v>
      </c>
      <c r="S22" s="91" t="s">
        <v>2767</v>
      </c>
      <c r="T22" s="92">
        <v>10</v>
      </c>
      <c r="U22" s="93">
        <v>30</v>
      </c>
      <c r="V22" s="94">
        <v>45980</v>
      </c>
      <c r="W22" s="94">
        <v>45980</v>
      </c>
      <c r="X22" s="95">
        <v>9785171806712</v>
      </c>
      <c r="Y22" s="96">
        <v>64</v>
      </c>
      <c r="Z22" s="97">
        <v>0.17899999999999999</v>
      </c>
      <c r="AA22" s="98" t="s">
        <v>155</v>
      </c>
      <c r="AB22" s="98" t="s">
        <v>191</v>
      </c>
      <c r="AC22" s="98" t="s">
        <v>156</v>
      </c>
      <c r="AD22" s="91">
        <v>3</v>
      </c>
      <c r="AE22" s="169" t="s">
        <v>196</v>
      </c>
      <c r="AF22" s="168"/>
      <c r="AG22" s="98" t="s">
        <v>290</v>
      </c>
      <c r="AH22" s="98"/>
      <c r="AI22" s="86" t="s">
        <v>2752</v>
      </c>
      <c r="AJ22" s="101" t="s">
        <v>648</v>
      </c>
      <c r="AK22" s="91"/>
      <c r="AL22" s="100" t="s">
        <v>2768</v>
      </c>
      <c r="AM22" s="86" t="s">
        <v>184</v>
      </c>
      <c r="AN22" s="86" t="s">
        <v>142</v>
      </c>
      <c r="AO22" s="143">
        <f t="shared" si="0"/>
        <v>0</v>
      </c>
      <c r="AP22" s="85" t="s">
        <v>2769</v>
      </c>
      <c r="AQ22" s="100" t="s">
        <v>143</v>
      </c>
      <c r="AR22" s="97" t="s">
        <v>125</v>
      </c>
      <c r="AV22" s="99"/>
      <c r="AW22" s="159" t="s">
        <v>2770</v>
      </c>
      <c r="AX22" s="102" t="s">
        <v>2771</v>
      </c>
      <c r="AY22" s="157" t="s">
        <v>2772</v>
      </c>
      <c r="AZ22" s="159"/>
      <c r="BF22" s="103">
        <v>45982</v>
      </c>
      <c r="BG22" s="46"/>
      <c r="BH22" s="46"/>
      <c r="BI22" s="46">
        <f t="shared" si="1"/>
        <v>0</v>
      </c>
      <c r="BJ22" s="46">
        <f t="shared" si="2"/>
        <v>0</v>
      </c>
    </row>
    <row r="23" spans="1:62" ht="120" customHeight="1" x14ac:dyDescent="0.25">
      <c r="A23" s="170" t="s">
        <v>180</v>
      </c>
      <c r="B23" s="132"/>
      <c r="C23" s="150">
        <v>0</v>
      </c>
      <c r="D23" s="150">
        <v>0</v>
      </c>
      <c r="E23" s="133">
        <v>737.1</v>
      </c>
      <c r="F23" s="134" t="s">
        <v>3852</v>
      </c>
      <c r="G23" s="86" t="s">
        <v>3853</v>
      </c>
      <c r="H23" s="86" t="s">
        <v>3852</v>
      </c>
      <c r="I23" s="89"/>
      <c r="J23" s="90">
        <v>8</v>
      </c>
      <c r="K23" s="86"/>
      <c r="L23" s="86"/>
      <c r="M23" s="92" t="s">
        <v>151</v>
      </c>
      <c r="N23" s="86" t="s">
        <v>108</v>
      </c>
      <c r="O23" s="163" t="s">
        <v>186</v>
      </c>
      <c r="P23" s="163" t="s">
        <v>186</v>
      </c>
      <c r="Q23" s="91" t="s">
        <v>109</v>
      </c>
      <c r="R23" s="91" t="s">
        <v>207</v>
      </c>
      <c r="S23" s="91" t="s">
        <v>3854</v>
      </c>
      <c r="T23" s="92">
        <v>10</v>
      </c>
      <c r="U23" s="93">
        <v>10</v>
      </c>
      <c r="V23" s="94">
        <v>45833</v>
      </c>
      <c r="W23" s="94">
        <v>45981</v>
      </c>
      <c r="X23" s="95">
        <v>9785171751210</v>
      </c>
      <c r="Y23" s="96">
        <v>512</v>
      </c>
      <c r="Z23" s="97">
        <v>0.47299999999999998</v>
      </c>
      <c r="AA23" s="98" t="s">
        <v>145</v>
      </c>
      <c r="AB23" s="98" t="s">
        <v>192</v>
      </c>
      <c r="AC23" s="98" t="s">
        <v>146</v>
      </c>
      <c r="AD23" s="91" t="s">
        <v>110</v>
      </c>
      <c r="AE23" s="135" t="s">
        <v>116</v>
      </c>
      <c r="AF23" s="168"/>
      <c r="AG23" s="98" t="s">
        <v>382</v>
      </c>
      <c r="AH23" s="98"/>
      <c r="AI23" s="86" t="s">
        <v>3852</v>
      </c>
      <c r="AJ23" s="101"/>
      <c r="AK23" s="91"/>
      <c r="AL23" s="100" t="s">
        <v>3855</v>
      </c>
      <c r="AM23" s="86" t="s">
        <v>172</v>
      </c>
      <c r="AN23" s="86" t="s">
        <v>153</v>
      </c>
      <c r="AO23" s="143">
        <f t="shared" si="0"/>
        <v>0</v>
      </c>
      <c r="AP23" s="85" t="s">
        <v>3856</v>
      </c>
      <c r="AQ23" s="100" t="s">
        <v>111</v>
      </c>
      <c r="AR23" s="97" t="s">
        <v>125</v>
      </c>
      <c r="AV23" s="99"/>
      <c r="AW23" s="159" t="s">
        <v>3857</v>
      </c>
      <c r="AX23" s="102" t="s">
        <v>3858</v>
      </c>
      <c r="AY23" s="157" t="s">
        <v>3859</v>
      </c>
      <c r="AZ23" s="159" t="s">
        <v>273</v>
      </c>
      <c r="BF23" s="103">
        <v>45987</v>
      </c>
      <c r="BG23" s="46"/>
      <c r="BH23" s="46"/>
      <c r="BI23" s="46">
        <f t="shared" si="1"/>
        <v>0</v>
      </c>
      <c r="BJ23" s="46">
        <f t="shared" si="2"/>
        <v>0</v>
      </c>
    </row>
    <row r="24" spans="1:62" ht="120" customHeight="1" x14ac:dyDescent="0.25">
      <c r="A24" s="170" t="s">
        <v>180</v>
      </c>
      <c r="B24" s="132"/>
      <c r="C24" s="150">
        <v>0</v>
      </c>
      <c r="D24" s="150">
        <v>0</v>
      </c>
      <c r="E24" s="133">
        <v>1159.2</v>
      </c>
      <c r="F24" s="134" t="s">
        <v>4189</v>
      </c>
      <c r="G24" s="86" t="s">
        <v>667</v>
      </c>
      <c r="H24" s="86" t="s">
        <v>4190</v>
      </c>
      <c r="I24" s="89"/>
      <c r="J24" s="90" t="s">
        <v>195</v>
      </c>
      <c r="K24" s="86"/>
      <c r="L24" s="86"/>
      <c r="M24" s="92" t="s">
        <v>151</v>
      </c>
      <c r="N24" s="86" t="s">
        <v>108</v>
      </c>
      <c r="O24" s="163" t="s">
        <v>267</v>
      </c>
      <c r="P24" s="163" t="s">
        <v>267</v>
      </c>
      <c r="Q24" s="91" t="s">
        <v>109</v>
      </c>
      <c r="R24" s="91" t="s">
        <v>207</v>
      </c>
      <c r="S24" s="91" t="s">
        <v>4191</v>
      </c>
      <c r="T24" s="92">
        <v>10</v>
      </c>
      <c r="U24" s="93">
        <v>6</v>
      </c>
      <c r="V24" s="94">
        <v>45985</v>
      </c>
      <c r="W24" s="94">
        <v>45985</v>
      </c>
      <c r="X24" s="95">
        <v>9785171727086</v>
      </c>
      <c r="Y24" s="96">
        <v>432</v>
      </c>
      <c r="Z24" s="97">
        <v>0.86</v>
      </c>
      <c r="AA24" s="98" t="s">
        <v>187</v>
      </c>
      <c r="AB24" s="98" t="s">
        <v>191</v>
      </c>
      <c r="AC24" s="98" t="s">
        <v>188</v>
      </c>
      <c r="AD24" s="91" t="s">
        <v>110</v>
      </c>
      <c r="AE24" s="169" t="s">
        <v>196</v>
      </c>
      <c r="AF24" s="168"/>
      <c r="AG24" s="98" t="s">
        <v>370</v>
      </c>
      <c r="AH24" s="98"/>
      <c r="AI24" s="86" t="s">
        <v>4192</v>
      </c>
      <c r="AJ24" s="101"/>
      <c r="AK24" s="91" t="s">
        <v>4193</v>
      </c>
      <c r="AL24" s="100" t="s">
        <v>4194</v>
      </c>
      <c r="AM24" s="86" t="s">
        <v>274</v>
      </c>
      <c r="AN24" s="86" t="s">
        <v>236</v>
      </c>
      <c r="AO24" s="143">
        <f t="shared" si="0"/>
        <v>0</v>
      </c>
      <c r="AP24" s="85" t="s">
        <v>4195</v>
      </c>
      <c r="AQ24" s="100" t="s">
        <v>157</v>
      </c>
      <c r="AR24" s="97" t="s">
        <v>125</v>
      </c>
      <c r="AV24" s="99"/>
      <c r="AW24" s="159" t="s">
        <v>4196</v>
      </c>
      <c r="AX24" s="102"/>
      <c r="AY24" s="157" t="s">
        <v>4197</v>
      </c>
      <c r="AZ24" s="159"/>
      <c r="BF24" s="103">
        <v>45988</v>
      </c>
      <c r="BG24" s="46"/>
      <c r="BH24" s="46"/>
      <c r="BI24" s="46">
        <f t="shared" si="1"/>
        <v>0</v>
      </c>
      <c r="BJ24" s="46">
        <f t="shared" si="2"/>
        <v>0</v>
      </c>
    </row>
    <row r="25" spans="1:62" ht="120" customHeight="1" x14ac:dyDescent="0.25">
      <c r="A25" s="170" t="s">
        <v>180</v>
      </c>
      <c r="B25" s="132"/>
      <c r="C25" s="150">
        <v>0</v>
      </c>
      <c r="D25" s="150">
        <v>0</v>
      </c>
      <c r="E25" s="133">
        <v>1052.1000000000001</v>
      </c>
      <c r="F25" s="134" t="s">
        <v>2773</v>
      </c>
      <c r="G25" s="86" t="s">
        <v>2774</v>
      </c>
      <c r="H25" s="86" t="s">
        <v>499</v>
      </c>
      <c r="I25" s="89"/>
      <c r="J25" s="90" t="s">
        <v>197</v>
      </c>
      <c r="K25" s="86"/>
      <c r="L25" s="86"/>
      <c r="M25" s="92" t="s">
        <v>151</v>
      </c>
      <c r="N25" s="86" t="s">
        <v>108</v>
      </c>
      <c r="O25" s="163" t="s">
        <v>220</v>
      </c>
      <c r="P25" s="163" t="s">
        <v>220</v>
      </c>
      <c r="Q25" s="91" t="s">
        <v>109</v>
      </c>
      <c r="R25" s="91" t="s">
        <v>207</v>
      </c>
      <c r="S25" s="91" t="s">
        <v>2775</v>
      </c>
      <c r="T25" s="92">
        <v>10</v>
      </c>
      <c r="U25" s="93">
        <v>8</v>
      </c>
      <c r="V25" s="94">
        <v>45957</v>
      </c>
      <c r="W25" s="94">
        <v>45957</v>
      </c>
      <c r="X25" s="95">
        <v>9785171796341</v>
      </c>
      <c r="Y25" s="96">
        <v>320</v>
      </c>
      <c r="Z25" s="97">
        <v>0.373</v>
      </c>
      <c r="AA25" s="98" t="s">
        <v>145</v>
      </c>
      <c r="AB25" s="98" t="s">
        <v>136</v>
      </c>
      <c r="AC25" s="98" t="s">
        <v>146</v>
      </c>
      <c r="AD25" s="91" t="s">
        <v>110</v>
      </c>
      <c r="AE25" s="169" t="s">
        <v>196</v>
      </c>
      <c r="AF25" s="168"/>
      <c r="AG25" s="98" t="s">
        <v>461</v>
      </c>
      <c r="AH25" s="98"/>
      <c r="AI25" s="86" t="s">
        <v>499</v>
      </c>
      <c r="AJ25" s="101"/>
      <c r="AK25" s="91" t="s">
        <v>2776</v>
      </c>
      <c r="AL25" s="100" t="s">
        <v>2777</v>
      </c>
      <c r="AM25" s="86" t="s">
        <v>221</v>
      </c>
      <c r="AN25" s="86" t="s">
        <v>153</v>
      </c>
      <c r="AO25" s="143">
        <f t="shared" si="0"/>
        <v>0</v>
      </c>
      <c r="AP25" s="85" t="s">
        <v>2778</v>
      </c>
      <c r="AQ25" s="100" t="s">
        <v>111</v>
      </c>
      <c r="AR25" s="97" t="s">
        <v>125</v>
      </c>
      <c r="AV25" s="99"/>
      <c r="AW25" s="159" t="s">
        <v>2779</v>
      </c>
      <c r="AX25" s="102"/>
      <c r="AY25" s="157" t="s">
        <v>2780</v>
      </c>
      <c r="AZ25" s="159"/>
      <c r="BF25" s="103">
        <v>45982</v>
      </c>
      <c r="BG25" s="46"/>
      <c r="BH25" s="46"/>
      <c r="BI25" s="46">
        <f t="shared" si="1"/>
        <v>0</v>
      </c>
      <c r="BJ25" s="46">
        <f t="shared" si="2"/>
        <v>0</v>
      </c>
    </row>
    <row r="26" spans="1:62" ht="120" customHeight="1" x14ac:dyDescent="0.25">
      <c r="A26" s="170"/>
      <c r="B26" s="132"/>
      <c r="C26" s="150">
        <v>0</v>
      </c>
      <c r="D26" s="150">
        <v>0</v>
      </c>
      <c r="E26" s="133">
        <v>1001.7</v>
      </c>
      <c r="F26" s="134" t="s">
        <v>3171</v>
      </c>
      <c r="G26" s="86" t="s">
        <v>3172</v>
      </c>
      <c r="H26" s="86" t="s">
        <v>467</v>
      </c>
      <c r="I26" s="89"/>
      <c r="J26" s="90">
        <v>5</v>
      </c>
      <c r="K26" s="86"/>
      <c r="L26" s="86"/>
      <c r="M26" s="92" t="s">
        <v>151</v>
      </c>
      <c r="N26" s="86" t="s">
        <v>108</v>
      </c>
      <c r="O26" s="163" t="s">
        <v>258</v>
      </c>
      <c r="P26" s="163" t="s">
        <v>258</v>
      </c>
      <c r="Q26" s="91" t="s">
        <v>109</v>
      </c>
      <c r="R26" s="91" t="s">
        <v>207</v>
      </c>
      <c r="S26" s="91" t="s">
        <v>3173</v>
      </c>
      <c r="T26" s="92">
        <v>10</v>
      </c>
      <c r="U26" s="93">
        <v>8</v>
      </c>
      <c r="V26" s="94">
        <v>44046</v>
      </c>
      <c r="W26" s="94">
        <v>45980</v>
      </c>
      <c r="X26" s="95">
        <v>9785171115814</v>
      </c>
      <c r="Y26" s="96">
        <v>432</v>
      </c>
      <c r="Z26" s="97">
        <v>0.48399999999999999</v>
      </c>
      <c r="AA26" s="98" t="s">
        <v>134</v>
      </c>
      <c r="AB26" s="98" t="s">
        <v>244</v>
      </c>
      <c r="AC26" s="98" t="s">
        <v>135</v>
      </c>
      <c r="AD26" s="91" t="s">
        <v>110</v>
      </c>
      <c r="AE26" s="135" t="s">
        <v>116</v>
      </c>
      <c r="AF26" s="168"/>
      <c r="AG26" s="98" t="s">
        <v>211</v>
      </c>
      <c r="AH26" s="98"/>
      <c r="AI26" s="86" t="s">
        <v>467</v>
      </c>
      <c r="AJ26" s="101"/>
      <c r="AK26" s="91" t="s">
        <v>3174</v>
      </c>
      <c r="AL26" s="100" t="s">
        <v>3175</v>
      </c>
      <c r="AM26" s="86" t="s">
        <v>212</v>
      </c>
      <c r="AN26" s="86" t="s">
        <v>153</v>
      </c>
      <c r="AO26" s="143">
        <f t="shared" si="0"/>
        <v>0</v>
      </c>
      <c r="AP26" s="85" t="s">
        <v>3176</v>
      </c>
      <c r="AQ26" s="100" t="s">
        <v>154</v>
      </c>
      <c r="AR26" s="97" t="s">
        <v>125</v>
      </c>
      <c r="AV26" s="99"/>
      <c r="AW26" s="159" t="s">
        <v>3177</v>
      </c>
      <c r="AX26" s="102" t="s">
        <v>3178</v>
      </c>
      <c r="AY26" s="157" t="s">
        <v>3179</v>
      </c>
      <c r="AZ26" s="159"/>
      <c r="BF26" s="103">
        <v>45985</v>
      </c>
      <c r="BG26" s="46"/>
      <c r="BH26" s="46"/>
      <c r="BI26" s="46">
        <f t="shared" si="1"/>
        <v>0</v>
      </c>
      <c r="BJ26" s="46">
        <f t="shared" si="2"/>
        <v>0</v>
      </c>
    </row>
    <row r="27" spans="1:62" ht="120" customHeight="1" x14ac:dyDescent="0.25">
      <c r="A27" s="170" t="s">
        <v>180</v>
      </c>
      <c r="B27" s="132"/>
      <c r="C27" s="150">
        <v>0</v>
      </c>
      <c r="D27" s="150">
        <v>0</v>
      </c>
      <c r="E27" s="133">
        <v>875.7</v>
      </c>
      <c r="F27" s="134" t="s">
        <v>4198</v>
      </c>
      <c r="G27" s="86" t="s">
        <v>4199</v>
      </c>
      <c r="H27" s="86" t="s">
        <v>467</v>
      </c>
      <c r="I27" s="89"/>
      <c r="J27" s="90" t="s">
        <v>197</v>
      </c>
      <c r="K27" s="86"/>
      <c r="L27" s="86"/>
      <c r="M27" s="92" t="s">
        <v>151</v>
      </c>
      <c r="N27" s="86" t="s">
        <v>108</v>
      </c>
      <c r="O27" s="163" t="s">
        <v>258</v>
      </c>
      <c r="P27" s="163" t="s">
        <v>258</v>
      </c>
      <c r="Q27" s="91" t="s">
        <v>109</v>
      </c>
      <c r="R27" s="91" t="s">
        <v>207</v>
      </c>
      <c r="S27" s="91" t="s">
        <v>4200</v>
      </c>
      <c r="T27" s="92">
        <v>10</v>
      </c>
      <c r="U27" s="93">
        <v>6</v>
      </c>
      <c r="V27" s="94">
        <v>45987</v>
      </c>
      <c r="W27" s="94">
        <v>45987</v>
      </c>
      <c r="X27" s="95">
        <v>9785171822446</v>
      </c>
      <c r="Y27" s="96">
        <v>448</v>
      </c>
      <c r="Z27" s="97">
        <v>0.45700000000000002</v>
      </c>
      <c r="AA27" s="98" t="s">
        <v>145</v>
      </c>
      <c r="AB27" s="98" t="s">
        <v>244</v>
      </c>
      <c r="AC27" s="98" t="s">
        <v>146</v>
      </c>
      <c r="AD27" s="91" t="s">
        <v>110</v>
      </c>
      <c r="AE27" s="169" t="s">
        <v>196</v>
      </c>
      <c r="AF27" s="168"/>
      <c r="AG27" s="98" t="s">
        <v>211</v>
      </c>
      <c r="AH27" s="98"/>
      <c r="AI27" s="86" t="s">
        <v>467</v>
      </c>
      <c r="AJ27" s="101"/>
      <c r="AK27" s="91" t="s">
        <v>4201</v>
      </c>
      <c r="AL27" s="100" t="s">
        <v>4202</v>
      </c>
      <c r="AM27" s="86" t="s">
        <v>212</v>
      </c>
      <c r="AN27" s="86" t="s">
        <v>153</v>
      </c>
      <c r="AO27" s="143">
        <f t="shared" si="0"/>
        <v>0</v>
      </c>
      <c r="AP27" s="85" t="s">
        <v>4203</v>
      </c>
      <c r="AQ27" s="100" t="s">
        <v>154</v>
      </c>
      <c r="AR27" s="97" t="s">
        <v>125</v>
      </c>
      <c r="AV27" s="99"/>
      <c r="AW27" s="159" t="s">
        <v>4204</v>
      </c>
      <c r="AX27" s="102" t="s">
        <v>4205</v>
      </c>
      <c r="AY27" s="157" t="s">
        <v>4206</v>
      </c>
      <c r="AZ27" s="159"/>
      <c r="BF27" s="103">
        <v>45988</v>
      </c>
      <c r="BG27" s="46"/>
      <c r="BH27" s="46"/>
      <c r="BI27" s="46">
        <f t="shared" si="1"/>
        <v>0</v>
      </c>
      <c r="BJ27" s="46">
        <f t="shared" si="2"/>
        <v>0</v>
      </c>
    </row>
    <row r="28" spans="1:62" ht="120" customHeight="1" x14ac:dyDescent="0.25">
      <c r="A28" s="170" t="s">
        <v>180</v>
      </c>
      <c r="B28" s="132"/>
      <c r="C28" s="150">
        <v>0</v>
      </c>
      <c r="D28" s="150">
        <v>0</v>
      </c>
      <c r="E28" s="133">
        <v>781.2</v>
      </c>
      <c r="F28" s="134" t="s">
        <v>4207</v>
      </c>
      <c r="G28" s="86" t="s">
        <v>4199</v>
      </c>
      <c r="H28" s="86" t="s">
        <v>467</v>
      </c>
      <c r="I28" s="89"/>
      <c r="J28" s="90" t="s">
        <v>197</v>
      </c>
      <c r="K28" s="86"/>
      <c r="L28" s="86"/>
      <c r="M28" s="92" t="s">
        <v>151</v>
      </c>
      <c r="N28" s="86" t="s">
        <v>108</v>
      </c>
      <c r="O28" s="163" t="s">
        <v>258</v>
      </c>
      <c r="P28" s="163" t="s">
        <v>258</v>
      </c>
      <c r="Q28" s="91" t="s">
        <v>109</v>
      </c>
      <c r="R28" s="91" t="s">
        <v>207</v>
      </c>
      <c r="S28" s="91" t="s">
        <v>4208</v>
      </c>
      <c r="T28" s="92">
        <v>10</v>
      </c>
      <c r="U28" s="93">
        <v>6</v>
      </c>
      <c r="V28" s="94">
        <v>45987</v>
      </c>
      <c r="W28" s="94">
        <v>45987</v>
      </c>
      <c r="X28" s="95">
        <v>9785171822415</v>
      </c>
      <c r="Y28" s="96">
        <v>352</v>
      </c>
      <c r="Z28" s="97">
        <v>0.38300000000000001</v>
      </c>
      <c r="AA28" s="98" t="s">
        <v>145</v>
      </c>
      <c r="AB28" s="98" t="s">
        <v>244</v>
      </c>
      <c r="AC28" s="98" t="s">
        <v>146</v>
      </c>
      <c r="AD28" s="91" t="s">
        <v>110</v>
      </c>
      <c r="AE28" s="169" t="s">
        <v>196</v>
      </c>
      <c r="AF28" s="168"/>
      <c r="AG28" s="98" t="s">
        <v>211</v>
      </c>
      <c r="AH28" s="98"/>
      <c r="AI28" s="86" t="s">
        <v>467</v>
      </c>
      <c r="AJ28" s="101"/>
      <c r="AK28" s="91"/>
      <c r="AL28" s="100" t="s">
        <v>4209</v>
      </c>
      <c r="AM28" s="86" t="s">
        <v>212</v>
      </c>
      <c r="AN28" s="86" t="s">
        <v>153</v>
      </c>
      <c r="AO28" s="143">
        <f t="shared" si="0"/>
        <v>0</v>
      </c>
      <c r="AP28" s="85" t="s">
        <v>4210</v>
      </c>
      <c r="AQ28" s="100" t="s">
        <v>154</v>
      </c>
      <c r="AR28" s="97" t="s">
        <v>125</v>
      </c>
      <c r="AV28" s="99"/>
      <c r="AW28" s="159" t="s">
        <v>4211</v>
      </c>
      <c r="AX28" s="102" t="s">
        <v>4212</v>
      </c>
      <c r="AY28" s="157" t="s">
        <v>4213</v>
      </c>
      <c r="AZ28" s="159"/>
      <c r="BF28" s="103">
        <v>45988</v>
      </c>
      <c r="BG28" s="46"/>
      <c r="BH28" s="46"/>
      <c r="BI28" s="46">
        <f t="shared" si="1"/>
        <v>0</v>
      </c>
      <c r="BJ28" s="46">
        <f t="shared" si="2"/>
        <v>0</v>
      </c>
    </row>
    <row r="29" spans="1:62" ht="120" customHeight="1" x14ac:dyDescent="0.25">
      <c r="A29" s="170" t="s">
        <v>180</v>
      </c>
      <c r="B29" s="132"/>
      <c r="C29" s="150">
        <v>0</v>
      </c>
      <c r="D29" s="150">
        <v>0</v>
      </c>
      <c r="E29" s="133">
        <v>1052.1000000000001</v>
      </c>
      <c r="F29" s="134" t="s">
        <v>3860</v>
      </c>
      <c r="G29" s="86" t="s">
        <v>3861</v>
      </c>
      <c r="H29" s="86" t="s">
        <v>467</v>
      </c>
      <c r="I29" s="89"/>
      <c r="J29" s="90" t="s">
        <v>195</v>
      </c>
      <c r="K29" s="86"/>
      <c r="L29" s="86"/>
      <c r="M29" s="92" t="s">
        <v>151</v>
      </c>
      <c r="N29" s="86" t="s">
        <v>108</v>
      </c>
      <c r="O29" s="163" t="s">
        <v>258</v>
      </c>
      <c r="P29" s="163" t="s">
        <v>258</v>
      </c>
      <c r="Q29" s="91" t="s">
        <v>109</v>
      </c>
      <c r="R29" s="91" t="s">
        <v>207</v>
      </c>
      <c r="S29" s="91" t="s">
        <v>3862</v>
      </c>
      <c r="T29" s="92">
        <v>20</v>
      </c>
      <c r="U29" s="93">
        <v>8</v>
      </c>
      <c r="V29" s="94">
        <v>45982</v>
      </c>
      <c r="W29" s="94">
        <v>45982</v>
      </c>
      <c r="X29" s="95">
        <v>9785171681982</v>
      </c>
      <c r="Y29" s="96">
        <v>480</v>
      </c>
      <c r="Z29" s="97">
        <v>0.46</v>
      </c>
      <c r="AA29" s="98" t="s">
        <v>145</v>
      </c>
      <c r="AB29" s="98" t="s">
        <v>160</v>
      </c>
      <c r="AC29" s="98" t="s">
        <v>146</v>
      </c>
      <c r="AD29" s="91" t="s">
        <v>110</v>
      </c>
      <c r="AE29" s="169" t="s">
        <v>196</v>
      </c>
      <c r="AF29" s="168"/>
      <c r="AG29" s="98" t="s">
        <v>211</v>
      </c>
      <c r="AH29" s="98"/>
      <c r="AI29" s="86" t="s">
        <v>467</v>
      </c>
      <c r="AJ29" s="101"/>
      <c r="AK29" s="91" t="s">
        <v>3863</v>
      </c>
      <c r="AL29" s="100" t="s">
        <v>3864</v>
      </c>
      <c r="AM29" s="86" t="s">
        <v>212</v>
      </c>
      <c r="AN29" s="86" t="s">
        <v>153</v>
      </c>
      <c r="AO29" s="143">
        <f t="shared" si="0"/>
        <v>0</v>
      </c>
      <c r="AP29" s="85" t="s">
        <v>3865</v>
      </c>
      <c r="AQ29" s="100" t="s">
        <v>154</v>
      </c>
      <c r="AR29" s="97" t="s">
        <v>125</v>
      </c>
      <c r="AV29" s="99"/>
      <c r="AW29" s="159" t="s">
        <v>3866</v>
      </c>
      <c r="AX29" s="102" t="s">
        <v>3867</v>
      </c>
      <c r="AY29" s="157" t="s">
        <v>3868</v>
      </c>
      <c r="AZ29" s="159"/>
      <c r="BF29" s="103">
        <v>45987</v>
      </c>
      <c r="BG29" s="46"/>
      <c r="BH29" s="46"/>
      <c r="BI29" s="46">
        <f t="shared" si="1"/>
        <v>0</v>
      </c>
      <c r="BJ29" s="46">
        <f t="shared" si="2"/>
        <v>0</v>
      </c>
    </row>
    <row r="30" spans="1:62" ht="120" customHeight="1" x14ac:dyDescent="0.25">
      <c r="A30" s="170" t="s">
        <v>180</v>
      </c>
      <c r="B30" s="132"/>
      <c r="C30" s="150">
        <v>0</v>
      </c>
      <c r="D30" s="150">
        <v>0</v>
      </c>
      <c r="E30" s="133">
        <v>1839.6000000000001</v>
      </c>
      <c r="F30" s="134" t="s">
        <v>1131</v>
      </c>
      <c r="G30" s="86" t="s">
        <v>1132</v>
      </c>
      <c r="H30" s="86" t="s">
        <v>500</v>
      </c>
      <c r="I30" s="89"/>
      <c r="J30" s="90" t="s">
        <v>197</v>
      </c>
      <c r="K30" s="86"/>
      <c r="L30" s="86"/>
      <c r="M30" s="92" t="s">
        <v>144</v>
      </c>
      <c r="N30" s="86" t="s">
        <v>108</v>
      </c>
      <c r="O30" s="163" t="s">
        <v>237</v>
      </c>
      <c r="P30" s="163" t="s">
        <v>262</v>
      </c>
      <c r="Q30" s="91" t="s">
        <v>109</v>
      </c>
      <c r="R30" s="91" t="s">
        <v>207</v>
      </c>
      <c r="S30" s="91" t="s">
        <v>1133</v>
      </c>
      <c r="T30" s="92">
        <v>10</v>
      </c>
      <c r="U30" s="93">
        <v>7</v>
      </c>
      <c r="V30" s="94">
        <v>45962</v>
      </c>
      <c r="W30" s="94">
        <v>45962</v>
      </c>
      <c r="X30" s="95">
        <v>9785171789336</v>
      </c>
      <c r="Y30" s="96">
        <v>384</v>
      </c>
      <c r="Z30" s="97">
        <v>0.91700000000000004</v>
      </c>
      <c r="AA30" s="98" t="s">
        <v>187</v>
      </c>
      <c r="AB30" s="98" t="s">
        <v>159</v>
      </c>
      <c r="AC30" s="98" t="s">
        <v>188</v>
      </c>
      <c r="AD30" s="91" t="s">
        <v>110</v>
      </c>
      <c r="AE30" s="169" t="s">
        <v>196</v>
      </c>
      <c r="AF30" s="168"/>
      <c r="AG30" s="98" t="s">
        <v>211</v>
      </c>
      <c r="AH30" s="98"/>
      <c r="AI30" s="86" t="s">
        <v>500</v>
      </c>
      <c r="AJ30" s="101"/>
      <c r="AK30" s="91"/>
      <c r="AL30" s="100" t="s">
        <v>1134</v>
      </c>
      <c r="AM30" s="86" t="s">
        <v>212</v>
      </c>
      <c r="AN30" s="86" t="s">
        <v>153</v>
      </c>
      <c r="AO30" s="143">
        <f t="shared" si="0"/>
        <v>0</v>
      </c>
      <c r="AP30" s="85" t="s">
        <v>1135</v>
      </c>
      <c r="AQ30" s="100" t="s">
        <v>111</v>
      </c>
      <c r="AR30" s="97" t="s">
        <v>125</v>
      </c>
      <c r="AV30" s="99" t="s">
        <v>121</v>
      </c>
      <c r="AW30" s="159" t="s">
        <v>1136</v>
      </c>
      <c r="AX30" s="102" t="s">
        <v>1137</v>
      </c>
      <c r="AY30" s="157" t="s">
        <v>1138</v>
      </c>
      <c r="AZ30" s="159"/>
      <c r="BF30" s="103">
        <v>45978</v>
      </c>
      <c r="BG30" s="46"/>
      <c r="BH30" s="46"/>
      <c r="BI30" s="46">
        <f t="shared" si="1"/>
        <v>0</v>
      </c>
      <c r="BJ30" s="46">
        <f t="shared" si="2"/>
        <v>0</v>
      </c>
    </row>
    <row r="31" spans="1:62" ht="120" customHeight="1" x14ac:dyDescent="0.25">
      <c r="A31" s="170" t="s">
        <v>180</v>
      </c>
      <c r="B31" s="132"/>
      <c r="C31" s="150">
        <v>0</v>
      </c>
      <c r="D31" s="150">
        <v>0</v>
      </c>
      <c r="E31" s="133">
        <v>604.80000000000007</v>
      </c>
      <c r="F31" s="134" t="s">
        <v>1139</v>
      </c>
      <c r="G31" s="86" t="s">
        <v>1140</v>
      </c>
      <c r="H31" s="86" t="s">
        <v>500</v>
      </c>
      <c r="I31" s="89"/>
      <c r="J31" s="90">
        <v>5</v>
      </c>
      <c r="K31" s="86"/>
      <c r="L31" s="86"/>
      <c r="M31" s="92" t="s">
        <v>151</v>
      </c>
      <c r="N31" s="86" t="s">
        <v>108</v>
      </c>
      <c r="O31" s="163" t="s">
        <v>248</v>
      </c>
      <c r="P31" s="163" t="s">
        <v>285</v>
      </c>
      <c r="Q31" s="91" t="s">
        <v>109</v>
      </c>
      <c r="R31" s="91" t="s">
        <v>207</v>
      </c>
      <c r="S31" s="91" t="s">
        <v>1141</v>
      </c>
      <c r="T31" s="92">
        <v>10</v>
      </c>
      <c r="U31" s="93">
        <v>10</v>
      </c>
      <c r="V31" s="94">
        <v>44992</v>
      </c>
      <c r="W31" s="94">
        <v>45973</v>
      </c>
      <c r="X31" s="95">
        <v>9785171232092</v>
      </c>
      <c r="Y31" s="96">
        <v>160</v>
      </c>
      <c r="Z31" s="97">
        <v>0.18</v>
      </c>
      <c r="AA31" s="98" t="s">
        <v>334</v>
      </c>
      <c r="AB31" s="98" t="s">
        <v>244</v>
      </c>
      <c r="AC31" s="98" t="s">
        <v>335</v>
      </c>
      <c r="AD31" s="91" t="s">
        <v>110</v>
      </c>
      <c r="AE31" s="135" t="s">
        <v>116</v>
      </c>
      <c r="AF31" s="168"/>
      <c r="AG31" s="98" t="s">
        <v>211</v>
      </c>
      <c r="AH31" s="98"/>
      <c r="AI31" s="86" t="s">
        <v>500</v>
      </c>
      <c r="AJ31" s="101"/>
      <c r="AK31" s="91" t="s">
        <v>1142</v>
      </c>
      <c r="AL31" s="100" t="s">
        <v>1143</v>
      </c>
      <c r="AM31" s="86" t="s">
        <v>212</v>
      </c>
      <c r="AN31" s="86" t="s">
        <v>153</v>
      </c>
      <c r="AO31" s="143">
        <f t="shared" si="0"/>
        <v>0</v>
      </c>
      <c r="AP31" s="85" t="s">
        <v>1144</v>
      </c>
      <c r="AQ31" s="100" t="s">
        <v>157</v>
      </c>
      <c r="AR31" s="97" t="s">
        <v>125</v>
      </c>
      <c r="AV31" s="99"/>
      <c r="AW31" s="159" t="s">
        <v>1145</v>
      </c>
      <c r="AX31" s="102" t="s">
        <v>1146</v>
      </c>
      <c r="AY31" s="157" t="s">
        <v>1147</v>
      </c>
      <c r="AZ31" s="159"/>
      <c r="BF31" s="103">
        <v>45978</v>
      </c>
      <c r="BG31" s="46"/>
      <c r="BH31" s="46"/>
      <c r="BI31" s="46">
        <f t="shared" si="1"/>
        <v>0</v>
      </c>
      <c r="BJ31" s="46">
        <f t="shared" si="2"/>
        <v>0</v>
      </c>
    </row>
    <row r="32" spans="1:62" ht="120" customHeight="1" x14ac:dyDescent="0.25">
      <c r="A32" s="170" t="s">
        <v>180</v>
      </c>
      <c r="B32" s="132"/>
      <c r="C32" s="150">
        <v>0</v>
      </c>
      <c r="D32" s="150">
        <v>0</v>
      </c>
      <c r="E32" s="133">
        <v>541.80000000000007</v>
      </c>
      <c r="F32" s="134" t="s">
        <v>2055</v>
      </c>
      <c r="G32" s="86" t="s">
        <v>2056</v>
      </c>
      <c r="H32" s="86" t="s">
        <v>2057</v>
      </c>
      <c r="I32" s="89"/>
      <c r="J32" s="90">
        <v>5</v>
      </c>
      <c r="K32" s="86"/>
      <c r="L32" s="86"/>
      <c r="M32" s="92" t="s">
        <v>151</v>
      </c>
      <c r="N32" s="86" t="s">
        <v>108</v>
      </c>
      <c r="O32" s="163" t="s">
        <v>161</v>
      </c>
      <c r="P32" s="163" t="s">
        <v>161</v>
      </c>
      <c r="Q32" s="91" t="s">
        <v>109</v>
      </c>
      <c r="R32" s="91" t="s">
        <v>207</v>
      </c>
      <c r="S32" s="91" t="s">
        <v>2058</v>
      </c>
      <c r="T32" s="92">
        <v>10</v>
      </c>
      <c r="U32" s="93">
        <v>8</v>
      </c>
      <c r="V32" s="94">
        <v>44860</v>
      </c>
      <c r="W32" s="94">
        <v>45976</v>
      </c>
      <c r="X32" s="95">
        <v>9785171523381</v>
      </c>
      <c r="Y32" s="96">
        <v>384</v>
      </c>
      <c r="Z32" s="97">
        <v>0.36299999999999999</v>
      </c>
      <c r="AA32" s="98" t="s">
        <v>170</v>
      </c>
      <c r="AB32" s="98" t="s">
        <v>228</v>
      </c>
      <c r="AC32" s="98" t="s">
        <v>171</v>
      </c>
      <c r="AD32" s="91" t="s">
        <v>110</v>
      </c>
      <c r="AE32" s="135" t="s">
        <v>116</v>
      </c>
      <c r="AF32" s="168"/>
      <c r="AG32" s="98" t="s">
        <v>2059</v>
      </c>
      <c r="AH32" s="98"/>
      <c r="AI32" s="86" t="s">
        <v>2060</v>
      </c>
      <c r="AJ32" s="101"/>
      <c r="AK32" s="91"/>
      <c r="AL32" s="100" t="s">
        <v>2061</v>
      </c>
      <c r="AM32" s="86" t="s">
        <v>274</v>
      </c>
      <c r="AN32" s="86" t="s">
        <v>236</v>
      </c>
      <c r="AO32" s="143">
        <f t="shared" si="0"/>
        <v>0</v>
      </c>
      <c r="AP32" s="85" t="s">
        <v>2062</v>
      </c>
      <c r="AQ32" s="100" t="s">
        <v>157</v>
      </c>
      <c r="AR32" s="97" t="s">
        <v>125</v>
      </c>
      <c r="AV32" s="99"/>
      <c r="AW32" s="159" t="s">
        <v>2063</v>
      </c>
      <c r="AX32" s="102"/>
      <c r="AY32" s="157" t="s">
        <v>2064</v>
      </c>
      <c r="AZ32" s="159" t="s">
        <v>560</v>
      </c>
      <c r="BF32" s="103">
        <v>45980</v>
      </c>
      <c r="BG32" s="46"/>
      <c r="BH32" s="46"/>
      <c r="BI32" s="46">
        <f t="shared" si="1"/>
        <v>0</v>
      </c>
      <c r="BJ32" s="46">
        <f t="shared" si="2"/>
        <v>0</v>
      </c>
    </row>
    <row r="33" spans="1:62" ht="120" customHeight="1" x14ac:dyDescent="0.25">
      <c r="A33" s="170" t="s">
        <v>180</v>
      </c>
      <c r="B33" s="132"/>
      <c r="C33" s="150">
        <v>0</v>
      </c>
      <c r="D33" s="150">
        <v>0</v>
      </c>
      <c r="E33" s="133">
        <v>541.80000000000007</v>
      </c>
      <c r="F33" s="134" t="s">
        <v>2065</v>
      </c>
      <c r="G33" s="86" t="s">
        <v>2066</v>
      </c>
      <c r="H33" s="86" t="s">
        <v>2057</v>
      </c>
      <c r="I33" s="89"/>
      <c r="J33" s="90" t="s">
        <v>195</v>
      </c>
      <c r="K33" s="86"/>
      <c r="L33" s="86"/>
      <c r="M33" s="92" t="s">
        <v>151</v>
      </c>
      <c r="N33" s="86" t="s">
        <v>108</v>
      </c>
      <c r="O33" s="163" t="s">
        <v>161</v>
      </c>
      <c r="P33" s="163" t="s">
        <v>161</v>
      </c>
      <c r="Q33" s="91" t="s">
        <v>109</v>
      </c>
      <c r="R33" s="91" t="s">
        <v>207</v>
      </c>
      <c r="S33" s="91" t="s">
        <v>2067</v>
      </c>
      <c r="T33" s="92">
        <v>10</v>
      </c>
      <c r="U33" s="93">
        <v>8</v>
      </c>
      <c r="V33" s="94">
        <v>45976</v>
      </c>
      <c r="W33" s="94">
        <v>45976</v>
      </c>
      <c r="X33" s="95">
        <v>9785171748647</v>
      </c>
      <c r="Y33" s="96">
        <v>384</v>
      </c>
      <c r="Z33" s="97">
        <v>0.36</v>
      </c>
      <c r="AA33" s="98" t="s">
        <v>170</v>
      </c>
      <c r="AB33" s="98" t="s">
        <v>228</v>
      </c>
      <c r="AC33" s="98" t="s">
        <v>171</v>
      </c>
      <c r="AD33" s="91" t="s">
        <v>110</v>
      </c>
      <c r="AE33" s="169" t="s">
        <v>196</v>
      </c>
      <c r="AF33" s="168"/>
      <c r="AG33" s="98" t="s">
        <v>2068</v>
      </c>
      <c r="AH33" s="98"/>
      <c r="AI33" s="86" t="s">
        <v>2060</v>
      </c>
      <c r="AJ33" s="101"/>
      <c r="AK33" s="91"/>
      <c r="AL33" s="100" t="s">
        <v>2069</v>
      </c>
      <c r="AM33" s="86" t="s">
        <v>274</v>
      </c>
      <c r="AN33" s="86" t="s">
        <v>236</v>
      </c>
      <c r="AO33" s="143">
        <f t="shared" si="0"/>
        <v>0</v>
      </c>
      <c r="AP33" s="85" t="s">
        <v>2070</v>
      </c>
      <c r="AQ33" s="100" t="s">
        <v>157</v>
      </c>
      <c r="AR33" s="97" t="s">
        <v>125</v>
      </c>
      <c r="AV33" s="99"/>
      <c r="AW33" s="159" t="s">
        <v>2071</v>
      </c>
      <c r="AX33" s="102"/>
      <c r="AY33" s="157" t="s">
        <v>2072</v>
      </c>
      <c r="AZ33" s="159" t="s">
        <v>560</v>
      </c>
      <c r="BF33" s="103">
        <v>45980</v>
      </c>
      <c r="BG33" s="46"/>
      <c r="BH33" s="46"/>
      <c r="BI33" s="46">
        <f t="shared" si="1"/>
        <v>0</v>
      </c>
      <c r="BJ33" s="46">
        <f t="shared" si="2"/>
        <v>0</v>
      </c>
    </row>
    <row r="34" spans="1:62" ht="120" customHeight="1" x14ac:dyDescent="0.25">
      <c r="A34" s="170" t="s">
        <v>180</v>
      </c>
      <c r="B34" s="132"/>
      <c r="C34" s="150">
        <v>0</v>
      </c>
      <c r="D34" s="150">
        <v>0</v>
      </c>
      <c r="E34" s="133">
        <v>472.5</v>
      </c>
      <c r="F34" s="134" t="s">
        <v>2055</v>
      </c>
      <c r="G34" s="86" t="s">
        <v>2056</v>
      </c>
      <c r="H34" s="86" t="s">
        <v>2073</v>
      </c>
      <c r="I34" s="89"/>
      <c r="J34" s="90">
        <v>6</v>
      </c>
      <c r="K34" s="86"/>
      <c r="L34" s="86"/>
      <c r="M34" s="92" t="s">
        <v>151</v>
      </c>
      <c r="N34" s="86" t="s">
        <v>108</v>
      </c>
      <c r="O34" s="163" t="s">
        <v>161</v>
      </c>
      <c r="P34" s="163" t="s">
        <v>161</v>
      </c>
      <c r="Q34" s="91" t="s">
        <v>109</v>
      </c>
      <c r="R34" s="91" t="s">
        <v>207</v>
      </c>
      <c r="S34" s="91" t="s">
        <v>2074</v>
      </c>
      <c r="T34" s="92">
        <v>10</v>
      </c>
      <c r="U34" s="93">
        <v>8</v>
      </c>
      <c r="V34" s="94">
        <v>44861</v>
      </c>
      <c r="W34" s="94">
        <v>45679</v>
      </c>
      <c r="X34" s="95">
        <v>9785171523398</v>
      </c>
      <c r="Y34" s="96">
        <v>384</v>
      </c>
      <c r="Z34" s="97">
        <v>0.29499999999999998</v>
      </c>
      <c r="AA34" s="98" t="s">
        <v>170</v>
      </c>
      <c r="AB34" s="98" t="s">
        <v>228</v>
      </c>
      <c r="AC34" s="98" t="s">
        <v>171</v>
      </c>
      <c r="AD34" s="91">
        <v>3</v>
      </c>
      <c r="AE34" s="135" t="s">
        <v>116</v>
      </c>
      <c r="AF34" s="168"/>
      <c r="AG34" s="98" t="s">
        <v>2059</v>
      </c>
      <c r="AH34" s="98"/>
      <c r="AI34" s="86" t="s">
        <v>2075</v>
      </c>
      <c r="AJ34" s="101"/>
      <c r="AK34" s="91"/>
      <c r="AL34" s="100" t="s">
        <v>2076</v>
      </c>
      <c r="AM34" s="86" t="s">
        <v>274</v>
      </c>
      <c r="AN34" s="86" t="s">
        <v>236</v>
      </c>
      <c r="AO34" s="143">
        <f t="shared" si="0"/>
        <v>0</v>
      </c>
      <c r="AP34" s="85" t="s">
        <v>2077</v>
      </c>
      <c r="AQ34" s="100" t="s">
        <v>157</v>
      </c>
      <c r="AR34" s="97" t="s">
        <v>125</v>
      </c>
      <c r="AV34" s="99"/>
      <c r="AW34" s="159" t="s">
        <v>2078</v>
      </c>
      <c r="AX34" s="102"/>
      <c r="AY34" s="157" t="s">
        <v>2064</v>
      </c>
      <c r="AZ34" s="159"/>
      <c r="BF34" s="103">
        <v>45980</v>
      </c>
      <c r="BG34" s="46"/>
      <c r="BH34" s="46"/>
      <c r="BI34" s="46">
        <f t="shared" si="1"/>
        <v>0</v>
      </c>
      <c r="BJ34" s="46">
        <f t="shared" si="2"/>
        <v>0</v>
      </c>
    </row>
    <row r="35" spans="1:62" ht="120" customHeight="1" x14ac:dyDescent="0.25">
      <c r="A35" s="170" t="s">
        <v>180</v>
      </c>
      <c r="B35" s="132"/>
      <c r="C35" s="150">
        <v>0</v>
      </c>
      <c r="D35" s="150">
        <v>0</v>
      </c>
      <c r="E35" s="133">
        <v>472.5</v>
      </c>
      <c r="F35" s="134" t="s">
        <v>2065</v>
      </c>
      <c r="G35" s="86" t="s">
        <v>2066</v>
      </c>
      <c r="H35" s="86" t="s">
        <v>2073</v>
      </c>
      <c r="I35" s="89"/>
      <c r="J35" s="90" t="s">
        <v>195</v>
      </c>
      <c r="K35" s="86"/>
      <c r="L35" s="86"/>
      <c r="M35" s="92" t="s">
        <v>151</v>
      </c>
      <c r="N35" s="86" t="s">
        <v>108</v>
      </c>
      <c r="O35" s="163" t="s">
        <v>161</v>
      </c>
      <c r="P35" s="163" t="s">
        <v>161</v>
      </c>
      <c r="Q35" s="91" t="s">
        <v>109</v>
      </c>
      <c r="R35" s="91" t="s">
        <v>207</v>
      </c>
      <c r="S35" s="91" t="s">
        <v>2079</v>
      </c>
      <c r="T35" s="92">
        <v>10</v>
      </c>
      <c r="U35" s="93">
        <v>8</v>
      </c>
      <c r="V35" s="94">
        <v>45976</v>
      </c>
      <c r="W35" s="94">
        <v>45976</v>
      </c>
      <c r="X35" s="95">
        <v>9785171748654</v>
      </c>
      <c r="Y35" s="96">
        <v>384</v>
      </c>
      <c r="Z35" s="97">
        <v>0.29799999999999999</v>
      </c>
      <c r="AA35" s="98" t="s">
        <v>170</v>
      </c>
      <c r="AB35" s="98" t="s">
        <v>228</v>
      </c>
      <c r="AC35" s="98" t="s">
        <v>171</v>
      </c>
      <c r="AD35" s="91">
        <v>3</v>
      </c>
      <c r="AE35" s="169" t="s">
        <v>196</v>
      </c>
      <c r="AF35" s="168"/>
      <c r="AG35" s="98" t="s">
        <v>2068</v>
      </c>
      <c r="AH35" s="98"/>
      <c r="AI35" s="86" t="s">
        <v>2075</v>
      </c>
      <c r="AJ35" s="101"/>
      <c r="AK35" s="91"/>
      <c r="AL35" s="100" t="s">
        <v>2080</v>
      </c>
      <c r="AM35" s="86" t="s">
        <v>274</v>
      </c>
      <c r="AN35" s="86" t="s">
        <v>236</v>
      </c>
      <c r="AO35" s="143">
        <f t="shared" si="0"/>
        <v>0</v>
      </c>
      <c r="AP35" s="85" t="s">
        <v>2081</v>
      </c>
      <c r="AQ35" s="100" t="s">
        <v>157</v>
      </c>
      <c r="AR35" s="97" t="s">
        <v>125</v>
      </c>
      <c r="AV35" s="99"/>
      <c r="AW35" s="159" t="s">
        <v>2082</v>
      </c>
      <c r="AX35" s="102"/>
      <c r="AY35" s="157" t="s">
        <v>2072</v>
      </c>
      <c r="AZ35" s="159" t="s">
        <v>560</v>
      </c>
      <c r="BF35" s="103">
        <v>45980</v>
      </c>
      <c r="BG35" s="46"/>
      <c r="BH35" s="46"/>
      <c r="BI35" s="46">
        <f t="shared" si="1"/>
        <v>0</v>
      </c>
      <c r="BJ35" s="46">
        <f t="shared" si="2"/>
        <v>0</v>
      </c>
    </row>
    <row r="36" spans="1:62" ht="120" customHeight="1" x14ac:dyDescent="0.25">
      <c r="A36" s="170" t="s">
        <v>180</v>
      </c>
      <c r="B36" s="132"/>
      <c r="C36" s="150">
        <v>0</v>
      </c>
      <c r="D36" s="150">
        <v>0</v>
      </c>
      <c r="E36" s="133">
        <v>560.70000000000005</v>
      </c>
      <c r="F36" s="134" t="s">
        <v>2781</v>
      </c>
      <c r="G36" s="86" t="s">
        <v>2782</v>
      </c>
      <c r="H36" s="86" t="s">
        <v>2783</v>
      </c>
      <c r="I36" s="89"/>
      <c r="J36" s="90" t="s">
        <v>195</v>
      </c>
      <c r="K36" s="86"/>
      <c r="L36" s="86"/>
      <c r="M36" s="92" t="s">
        <v>138</v>
      </c>
      <c r="N36" s="86" t="s">
        <v>108</v>
      </c>
      <c r="O36" s="163" t="s">
        <v>229</v>
      </c>
      <c r="P36" s="163" t="s">
        <v>229</v>
      </c>
      <c r="Q36" s="91" t="s">
        <v>109</v>
      </c>
      <c r="R36" s="91" t="s">
        <v>207</v>
      </c>
      <c r="S36" s="91" t="s">
        <v>2784</v>
      </c>
      <c r="T36" s="92">
        <v>10</v>
      </c>
      <c r="U36" s="93">
        <v>16</v>
      </c>
      <c r="V36" s="94">
        <v>45980</v>
      </c>
      <c r="W36" s="94">
        <v>45980</v>
      </c>
      <c r="X36" s="95">
        <v>9785171777128</v>
      </c>
      <c r="Y36" s="96">
        <v>64</v>
      </c>
      <c r="Z36" s="97">
        <v>0.23499999999999999</v>
      </c>
      <c r="AA36" s="98" t="s">
        <v>175</v>
      </c>
      <c r="AB36" s="98" t="s">
        <v>159</v>
      </c>
      <c r="AC36" s="98" t="s">
        <v>176</v>
      </c>
      <c r="AD36" s="91" t="s">
        <v>110</v>
      </c>
      <c r="AE36" s="169" t="s">
        <v>196</v>
      </c>
      <c r="AF36" s="168"/>
      <c r="AG36" s="98" t="s">
        <v>647</v>
      </c>
      <c r="AH36" s="98"/>
      <c r="AI36" s="86" t="s">
        <v>2785</v>
      </c>
      <c r="AJ36" s="101" t="s">
        <v>141</v>
      </c>
      <c r="AK36" s="91" t="s">
        <v>2786</v>
      </c>
      <c r="AL36" s="100" t="s">
        <v>2787</v>
      </c>
      <c r="AM36" s="86" t="s">
        <v>542</v>
      </c>
      <c r="AN36" s="86" t="s">
        <v>142</v>
      </c>
      <c r="AO36" s="143">
        <f t="shared" si="0"/>
        <v>0</v>
      </c>
      <c r="AP36" s="85" t="s">
        <v>2788</v>
      </c>
      <c r="AQ36" s="100" t="s">
        <v>147</v>
      </c>
      <c r="AR36" s="97" t="s">
        <v>125</v>
      </c>
      <c r="AV36" s="99"/>
      <c r="AW36" s="159" t="s">
        <v>2789</v>
      </c>
      <c r="AX36" s="102" t="s">
        <v>2790</v>
      </c>
      <c r="AY36" s="157" t="s">
        <v>2791</v>
      </c>
      <c r="AZ36" s="159"/>
      <c r="BF36" s="103">
        <v>45982</v>
      </c>
      <c r="BG36" s="46"/>
      <c r="BH36" s="46"/>
      <c r="BI36" s="46">
        <f t="shared" si="1"/>
        <v>0</v>
      </c>
      <c r="BJ36" s="46">
        <f t="shared" si="2"/>
        <v>0</v>
      </c>
    </row>
    <row r="37" spans="1:62" ht="120" customHeight="1" x14ac:dyDescent="0.25">
      <c r="A37" s="170" t="s">
        <v>180</v>
      </c>
      <c r="B37" s="132"/>
      <c r="C37" s="150">
        <v>0</v>
      </c>
      <c r="D37" s="150">
        <v>0</v>
      </c>
      <c r="E37" s="133">
        <v>674.1</v>
      </c>
      <c r="F37" s="134" t="s">
        <v>4214</v>
      </c>
      <c r="G37" s="86" t="s">
        <v>4215</v>
      </c>
      <c r="H37" s="86" t="s">
        <v>4216</v>
      </c>
      <c r="I37" s="89"/>
      <c r="J37" s="90">
        <v>2</v>
      </c>
      <c r="K37" s="86"/>
      <c r="L37" s="86"/>
      <c r="M37" s="92" t="s">
        <v>151</v>
      </c>
      <c r="N37" s="86" t="s">
        <v>108</v>
      </c>
      <c r="O37" s="163" t="s">
        <v>258</v>
      </c>
      <c r="P37" s="163" t="s">
        <v>258</v>
      </c>
      <c r="Q37" s="91" t="s">
        <v>109</v>
      </c>
      <c r="R37" s="91" t="s">
        <v>207</v>
      </c>
      <c r="S37" s="91" t="s">
        <v>4217</v>
      </c>
      <c r="T37" s="92">
        <v>20</v>
      </c>
      <c r="U37" s="93">
        <v>10</v>
      </c>
      <c r="V37" s="94">
        <v>45910</v>
      </c>
      <c r="W37" s="94">
        <v>45910</v>
      </c>
      <c r="X37" s="95">
        <v>9785171682286</v>
      </c>
      <c r="Y37" s="96">
        <v>384</v>
      </c>
      <c r="Z37" s="97">
        <v>0.40500000000000003</v>
      </c>
      <c r="AA37" s="98" t="s">
        <v>145</v>
      </c>
      <c r="AB37" s="98" t="s">
        <v>136</v>
      </c>
      <c r="AC37" s="98" t="s">
        <v>146</v>
      </c>
      <c r="AD37" s="91" t="s">
        <v>110</v>
      </c>
      <c r="AE37" s="169" t="s">
        <v>196</v>
      </c>
      <c r="AF37" s="168"/>
      <c r="AG37" s="98" t="s">
        <v>321</v>
      </c>
      <c r="AH37" s="98"/>
      <c r="AI37" s="86" t="s">
        <v>4218</v>
      </c>
      <c r="AJ37" s="101"/>
      <c r="AK37" s="91" t="s">
        <v>4219</v>
      </c>
      <c r="AL37" s="100" t="s">
        <v>4220</v>
      </c>
      <c r="AM37" s="86" t="s">
        <v>221</v>
      </c>
      <c r="AN37" s="86" t="s">
        <v>153</v>
      </c>
      <c r="AO37" s="143">
        <f t="shared" si="0"/>
        <v>0</v>
      </c>
      <c r="AP37" s="85" t="s">
        <v>4221</v>
      </c>
      <c r="AQ37" s="100" t="s">
        <v>154</v>
      </c>
      <c r="AR37" s="97" t="s">
        <v>125</v>
      </c>
      <c r="AV37" s="99" t="s">
        <v>121</v>
      </c>
      <c r="AW37" s="159" t="s">
        <v>4668</v>
      </c>
      <c r="AX37" s="102" t="s">
        <v>4222</v>
      </c>
      <c r="AY37" s="157" t="s">
        <v>4223</v>
      </c>
      <c r="AZ37" s="159" t="s">
        <v>381</v>
      </c>
      <c r="BF37" s="103">
        <v>45988</v>
      </c>
      <c r="BG37" s="46"/>
      <c r="BH37" s="46"/>
      <c r="BI37" s="46">
        <f t="shared" si="1"/>
        <v>0</v>
      </c>
      <c r="BJ37" s="46">
        <f t="shared" si="2"/>
        <v>0</v>
      </c>
    </row>
    <row r="38" spans="1:62" ht="120" customHeight="1" x14ac:dyDescent="0.25">
      <c r="A38" s="170" t="s">
        <v>180</v>
      </c>
      <c r="B38" s="132"/>
      <c r="C38" s="150">
        <v>0</v>
      </c>
      <c r="D38" s="150">
        <v>0</v>
      </c>
      <c r="E38" s="133">
        <v>693</v>
      </c>
      <c r="F38" s="134" t="s">
        <v>682</v>
      </c>
      <c r="G38" s="86" t="s">
        <v>683</v>
      </c>
      <c r="H38" s="86" t="s">
        <v>331</v>
      </c>
      <c r="I38" s="89"/>
      <c r="J38" s="90">
        <v>3</v>
      </c>
      <c r="K38" s="86"/>
      <c r="L38" s="86"/>
      <c r="M38" s="92" t="s">
        <v>151</v>
      </c>
      <c r="N38" s="86" t="s">
        <v>108</v>
      </c>
      <c r="O38" s="163" t="s">
        <v>222</v>
      </c>
      <c r="P38" s="163" t="s">
        <v>222</v>
      </c>
      <c r="Q38" s="91" t="s">
        <v>109</v>
      </c>
      <c r="R38" s="91" t="s">
        <v>207</v>
      </c>
      <c r="S38" s="91" t="s">
        <v>684</v>
      </c>
      <c r="T38" s="92">
        <v>20</v>
      </c>
      <c r="U38" s="93">
        <v>4</v>
      </c>
      <c r="V38" s="94">
        <v>45880</v>
      </c>
      <c r="W38" s="94">
        <v>45971</v>
      </c>
      <c r="X38" s="95">
        <v>9785171731649</v>
      </c>
      <c r="Y38" s="96">
        <v>416</v>
      </c>
      <c r="Z38" s="97">
        <v>0.45500000000000002</v>
      </c>
      <c r="AA38" s="98" t="s">
        <v>145</v>
      </c>
      <c r="AB38" s="98" t="s">
        <v>160</v>
      </c>
      <c r="AC38" s="98" t="s">
        <v>146</v>
      </c>
      <c r="AD38" s="91" t="s">
        <v>110</v>
      </c>
      <c r="AE38" s="135" t="s">
        <v>116</v>
      </c>
      <c r="AF38" s="168"/>
      <c r="AG38" s="98" t="s">
        <v>319</v>
      </c>
      <c r="AH38" s="98"/>
      <c r="AI38" s="86" t="s">
        <v>332</v>
      </c>
      <c r="AJ38" s="101"/>
      <c r="AK38" s="91" t="s">
        <v>685</v>
      </c>
      <c r="AL38" s="100" t="s">
        <v>686</v>
      </c>
      <c r="AM38" s="86" t="s">
        <v>221</v>
      </c>
      <c r="AN38" s="86" t="s">
        <v>153</v>
      </c>
      <c r="AO38" s="143">
        <f t="shared" si="0"/>
        <v>0</v>
      </c>
      <c r="AP38" s="85" t="s">
        <v>687</v>
      </c>
      <c r="AQ38" s="100" t="s">
        <v>154</v>
      </c>
      <c r="AR38" s="97" t="s">
        <v>125</v>
      </c>
      <c r="AV38" s="99"/>
      <c r="AW38" s="159" t="s">
        <v>688</v>
      </c>
      <c r="AX38" s="102" t="s">
        <v>689</v>
      </c>
      <c r="AY38" s="157" t="s">
        <v>690</v>
      </c>
      <c r="AZ38" s="159"/>
      <c r="BF38" s="103">
        <v>45975</v>
      </c>
      <c r="BG38" s="46"/>
      <c r="BH38" s="46"/>
      <c r="BI38" s="46">
        <f t="shared" si="1"/>
        <v>0</v>
      </c>
      <c r="BJ38" s="46">
        <f t="shared" si="2"/>
        <v>0</v>
      </c>
    </row>
    <row r="39" spans="1:62" ht="120" customHeight="1" x14ac:dyDescent="0.25">
      <c r="A39" s="170" t="s">
        <v>180</v>
      </c>
      <c r="B39" s="132"/>
      <c r="C39" s="150">
        <v>0</v>
      </c>
      <c r="D39" s="150">
        <v>0</v>
      </c>
      <c r="E39" s="133">
        <v>604.80000000000007</v>
      </c>
      <c r="F39" s="134" t="s">
        <v>4224</v>
      </c>
      <c r="G39" s="86" t="s">
        <v>4225</v>
      </c>
      <c r="H39" s="86" t="s">
        <v>362</v>
      </c>
      <c r="I39" s="89"/>
      <c r="J39" s="90">
        <v>3</v>
      </c>
      <c r="K39" s="86"/>
      <c r="L39" s="86"/>
      <c r="M39" s="92" t="s">
        <v>151</v>
      </c>
      <c r="N39" s="86" t="s">
        <v>108</v>
      </c>
      <c r="O39" s="163" t="s">
        <v>209</v>
      </c>
      <c r="P39" s="163" t="s">
        <v>209</v>
      </c>
      <c r="Q39" s="91" t="s">
        <v>109</v>
      </c>
      <c r="R39" s="91" t="s">
        <v>207</v>
      </c>
      <c r="S39" s="91" t="s">
        <v>4226</v>
      </c>
      <c r="T39" s="92">
        <v>10</v>
      </c>
      <c r="U39" s="93">
        <v>10</v>
      </c>
      <c r="V39" s="94">
        <v>45625</v>
      </c>
      <c r="W39" s="94">
        <v>45986</v>
      </c>
      <c r="X39" s="95">
        <v>9785171687250</v>
      </c>
      <c r="Y39" s="96">
        <v>352</v>
      </c>
      <c r="Z39" s="97">
        <v>0.39200000000000002</v>
      </c>
      <c r="AA39" s="98" t="s">
        <v>145</v>
      </c>
      <c r="AB39" s="98" t="s">
        <v>152</v>
      </c>
      <c r="AC39" s="98" t="s">
        <v>146</v>
      </c>
      <c r="AD39" s="91" t="s">
        <v>110</v>
      </c>
      <c r="AE39" s="135" t="s">
        <v>116</v>
      </c>
      <c r="AF39" s="168"/>
      <c r="AG39" s="98" t="s">
        <v>321</v>
      </c>
      <c r="AH39" s="98"/>
      <c r="AI39" s="86" t="s">
        <v>363</v>
      </c>
      <c r="AJ39" s="101"/>
      <c r="AK39" s="91"/>
      <c r="AL39" s="100" t="s">
        <v>4227</v>
      </c>
      <c r="AM39" s="86" t="s">
        <v>221</v>
      </c>
      <c r="AN39" s="86" t="s">
        <v>153</v>
      </c>
      <c r="AO39" s="143">
        <f t="shared" si="0"/>
        <v>0</v>
      </c>
      <c r="AP39" s="85" t="s">
        <v>4228</v>
      </c>
      <c r="AQ39" s="100" t="s">
        <v>154</v>
      </c>
      <c r="AR39" s="97" t="s">
        <v>125</v>
      </c>
      <c r="AV39" s="99"/>
      <c r="AW39" s="159" t="s">
        <v>4229</v>
      </c>
      <c r="AX39" s="102" t="s">
        <v>4230</v>
      </c>
      <c r="AY39" s="157" t="s">
        <v>4231</v>
      </c>
      <c r="AZ39" s="159"/>
      <c r="BF39" s="103">
        <v>45988</v>
      </c>
      <c r="BG39" s="46"/>
      <c r="BH39" s="46"/>
      <c r="BI39" s="46">
        <f t="shared" si="1"/>
        <v>0</v>
      </c>
      <c r="BJ39" s="46">
        <f t="shared" si="2"/>
        <v>0</v>
      </c>
    </row>
    <row r="40" spans="1:62" ht="120" customHeight="1" x14ac:dyDescent="0.25">
      <c r="A40" s="170" t="s">
        <v>180</v>
      </c>
      <c r="B40" s="132"/>
      <c r="C40" s="150">
        <v>0</v>
      </c>
      <c r="D40" s="150">
        <v>0</v>
      </c>
      <c r="E40" s="133">
        <v>604.80000000000007</v>
      </c>
      <c r="F40" s="134" t="s">
        <v>3869</v>
      </c>
      <c r="G40" s="86" t="s">
        <v>3870</v>
      </c>
      <c r="H40" s="86" t="s">
        <v>362</v>
      </c>
      <c r="I40" s="89"/>
      <c r="J40" s="90" t="s">
        <v>197</v>
      </c>
      <c r="K40" s="86"/>
      <c r="L40" s="86"/>
      <c r="M40" s="92" t="s">
        <v>151</v>
      </c>
      <c r="N40" s="86" t="s">
        <v>108</v>
      </c>
      <c r="O40" s="163" t="s">
        <v>209</v>
      </c>
      <c r="P40" s="163" t="s">
        <v>209</v>
      </c>
      <c r="Q40" s="91" t="s">
        <v>109</v>
      </c>
      <c r="R40" s="91" t="s">
        <v>207</v>
      </c>
      <c r="S40" s="91" t="s">
        <v>3871</v>
      </c>
      <c r="T40" s="92">
        <v>20</v>
      </c>
      <c r="U40" s="93">
        <v>8</v>
      </c>
      <c r="V40" s="94">
        <v>45979</v>
      </c>
      <c r="W40" s="94">
        <v>45979</v>
      </c>
      <c r="X40" s="95">
        <v>9785171800413</v>
      </c>
      <c r="Y40" s="96">
        <v>416</v>
      </c>
      <c r="Z40" s="97">
        <v>0.46300000000000002</v>
      </c>
      <c r="AA40" s="98" t="s">
        <v>145</v>
      </c>
      <c r="AB40" s="98" t="s">
        <v>160</v>
      </c>
      <c r="AC40" s="98" t="s">
        <v>146</v>
      </c>
      <c r="AD40" s="91" t="s">
        <v>110</v>
      </c>
      <c r="AE40" s="169" t="s">
        <v>196</v>
      </c>
      <c r="AF40" s="168"/>
      <c r="AG40" s="98" t="s">
        <v>461</v>
      </c>
      <c r="AH40" s="98"/>
      <c r="AI40" s="86" t="s">
        <v>363</v>
      </c>
      <c r="AJ40" s="101"/>
      <c r="AK40" s="91"/>
      <c r="AL40" s="100" t="s">
        <v>3872</v>
      </c>
      <c r="AM40" s="86" t="s">
        <v>221</v>
      </c>
      <c r="AN40" s="86" t="s">
        <v>153</v>
      </c>
      <c r="AO40" s="143">
        <f t="shared" si="0"/>
        <v>0</v>
      </c>
      <c r="AP40" s="85" t="s">
        <v>3873</v>
      </c>
      <c r="AQ40" s="100" t="s">
        <v>154</v>
      </c>
      <c r="AR40" s="97" t="s">
        <v>125</v>
      </c>
      <c r="AV40" s="99" t="s">
        <v>121</v>
      </c>
      <c r="AW40" s="159" t="s">
        <v>3874</v>
      </c>
      <c r="AX40" s="102"/>
      <c r="AY40" s="157" t="s">
        <v>3875</v>
      </c>
      <c r="AZ40" s="159"/>
      <c r="BF40" s="103">
        <v>45987</v>
      </c>
      <c r="BG40" s="46"/>
      <c r="BH40" s="46"/>
      <c r="BI40" s="46">
        <f t="shared" si="1"/>
        <v>0</v>
      </c>
      <c r="BJ40" s="46">
        <f t="shared" si="2"/>
        <v>0</v>
      </c>
    </row>
    <row r="41" spans="1:62" ht="120" customHeight="1" x14ac:dyDescent="0.25">
      <c r="A41" s="170"/>
      <c r="B41" s="132"/>
      <c r="C41" s="150">
        <v>0</v>
      </c>
      <c r="D41" s="150">
        <v>0</v>
      </c>
      <c r="E41" s="133">
        <v>693</v>
      </c>
      <c r="F41" s="134" t="s">
        <v>1691</v>
      </c>
      <c r="G41" s="86" t="s">
        <v>1692</v>
      </c>
      <c r="H41" s="86" t="s">
        <v>362</v>
      </c>
      <c r="I41" s="89"/>
      <c r="J41" s="90">
        <v>7</v>
      </c>
      <c r="K41" s="86"/>
      <c r="L41" s="86"/>
      <c r="M41" s="92" t="s">
        <v>151</v>
      </c>
      <c r="N41" s="86" t="s">
        <v>108</v>
      </c>
      <c r="O41" s="163" t="s">
        <v>259</v>
      </c>
      <c r="P41" s="163" t="s">
        <v>259</v>
      </c>
      <c r="Q41" s="91" t="s">
        <v>109</v>
      </c>
      <c r="R41" s="91" t="s">
        <v>207</v>
      </c>
      <c r="S41" s="91" t="s">
        <v>1693</v>
      </c>
      <c r="T41" s="92">
        <v>10</v>
      </c>
      <c r="U41" s="93">
        <v>8</v>
      </c>
      <c r="V41" s="94">
        <v>45896</v>
      </c>
      <c r="W41" s="94">
        <v>45975</v>
      </c>
      <c r="X41" s="95">
        <v>9785171631819</v>
      </c>
      <c r="Y41" s="96">
        <v>416</v>
      </c>
      <c r="Z41" s="97">
        <v>0.41</v>
      </c>
      <c r="AA41" s="98" t="s">
        <v>145</v>
      </c>
      <c r="AB41" s="98" t="s">
        <v>160</v>
      </c>
      <c r="AC41" s="98" t="s">
        <v>146</v>
      </c>
      <c r="AD41" s="91" t="s">
        <v>110</v>
      </c>
      <c r="AE41" s="135" t="s">
        <v>116</v>
      </c>
      <c r="AF41" s="168"/>
      <c r="AG41" s="98" t="s">
        <v>461</v>
      </c>
      <c r="AH41" s="98"/>
      <c r="AI41" s="86" t="s">
        <v>363</v>
      </c>
      <c r="AJ41" s="101"/>
      <c r="AK41" s="91"/>
      <c r="AL41" s="100" t="s">
        <v>1694</v>
      </c>
      <c r="AM41" s="86" t="s">
        <v>221</v>
      </c>
      <c r="AN41" s="86" t="s">
        <v>153</v>
      </c>
      <c r="AO41" s="143">
        <f t="shared" si="0"/>
        <v>0</v>
      </c>
      <c r="AP41" s="85" t="s">
        <v>1695</v>
      </c>
      <c r="AQ41" s="100" t="s">
        <v>154</v>
      </c>
      <c r="AR41" s="97" t="s">
        <v>125</v>
      </c>
      <c r="AV41" s="99"/>
      <c r="AW41" s="159" t="s">
        <v>1696</v>
      </c>
      <c r="AX41" s="102" t="s">
        <v>1697</v>
      </c>
      <c r="AY41" s="157" t="s">
        <v>1698</v>
      </c>
      <c r="AZ41" s="159"/>
      <c r="BF41" s="103">
        <v>45979</v>
      </c>
      <c r="BG41" s="46"/>
      <c r="BH41" s="46"/>
      <c r="BI41" s="46">
        <f t="shared" si="1"/>
        <v>0</v>
      </c>
      <c r="BJ41" s="46">
        <f t="shared" si="2"/>
        <v>0</v>
      </c>
    </row>
    <row r="42" spans="1:62" ht="120" customHeight="1" x14ac:dyDescent="0.25">
      <c r="A42" s="170"/>
      <c r="B42" s="132"/>
      <c r="C42" s="150">
        <v>0</v>
      </c>
      <c r="D42" s="150">
        <v>0</v>
      </c>
      <c r="E42" s="133">
        <v>604.80000000000007</v>
      </c>
      <c r="F42" s="134" t="s">
        <v>2792</v>
      </c>
      <c r="G42" s="86" t="s">
        <v>2793</v>
      </c>
      <c r="H42" s="86" t="s">
        <v>415</v>
      </c>
      <c r="I42" s="89"/>
      <c r="J42" s="90">
        <v>5</v>
      </c>
      <c r="K42" s="86"/>
      <c r="L42" s="86"/>
      <c r="M42" s="92" t="s">
        <v>151</v>
      </c>
      <c r="N42" s="86" t="s">
        <v>108</v>
      </c>
      <c r="O42" s="163" t="s">
        <v>209</v>
      </c>
      <c r="P42" s="163" t="s">
        <v>209</v>
      </c>
      <c r="Q42" s="91" t="s">
        <v>109</v>
      </c>
      <c r="R42" s="91" t="s">
        <v>207</v>
      </c>
      <c r="S42" s="91" t="s">
        <v>2794</v>
      </c>
      <c r="T42" s="92">
        <v>20</v>
      </c>
      <c r="U42" s="93">
        <v>6</v>
      </c>
      <c r="V42" s="94">
        <v>45692</v>
      </c>
      <c r="W42" s="94">
        <v>45979</v>
      </c>
      <c r="X42" s="95">
        <v>9785171682392</v>
      </c>
      <c r="Y42" s="96">
        <v>512</v>
      </c>
      <c r="Z42" s="97">
        <v>0.48299999999999998</v>
      </c>
      <c r="AA42" s="98" t="s">
        <v>134</v>
      </c>
      <c r="AB42" s="98" t="s">
        <v>160</v>
      </c>
      <c r="AC42" s="98" t="s">
        <v>135</v>
      </c>
      <c r="AD42" s="91">
        <v>3</v>
      </c>
      <c r="AE42" s="135" t="s">
        <v>116</v>
      </c>
      <c r="AF42" s="168"/>
      <c r="AG42" s="98" t="s">
        <v>321</v>
      </c>
      <c r="AH42" s="98"/>
      <c r="AI42" s="86" t="s">
        <v>416</v>
      </c>
      <c r="AJ42" s="101"/>
      <c r="AK42" s="91"/>
      <c r="AL42" s="100" t="s">
        <v>2795</v>
      </c>
      <c r="AM42" s="86" t="s">
        <v>221</v>
      </c>
      <c r="AN42" s="86" t="s">
        <v>153</v>
      </c>
      <c r="AO42" s="143">
        <f t="shared" si="0"/>
        <v>0</v>
      </c>
      <c r="AP42" s="85" t="s">
        <v>2796</v>
      </c>
      <c r="AQ42" s="100" t="s">
        <v>154</v>
      </c>
      <c r="AR42" s="97" t="s">
        <v>125</v>
      </c>
      <c r="AV42" s="99" t="s">
        <v>2797</v>
      </c>
      <c r="AW42" s="159" t="s">
        <v>2798</v>
      </c>
      <c r="AX42" s="102" t="s">
        <v>2799</v>
      </c>
      <c r="AY42" s="157" t="s">
        <v>2800</v>
      </c>
      <c r="AZ42" s="159"/>
      <c r="BF42" s="103">
        <v>45982</v>
      </c>
      <c r="BG42" s="46"/>
      <c r="BH42" s="46"/>
      <c r="BI42" s="46">
        <f t="shared" si="1"/>
        <v>0</v>
      </c>
      <c r="BJ42" s="46">
        <f t="shared" si="2"/>
        <v>0</v>
      </c>
    </row>
    <row r="43" spans="1:62" ht="120" customHeight="1" x14ac:dyDescent="0.25">
      <c r="A43" s="170" t="s">
        <v>180</v>
      </c>
      <c r="B43" s="132"/>
      <c r="C43" s="150">
        <v>0</v>
      </c>
      <c r="D43" s="150">
        <v>0</v>
      </c>
      <c r="E43" s="133">
        <v>875.7</v>
      </c>
      <c r="F43" s="134" t="s">
        <v>3534</v>
      </c>
      <c r="G43" s="86" t="s">
        <v>3535</v>
      </c>
      <c r="H43" s="86" t="s">
        <v>609</v>
      </c>
      <c r="I43" s="89"/>
      <c r="J43" s="90" t="s">
        <v>195</v>
      </c>
      <c r="K43" s="86"/>
      <c r="L43" s="86"/>
      <c r="M43" s="92" t="s">
        <v>151</v>
      </c>
      <c r="N43" s="86" t="s">
        <v>108</v>
      </c>
      <c r="O43" s="163" t="s">
        <v>220</v>
      </c>
      <c r="P43" s="163" t="s">
        <v>220</v>
      </c>
      <c r="Q43" s="91" t="s">
        <v>109</v>
      </c>
      <c r="R43" s="91" t="s">
        <v>207</v>
      </c>
      <c r="S43" s="91" t="s">
        <v>3536</v>
      </c>
      <c r="T43" s="92">
        <v>10</v>
      </c>
      <c r="U43" s="93">
        <v>10</v>
      </c>
      <c r="V43" s="94">
        <v>45982</v>
      </c>
      <c r="W43" s="94">
        <v>45982</v>
      </c>
      <c r="X43" s="95">
        <v>9785171680848</v>
      </c>
      <c r="Y43" s="96">
        <v>416</v>
      </c>
      <c r="Z43" s="97">
        <v>0.32600000000000001</v>
      </c>
      <c r="AA43" s="98" t="s">
        <v>145</v>
      </c>
      <c r="AB43" s="98" t="s">
        <v>174</v>
      </c>
      <c r="AC43" s="98" t="s">
        <v>146</v>
      </c>
      <c r="AD43" s="91" t="s">
        <v>110</v>
      </c>
      <c r="AE43" s="169" t="s">
        <v>196</v>
      </c>
      <c r="AF43" s="168"/>
      <c r="AG43" s="98" t="s">
        <v>3537</v>
      </c>
      <c r="AH43" s="98"/>
      <c r="AI43" s="86" t="s">
        <v>610</v>
      </c>
      <c r="AJ43" s="101"/>
      <c r="AK43" s="91" t="s">
        <v>3538</v>
      </c>
      <c r="AL43" s="100" t="s">
        <v>3539</v>
      </c>
      <c r="AM43" s="86" t="s">
        <v>263</v>
      </c>
      <c r="AN43" s="86" t="s">
        <v>153</v>
      </c>
      <c r="AO43" s="143">
        <f t="shared" si="0"/>
        <v>0</v>
      </c>
      <c r="AP43" s="85" t="s">
        <v>3540</v>
      </c>
      <c r="AQ43" s="100" t="s">
        <v>111</v>
      </c>
      <c r="AR43" s="97" t="s">
        <v>125</v>
      </c>
      <c r="AV43" s="99"/>
      <c r="AW43" s="159" t="s">
        <v>3541</v>
      </c>
      <c r="AX43" s="102"/>
      <c r="AY43" s="157" t="s">
        <v>3542</v>
      </c>
      <c r="AZ43" s="159"/>
      <c r="BF43" s="103">
        <v>45986</v>
      </c>
      <c r="BG43" s="46"/>
      <c r="BH43" s="46"/>
      <c r="BI43" s="46">
        <f t="shared" si="1"/>
        <v>0</v>
      </c>
      <c r="BJ43" s="46">
        <f t="shared" si="2"/>
        <v>0</v>
      </c>
    </row>
    <row r="44" spans="1:62" ht="120" customHeight="1" x14ac:dyDescent="0.25">
      <c r="A44" s="170" t="s">
        <v>180</v>
      </c>
      <c r="B44" s="132"/>
      <c r="C44" s="150">
        <v>0</v>
      </c>
      <c r="D44" s="150">
        <v>0</v>
      </c>
      <c r="E44" s="133">
        <v>825.30000000000007</v>
      </c>
      <c r="F44" s="134" t="s">
        <v>691</v>
      </c>
      <c r="G44" s="86" t="s">
        <v>692</v>
      </c>
      <c r="H44" s="86" t="s">
        <v>609</v>
      </c>
      <c r="I44" s="89"/>
      <c r="J44" s="90">
        <v>5</v>
      </c>
      <c r="K44" s="86"/>
      <c r="L44" s="86"/>
      <c r="M44" s="92" t="s">
        <v>151</v>
      </c>
      <c r="N44" s="86" t="s">
        <v>108</v>
      </c>
      <c r="O44" s="163" t="s">
        <v>220</v>
      </c>
      <c r="P44" s="163" t="s">
        <v>220</v>
      </c>
      <c r="Q44" s="91" t="s">
        <v>109</v>
      </c>
      <c r="R44" s="91" t="s">
        <v>207</v>
      </c>
      <c r="S44" s="91" t="s">
        <v>693</v>
      </c>
      <c r="T44" s="92">
        <v>10</v>
      </c>
      <c r="U44" s="93">
        <v>10</v>
      </c>
      <c r="V44" s="94">
        <v>45306</v>
      </c>
      <c r="W44" s="94">
        <v>45973</v>
      </c>
      <c r="X44" s="95">
        <v>9785171585143</v>
      </c>
      <c r="Y44" s="96">
        <v>448</v>
      </c>
      <c r="Z44" s="97">
        <v>0.47</v>
      </c>
      <c r="AA44" s="98" t="s">
        <v>145</v>
      </c>
      <c r="AB44" s="98" t="s">
        <v>164</v>
      </c>
      <c r="AC44" s="98" t="s">
        <v>146</v>
      </c>
      <c r="AD44" s="91" t="s">
        <v>110</v>
      </c>
      <c r="AE44" s="135" t="s">
        <v>116</v>
      </c>
      <c r="AF44" s="168"/>
      <c r="AG44" s="98" t="s">
        <v>328</v>
      </c>
      <c r="AH44" s="98"/>
      <c r="AI44" s="86" t="s">
        <v>610</v>
      </c>
      <c r="AJ44" s="101"/>
      <c r="AK44" s="91" t="s">
        <v>694</v>
      </c>
      <c r="AL44" s="100" t="s">
        <v>695</v>
      </c>
      <c r="AM44" s="86" t="s">
        <v>221</v>
      </c>
      <c r="AN44" s="86" t="s">
        <v>153</v>
      </c>
      <c r="AO44" s="143">
        <f t="shared" si="0"/>
        <v>0</v>
      </c>
      <c r="AP44" s="85" t="s">
        <v>696</v>
      </c>
      <c r="AQ44" s="100" t="s">
        <v>154</v>
      </c>
      <c r="AR44" s="97" t="s">
        <v>125</v>
      </c>
      <c r="AV44" s="99"/>
      <c r="AW44" s="159" t="s">
        <v>697</v>
      </c>
      <c r="AX44" s="102" t="s">
        <v>698</v>
      </c>
      <c r="AY44" s="157" t="s">
        <v>699</v>
      </c>
      <c r="AZ44" s="159" t="s">
        <v>560</v>
      </c>
      <c r="BF44" s="103">
        <v>45975</v>
      </c>
      <c r="BG44" s="46"/>
      <c r="BH44" s="46"/>
      <c r="BI44" s="46">
        <f t="shared" si="1"/>
        <v>0</v>
      </c>
      <c r="BJ44" s="46">
        <f t="shared" si="2"/>
        <v>0</v>
      </c>
    </row>
    <row r="45" spans="1:62" ht="120" customHeight="1" x14ac:dyDescent="0.25">
      <c r="A45" s="170" t="s">
        <v>180</v>
      </c>
      <c r="B45" s="132"/>
      <c r="C45" s="150">
        <v>0</v>
      </c>
      <c r="D45" s="150">
        <v>0</v>
      </c>
      <c r="E45" s="133">
        <v>1159.2</v>
      </c>
      <c r="F45" s="134" t="s">
        <v>1699</v>
      </c>
      <c r="G45" s="86" t="s">
        <v>1700</v>
      </c>
      <c r="H45" s="86" t="s">
        <v>1701</v>
      </c>
      <c r="I45" s="89"/>
      <c r="J45" s="90">
        <v>3</v>
      </c>
      <c r="K45" s="86"/>
      <c r="L45" s="86"/>
      <c r="M45" s="92" t="s">
        <v>151</v>
      </c>
      <c r="N45" s="86" t="s">
        <v>108</v>
      </c>
      <c r="O45" s="163" t="s">
        <v>199</v>
      </c>
      <c r="P45" s="163" t="s">
        <v>200</v>
      </c>
      <c r="Q45" s="91" t="s">
        <v>109</v>
      </c>
      <c r="R45" s="91" t="s">
        <v>207</v>
      </c>
      <c r="S45" s="91" t="s">
        <v>1702</v>
      </c>
      <c r="T45" s="92">
        <v>20</v>
      </c>
      <c r="U45" s="93">
        <v>8</v>
      </c>
      <c r="V45" s="94">
        <v>44879</v>
      </c>
      <c r="W45" s="94">
        <v>45975</v>
      </c>
      <c r="X45" s="95">
        <v>9785171392079</v>
      </c>
      <c r="Y45" s="96">
        <v>160</v>
      </c>
      <c r="Z45" s="97">
        <v>0.46</v>
      </c>
      <c r="AA45" s="98" t="s">
        <v>175</v>
      </c>
      <c r="AB45" s="98" t="s">
        <v>225</v>
      </c>
      <c r="AC45" s="98" t="s">
        <v>176</v>
      </c>
      <c r="AD45" s="91" t="s">
        <v>110</v>
      </c>
      <c r="AE45" s="135" t="s">
        <v>116</v>
      </c>
      <c r="AF45" s="168"/>
      <c r="AG45" s="98" t="s">
        <v>1703</v>
      </c>
      <c r="AH45" s="98"/>
      <c r="AI45" s="86" t="s">
        <v>1701</v>
      </c>
      <c r="AJ45" s="101"/>
      <c r="AK45" s="91"/>
      <c r="AL45" s="100" t="s">
        <v>1704</v>
      </c>
      <c r="AM45" s="86" t="s">
        <v>459</v>
      </c>
      <c r="AN45" s="86" t="s">
        <v>236</v>
      </c>
      <c r="AO45" s="143">
        <f t="shared" si="0"/>
        <v>0</v>
      </c>
      <c r="AP45" s="85" t="s">
        <v>1705</v>
      </c>
      <c r="AQ45" s="100" t="s">
        <v>154</v>
      </c>
      <c r="AR45" s="97" t="s">
        <v>125</v>
      </c>
      <c r="AV45" s="99"/>
      <c r="AW45" s="159" t="s">
        <v>1706</v>
      </c>
      <c r="AX45" s="102" t="s">
        <v>1707</v>
      </c>
      <c r="AY45" s="157" t="s">
        <v>1708</v>
      </c>
      <c r="AZ45" s="159" t="s">
        <v>560</v>
      </c>
      <c r="BF45" s="103">
        <v>45979</v>
      </c>
      <c r="BG45" s="46"/>
      <c r="BH45" s="46"/>
      <c r="BI45" s="46">
        <f t="shared" si="1"/>
        <v>0</v>
      </c>
      <c r="BJ45" s="46">
        <f t="shared" si="2"/>
        <v>0</v>
      </c>
    </row>
    <row r="46" spans="1:62" ht="120" customHeight="1" x14ac:dyDescent="0.25">
      <c r="A46" s="170" t="s">
        <v>180</v>
      </c>
      <c r="B46" s="132"/>
      <c r="C46" s="150">
        <v>0</v>
      </c>
      <c r="D46" s="150">
        <v>0</v>
      </c>
      <c r="E46" s="133">
        <v>1839.6000000000001</v>
      </c>
      <c r="F46" s="134" t="s">
        <v>1148</v>
      </c>
      <c r="G46" s="86" t="s">
        <v>1149</v>
      </c>
      <c r="H46" s="86" t="s">
        <v>1150</v>
      </c>
      <c r="I46" s="89"/>
      <c r="J46" s="90" t="s">
        <v>195</v>
      </c>
      <c r="K46" s="86"/>
      <c r="L46" s="86"/>
      <c r="M46" s="92" t="s">
        <v>151</v>
      </c>
      <c r="N46" s="86" t="s">
        <v>108</v>
      </c>
      <c r="O46" s="163" t="s">
        <v>199</v>
      </c>
      <c r="P46" s="163" t="s">
        <v>200</v>
      </c>
      <c r="Q46" s="91" t="s">
        <v>109</v>
      </c>
      <c r="R46" s="91" t="s">
        <v>207</v>
      </c>
      <c r="S46" s="91" t="s">
        <v>1151</v>
      </c>
      <c r="T46" s="92">
        <v>20</v>
      </c>
      <c r="U46" s="93">
        <v>6</v>
      </c>
      <c r="V46" s="94">
        <v>45967</v>
      </c>
      <c r="W46" s="94">
        <v>45967</v>
      </c>
      <c r="X46" s="95">
        <v>9785171643959</v>
      </c>
      <c r="Y46" s="96">
        <v>480</v>
      </c>
      <c r="Z46" s="97">
        <v>0.83299999999999996</v>
      </c>
      <c r="AA46" s="98" t="s">
        <v>187</v>
      </c>
      <c r="AB46" s="98" t="s">
        <v>314</v>
      </c>
      <c r="AC46" s="98" t="s">
        <v>188</v>
      </c>
      <c r="AD46" s="91" t="s">
        <v>110</v>
      </c>
      <c r="AE46" s="169" t="s">
        <v>196</v>
      </c>
      <c r="AF46" s="168"/>
      <c r="AG46" s="98" t="s">
        <v>1152</v>
      </c>
      <c r="AH46" s="98"/>
      <c r="AI46" s="86" t="s">
        <v>1153</v>
      </c>
      <c r="AJ46" s="101"/>
      <c r="AK46" s="91" t="s">
        <v>1154</v>
      </c>
      <c r="AL46" s="100" t="s">
        <v>1155</v>
      </c>
      <c r="AM46" s="86" t="s">
        <v>284</v>
      </c>
      <c r="AN46" s="86" t="s">
        <v>236</v>
      </c>
      <c r="AO46" s="143">
        <f t="shared" si="0"/>
        <v>0</v>
      </c>
      <c r="AP46" s="85" t="s">
        <v>1156</v>
      </c>
      <c r="AQ46" s="100" t="s">
        <v>154</v>
      </c>
      <c r="AR46" s="97" t="s">
        <v>125</v>
      </c>
      <c r="AV46" s="99"/>
      <c r="AW46" s="159" t="s">
        <v>1157</v>
      </c>
      <c r="AX46" s="102"/>
      <c r="AY46" s="157" t="s">
        <v>1158</v>
      </c>
      <c r="AZ46" s="159"/>
      <c r="BF46" s="103">
        <v>45978</v>
      </c>
      <c r="BG46" s="46"/>
      <c r="BH46" s="46"/>
      <c r="BI46" s="46">
        <f t="shared" si="1"/>
        <v>0</v>
      </c>
      <c r="BJ46" s="46">
        <f t="shared" si="2"/>
        <v>0</v>
      </c>
    </row>
    <row r="47" spans="1:62" ht="120" customHeight="1" x14ac:dyDescent="0.25">
      <c r="A47" s="170" t="s">
        <v>180</v>
      </c>
      <c r="B47" s="132"/>
      <c r="C47" s="150">
        <v>0</v>
      </c>
      <c r="D47" s="150">
        <v>0</v>
      </c>
      <c r="E47" s="133">
        <v>428.40000000000003</v>
      </c>
      <c r="F47" s="134" t="s">
        <v>1159</v>
      </c>
      <c r="G47" s="86" t="s">
        <v>423</v>
      </c>
      <c r="H47" s="86" t="s">
        <v>584</v>
      </c>
      <c r="I47" s="89"/>
      <c r="J47" s="90" t="s">
        <v>195</v>
      </c>
      <c r="K47" s="86"/>
      <c r="L47" s="86"/>
      <c r="M47" s="92" t="s">
        <v>151</v>
      </c>
      <c r="N47" s="86" t="s">
        <v>108</v>
      </c>
      <c r="O47" s="163" t="s">
        <v>161</v>
      </c>
      <c r="P47" s="163" t="s">
        <v>161</v>
      </c>
      <c r="Q47" s="91" t="s">
        <v>109</v>
      </c>
      <c r="R47" s="91" t="s">
        <v>207</v>
      </c>
      <c r="S47" s="91" t="s">
        <v>1160</v>
      </c>
      <c r="T47" s="92">
        <v>10</v>
      </c>
      <c r="U47" s="93">
        <v>6</v>
      </c>
      <c r="V47" s="94">
        <v>45965</v>
      </c>
      <c r="W47" s="94">
        <v>45965</v>
      </c>
      <c r="X47" s="95">
        <v>9785171812638</v>
      </c>
      <c r="Y47" s="96">
        <v>256</v>
      </c>
      <c r="Z47" s="97">
        <v>0.37</v>
      </c>
      <c r="AA47" s="98" t="s">
        <v>145</v>
      </c>
      <c r="AB47" s="98" t="s">
        <v>585</v>
      </c>
      <c r="AC47" s="98" t="s">
        <v>146</v>
      </c>
      <c r="AD47" s="91" t="s">
        <v>110</v>
      </c>
      <c r="AE47" s="169" t="s">
        <v>196</v>
      </c>
      <c r="AF47" s="168"/>
      <c r="AG47" s="98" t="s">
        <v>1161</v>
      </c>
      <c r="AH47" s="98"/>
      <c r="AI47" s="86" t="s">
        <v>586</v>
      </c>
      <c r="AJ47" s="101"/>
      <c r="AK47" s="91" t="s">
        <v>1162</v>
      </c>
      <c r="AL47" s="100" t="s">
        <v>1163</v>
      </c>
      <c r="AM47" s="86" t="s">
        <v>282</v>
      </c>
      <c r="AN47" s="86" t="s">
        <v>153</v>
      </c>
      <c r="AO47" s="143">
        <f t="shared" si="0"/>
        <v>0</v>
      </c>
      <c r="AP47" s="85" t="s">
        <v>1164</v>
      </c>
      <c r="AQ47" s="100" t="s">
        <v>111</v>
      </c>
      <c r="AR47" s="97" t="s">
        <v>125</v>
      </c>
      <c r="AV47" s="99"/>
      <c r="AW47" s="159" t="s">
        <v>1165</v>
      </c>
      <c r="AX47" s="102"/>
      <c r="AY47" s="157" t="s">
        <v>1166</v>
      </c>
      <c r="AZ47" s="159"/>
      <c r="BF47" s="103">
        <v>45978</v>
      </c>
      <c r="BG47" s="46"/>
      <c r="BH47" s="46"/>
      <c r="BI47" s="46">
        <f t="shared" si="1"/>
        <v>0</v>
      </c>
      <c r="BJ47" s="46">
        <f t="shared" si="2"/>
        <v>0</v>
      </c>
    </row>
    <row r="48" spans="1:62" ht="120" customHeight="1" x14ac:dyDescent="0.25">
      <c r="A48" s="170" t="s">
        <v>180</v>
      </c>
      <c r="B48" s="132"/>
      <c r="C48" s="150">
        <v>0</v>
      </c>
      <c r="D48" s="150">
        <v>0</v>
      </c>
      <c r="E48" s="133">
        <v>781.2</v>
      </c>
      <c r="F48" s="134" t="s">
        <v>2359</v>
      </c>
      <c r="G48" s="86" t="s">
        <v>2360</v>
      </c>
      <c r="H48" s="86" t="s">
        <v>2361</v>
      </c>
      <c r="I48" s="89"/>
      <c r="J48" s="90">
        <v>5</v>
      </c>
      <c r="K48" s="86"/>
      <c r="L48" s="86"/>
      <c r="M48" s="92" t="s">
        <v>151</v>
      </c>
      <c r="N48" s="86" t="s">
        <v>108</v>
      </c>
      <c r="O48" s="163" t="s">
        <v>222</v>
      </c>
      <c r="P48" s="163" t="s">
        <v>222</v>
      </c>
      <c r="Q48" s="91" t="s">
        <v>109</v>
      </c>
      <c r="R48" s="91" t="s">
        <v>207</v>
      </c>
      <c r="S48" s="91" t="s">
        <v>2362</v>
      </c>
      <c r="T48" s="92">
        <v>10</v>
      </c>
      <c r="U48" s="93">
        <v>10</v>
      </c>
      <c r="V48" s="94">
        <v>44300</v>
      </c>
      <c r="W48" s="94">
        <v>45974</v>
      </c>
      <c r="X48" s="95">
        <v>9785171361709</v>
      </c>
      <c r="Y48" s="96">
        <v>576</v>
      </c>
      <c r="Z48" s="97">
        <v>0.60399999999999998</v>
      </c>
      <c r="AA48" s="98" t="s">
        <v>145</v>
      </c>
      <c r="AB48" s="98" t="s">
        <v>228</v>
      </c>
      <c r="AC48" s="98" t="s">
        <v>146</v>
      </c>
      <c r="AD48" s="91" t="s">
        <v>110</v>
      </c>
      <c r="AE48" s="135" t="s">
        <v>116</v>
      </c>
      <c r="AF48" s="168"/>
      <c r="AG48" s="98" t="s">
        <v>319</v>
      </c>
      <c r="AH48" s="98"/>
      <c r="AI48" s="86" t="s">
        <v>2363</v>
      </c>
      <c r="AJ48" s="101"/>
      <c r="AK48" s="91" t="s">
        <v>2364</v>
      </c>
      <c r="AL48" s="100" t="s">
        <v>2365</v>
      </c>
      <c r="AM48" s="86" t="s">
        <v>221</v>
      </c>
      <c r="AN48" s="86" t="s">
        <v>153</v>
      </c>
      <c r="AO48" s="143">
        <f t="shared" si="0"/>
        <v>0</v>
      </c>
      <c r="AP48" s="85" t="s">
        <v>2366</v>
      </c>
      <c r="AQ48" s="100" t="s">
        <v>154</v>
      </c>
      <c r="AR48" s="97" t="s">
        <v>125</v>
      </c>
      <c r="AV48" s="99"/>
      <c r="AW48" s="159" t="s">
        <v>2367</v>
      </c>
      <c r="AX48" s="102" t="s">
        <v>2368</v>
      </c>
      <c r="AY48" s="157" t="s">
        <v>2369</v>
      </c>
      <c r="AZ48" s="159"/>
      <c r="BF48" s="103">
        <v>45981</v>
      </c>
      <c r="BG48" s="46"/>
      <c r="BH48" s="46"/>
      <c r="BI48" s="46">
        <f t="shared" si="1"/>
        <v>0</v>
      </c>
      <c r="BJ48" s="46">
        <f t="shared" si="2"/>
        <v>0</v>
      </c>
    </row>
    <row r="49" spans="1:62" ht="120" customHeight="1" x14ac:dyDescent="0.25">
      <c r="A49" s="170" t="s">
        <v>180</v>
      </c>
      <c r="B49" s="132"/>
      <c r="C49" s="150">
        <v>0</v>
      </c>
      <c r="D49" s="150">
        <v>0</v>
      </c>
      <c r="E49" s="133">
        <v>560.70000000000005</v>
      </c>
      <c r="F49" s="134" t="s">
        <v>3543</v>
      </c>
      <c r="G49" s="86" t="s">
        <v>1078</v>
      </c>
      <c r="H49" s="86" t="s">
        <v>587</v>
      </c>
      <c r="I49" s="89"/>
      <c r="J49" s="90">
        <v>5</v>
      </c>
      <c r="K49" s="86"/>
      <c r="L49" s="86"/>
      <c r="M49" s="92" t="s">
        <v>144</v>
      </c>
      <c r="N49" s="86" t="s">
        <v>108</v>
      </c>
      <c r="O49" s="163" t="s">
        <v>237</v>
      </c>
      <c r="P49" s="163" t="s">
        <v>247</v>
      </c>
      <c r="Q49" s="91" t="s">
        <v>109</v>
      </c>
      <c r="R49" s="91" t="s">
        <v>207</v>
      </c>
      <c r="S49" s="91" t="s">
        <v>3544</v>
      </c>
      <c r="T49" s="92">
        <v>10</v>
      </c>
      <c r="U49" s="93">
        <v>10</v>
      </c>
      <c r="V49" s="94">
        <v>45183</v>
      </c>
      <c r="W49" s="94">
        <v>45985</v>
      </c>
      <c r="X49" s="95">
        <v>9785171564117</v>
      </c>
      <c r="Y49" s="96">
        <v>368</v>
      </c>
      <c r="Z49" s="97">
        <v>0.34399999999999997</v>
      </c>
      <c r="AA49" s="98" t="s">
        <v>145</v>
      </c>
      <c r="AB49" s="98" t="s">
        <v>152</v>
      </c>
      <c r="AC49" s="98" t="s">
        <v>146</v>
      </c>
      <c r="AD49" s="91" t="s">
        <v>110</v>
      </c>
      <c r="AE49" s="135" t="s">
        <v>116</v>
      </c>
      <c r="AF49" s="168"/>
      <c r="AG49" s="98" t="s">
        <v>243</v>
      </c>
      <c r="AH49" s="98"/>
      <c r="AI49" s="86" t="s">
        <v>588</v>
      </c>
      <c r="AJ49" s="101"/>
      <c r="AK49" s="91" t="s">
        <v>1080</v>
      </c>
      <c r="AL49" s="100" t="s">
        <v>3545</v>
      </c>
      <c r="AM49" s="86" t="s">
        <v>283</v>
      </c>
      <c r="AN49" s="86" t="s">
        <v>153</v>
      </c>
      <c r="AO49" s="143">
        <f t="shared" si="0"/>
        <v>0</v>
      </c>
      <c r="AP49" s="85" t="s">
        <v>3546</v>
      </c>
      <c r="AQ49" s="100" t="s">
        <v>111</v>
      </c>
      <c r="AR49" s="97" t="s">
        <v>125</v>
      </c>
      <c r="AV49" s="99"/>
      <c r="AW49" s="159" t="s">
        <v>3547</v>
      </c>
      <c r="AX49" s="102"/>
      <c r="AY49" s="157" t="s">
        <v>3548</v>
      </c>
      <c r="AZ49" s="159"/>
      <c r="BF49" s="103">
        <v>45986</v>
      </c>
      <c r="BG49" s="46"/>
      <c r="BH49" s="46"/>
      <c r="BI49" s="46">
        <f t="shared" si="1"/>
        <v>0</v>
      </c>
      <c r="BJ49" s="46">
        <f t="shared" si="2"/>
        <v>0</v>
      </c>
    </row>
    <row r="50" spans="1:62" ht="120" customHeight="1" x14ac:dyDescent="0.25">
      <c r="A50" s="170" t="s">
        <v>180</v>
      </c>
      <c r="B50" s="132"/>
      <c r="C50" s="150">
        <v>0</v>
      </c>
      <c r="D50" s="150">
        <v>0</v>
      </c>
      <c r="E50" s="133">
        <v>693</v>
      </c>
      <c r="F50" s="134" t="s">
        <v>3549</v>
      </c>
      <c r="G50" s="86" t="s">
        <v>3550</v>
      </c>
      <c r="H50" s="86" t="s">
        <v>3551</v>
      </c>
      <c r="I50" s="89"/>
      <c r="J50" s="90" t="s">
        <v>195</v>
      </c>
      <c r="K50" s="86"/>
      <c r="L50" s="86"/>
      <c r="M50" s="92" t="s">
        <v>133</v>
      </c>
      <c r="N50" s="86" t="s">
        <v>108</v>
      </c>
      <c r="O50" s="163" t="s">
        <v>173</v>
      </c>
      <c r="P50" s="163" t="s">
        <v>298</v>
      </c>
      <c r="Q50" s="91" t="s">
        <v>109</v>
      </c>
      <c r="R50" s="91" t="s">
        <v>207</v>
      </c>
      <c r="S50" s="91" t="s">
        <v>3552</v>
      </c>
      <c r="T50" s="92">
        <v>10</v>
      </c>
      <c r="U50" s="93">
        <v>8</v>
      </c>
      <c r="V50" s="94">
        <v>45979</v>
      </c>
      <c r="W50" s="94">
        <v>45979</v>
      </c>
      <c r="X50" s="95">
        <v>9785171790233</v>
      </c>
      <c r="Y50" s="96">
        <v>240</v>
      </c>
      <c r="Z50" s="97">
        <v>0.39800000000000002</v>
      </c>
      <c r="AA50" s="98" t="s">
        <v>134</v>
      </c>
      <c r="AB50" s="98" t="s">
        <v>191</v>
      </c>
      <c r="AC50" s="98" t="s">
        <v>135</v>
      </c>
      <c r="AD50" s="91" t="s">
        <v>110</v>
      </c>
      <c r="AE50" s="169" t="s">
        <v>196</v>
      </c>
      <c r="AF50" s="168"/>
      <c r="AG50" s="98" t="s">
        <v>3553</v>
      </c>
      <c r="AH50" s="98"/>
      <c r="AI50" s="86" t="s">
        <v>3551</v>
      </c>
      <c r="AJ50" s="101"/>
      <c r="AK50" s="91"/>
      <c r="AL50" s="100" t="s">
        <v>3554</v>
      </c>
      <c r="AM50" s="86" t="s">
        <v>253</v>
      </c>
      <c r="AN50" s="86" t="s">
        <v>236</v>
      </c>
      <c r="AO50" s="143">
        <f t="shared" si="0"/>
        <v>0</v>
      </c>
      <c r="AP50" s="85" t="s">
        <v>3555</v>
      </c>
      <c r="AQ50" s="100" t="s">
        <v>111</v>
      </c>
      <c r="AR50" s="97" t="s">
        <v>125</v>
      </c>
      <c r="AV50" s="99"/>
      <c r="AW50" s="159" t="s">
        <v>3556</v>
      </c>
      <c r="AX50" s="102"/>
      <c r="AY50" s="157" t="s">
        <v>3557</v>
      </c>
      <c r="AZ50" s="159"/>
      <c r="BF50" s="103">
        <v>45986</v>
      </c>
      <c r="BG50" s="46"/>
      <c r="BH50" s="46"/>
      <c r="BI50" s="46">
        <f t="shared" si="1"/>
        <v>0</v>
      </c>
      <c r="BJ50" s="46">
        <f t="shared" si="2"/>
        <v>0</v>
      </c>
    </row>
    <row r="51" spans="1:62" ht="120" customHeight="1" x14ac:dyDescent="0.25">
      <c r="A51" s="170" t="s">
        <v>180</v>
      </c>
      <c r="B51" s="132"/>
      <c r="C51" s="150">
        <v>0</v>
      </c>
      <c r="D51" s="150">
        <v>0</v>
      </c>
      <c r="E51" s="133">
        <v>693</v>
      </c>
      <c r="F51" s="134" t="s">
        <v>3180</v>
      </c>
      <c r="G51" s="86" t="s">
        <v>390</v>
      </c>
      <c r="H51" s="86" t="s">
        <v>391</v>
      </c>
      <c r="I51" s="89"/>
      <c r="J51" s="90" t="s">
        <v>195</v>
      </c>
      <c r="K51" s="86"/>
      <c r="L51" s="86"/>
      <c r="M51" s="92" t="s">
        <v>151</v>
      </c>
      <c r="N51" s="86" t="s">
        <v>108</v>
      </c>
      <c r="O51" s="163" t="s">
        <v>182</v>
      </c>
      <c r="P51" s="163" t="s">
        <v>182</v>
      </c>
      <c r="Q51" s="91" t="s">
        <v>109</v>
      </c>
      <c r="R51" s="91" t="s">
        <v>207</v>
      </c>
      <c r="S51" s="91" t="s">
        <v>3181</v>
      </c>
      <c r="T51" s="92">
        <v>10</v>
      </c>
      <c r="U51" s="93">
        <v>6</v>
      </c>
      <c r="V51" s="94">
        <v>45978</v>
      </c>
      <c r="W51" s="94">
        <v>45978</v>
      </c>
      <c r="X51" s="95">
        <v>9785171788698</v>
      </c>
      <c r="Y51" s="96">
        <v>288</v>
      </c>
      <c r="Z51" s="97">
        <v>0.27700000000000002</v>
      </c>
      <c r="AA51" s="98" t="s">
        <v>145</v>
      </c>
      <c r="AB51" s="98" t="s">
        <v>174</v>
      </c>
      <c r="AC51" s="98" t="s">
        <v>146</v>
      </c>
      <c r="AD51" s="91" t="s">
        <v>110</v>
      </c>
      <c r="AE51" s="169" t="s">
        <v>196</v>
      </c>
      <c r="AF51" s="168"/>
      <c r="AG51" s="98" t="s">
        <v>318</v>
      </c>
      <c r="AH51" s="98"/>
      <c r="AI51" s="86" t="s">
        <v>392</v>
      </c>
      <c r="AJ51" s="101"/>
      <c r="AK51" s="91"/>
      <c r="AL51" s="100" t="s">
        <v>3182</v>
      </c>
      <c r="AM51" s="86" t="s">
        <v>158</v>
      </c>
      <c r="AN51" s="86" t="s">
        <v>153</v>
      </c>
      <c r="AO51" s="143">
        <f t="shared" si="0"/>
        <v>0</v>
      </c>
      <c r="AP51" s="85" t="s">
        <v>3183</v>
      </c>
      <c r="AQ51" s="100" t="s">
        <v>111</v>
      </c>
      <c r="AR51" s="97" t="s">
        <v>125</v>
      </c>
      <c r="AV51" s="99"/>
      <c r="AW51" s="159" t="s">
        <v>3184</v>
      </c>
      <c r="AX51" s="102" t="s">
        <v>3185</v>
      </c>
      <c r="AY51" s="157" t="s">
        <v>3186</v>
      </c>
      <c r="AZ51" s="159"/>
      <c r="BF51" s="103">
        <v>45985</v>
      </c>
      <c r="BG51" s="46"/>
      <c r="BH51" s="46"/>
      <c r="BI51" s="46">
        <f t="shared" si="1"/>
        <v>0</v>
      </c>
      <c r="BJ51" s="46">
        <f t="shared" si="2"/>
        <v>0</v>
      </c>
    </row>
    <row r="52" spans="1:62" ht="120" customHeight="1" x14ac:dyDescent="0.25">
      <c r="A52" s="170" t="s">
        <v>180</v>
      </c>
      <c r="B52" s="132"/>
      <c r="C52" s="150">
        <v>0</v>
      </c>
      <c r="D52" s="150">
        <v>0</v>
      </c>
      <c r="E52" s="133">
        <v>648.9</v>
      </c>
      <c r="F52" s="134" t="s">
        <v>2801</v>
      </c>
      <c r="G52" s="86" t="s">
        <v>2802</v>
      </c>
      <c r="H52" s="86" t="s">
        <v>435</v>
      </c>
      <c r="I52" s="89"/>
      <c r="J52" s="90" t="s">
        <v>195</v>
      </c>
      <c r="K52" s="86"/>
      <c r="L52" s="86"/>
      <c r="M52" s="92" t="s">
        <v>151</v>
      </c>
      <c r="N52" s="86" t="s">
        <v>108</v>
      </c>
      <c r="O52" s="163" t="s">
        <v>203</v>
      </c>
      <c r="P52" s="163" t="s">
        <v>203</v>
      </c>
      <c r="Q52" s="91" t="s">
        <v>109</v>
      </c>
      <c r="R52" s="91" t="s">
        <v>207</v>
      </c>
      <c r="S52" s="91" t="s">
        <v>2803</v>
      </c>
      <c r="T52" s="92">
        <v>10</v>
      </c>
      <c r="U52" s="93">
        <v>12</v>
      </c>
      <c r="V52" s="94">
        <v>45966</v>
      </c>
      <c r="W52" s="94">
        <v>45966</v>
      </c>
      <c r="X52" s="95">
        <v>9785171777395</v>
      </c>
      <c r="Y52" s="96">
        <v>416</v>
      </c>
      <c r="Z52" s="97">
        <v>0.42199999999999999</v>
      </c>
      <c r="AA52" s="98" t="s">
        <v>145</v>
      </c>
      <c r="AB52" s="98" t="s">
        <v>192</v>
      </c>
      <c r="AC52" s="98" t="s">
        <v>146</v>
      </c>
      <c r="AD52" s="91" t="s">
        <v>110</v>
      </c>
      <c r="AE52" s="169" t="s">
        <v>196</v>
      </c>
      <c r="AF52" s="168"/>
      <c r="AG52" s="98" t="s">
        <v>401</v>
      </c>
      <c r="AH52" s="98"/>
      <c r="AI52" s="86" t="s">
        <v>436</v>
      </c>
      <c r="AJ52" s="101" t="s">
        <v>111</v>
      </c>
      <c r="AK52" s="91"/>
      <c r="AL52" s="100" t="s">
        <v>2804</v>
      </c>
      <c r="AM52" s="86" t="s">
        <v>329</v>
      </c>
      <c r="AN52" s="86" t="s">
        <v>142</v>
      </c>
      <c r="AO52" s="143">
        <f t="shared" si="0"/>
        <v>0</v>
      </c>
      <c r="AP52" s="85" t="s">
        <v>2805</v>
      </c>
      <c r="AQ52" s="100" t="s">
        <v>111</v>
      </c>
      <c r="AR52" s="97" t="s">
        <v>125</v>
      </c>
      <c r="AV52" s="99"/>
      <c r="AW52" s="159" t="s">
        <v>2806</v>
      </c>
      <c r="AX52" s="102"/>
      <c r="AY52" s="157" t="s">
        <v>2807</v>
      </c>
      <c r="AZ52" s="159"/>
      <c r="BF52" s="103">
        <v>45982</v>
      </c>
      <c r="BG52" s="46"/>
      <c r="BH52" s="46"/>
      <c r="BI52" s="46">
        <f t="shared" si="1"/>
        <v>0</v>
      </c>
      <c r="BJ52" s="46">
        <f t="shared" si="2"/>
        <v>0</v>
      </c>
    </row>
    <row r="53" spans="1:62" ht="120" customHeight="1" x14ac:dyDescent="0.25">
      <c r="A53" s="170" t="s">
        <v>180</v>
      </c>
      <c r="B53" s="132"/>
      <c r="C53" s="150">
        <v>0</v>
      </c>
      <c r="D53" s="150">
        <v>0</v>
      </c>
      <c r="E53" s="133">
        <v>737.1</v>
      </c>
      <c r="F53" s="134" t="s">
        <v>4232</v>
      </c>
      <c r="G53" s="86" t="s">
        <v>4233</v>
      </c>
      <c r="H53" s="86" t="s">
        <v>4234</v>
      </c>
      <c r="I53" s="89"/>
      <c r="J53" s="90" t="s">
        <v>197</v>
      </c>
      <c r="K53" s="86"/>
      <c r="L53" s="86"/>
      <c r="M53" s="92" t="s">
        <v>151</v>
      </c>
      <c r="N53" s="86" t="s">
        <v>108</v>
      </c>
      <c r="O53" s="163" t="s">
        <v>203</v>
      </c>
      <c r="P53" s="163" t="s">
        <v>203</v>
      </c>
      <c r="Q53" s="91" t="s">
        <v>109</v>
      </c>
      <c r="R53" s="91" t="s">
        <v>207</v>
      </c>
      <c r="S53" s="91" t="s">
        <v>4235</v>
      </c>
      <c r="T53" s="92">
        <v>10</v>
      </c>
      <c r="U53" s="93">
        <v>6</v>
      </c>
      <c r="V53" s="94">
        <v>45984</v>
      </c>
      <c r="W53" s="94">
        <v>45984</v>
      </c>
      <c r="X53" s="95">
        <v>9785171817435</v>
      </c>
      <c r="Y53" s="96">
        <v>320</v>
      </c>
      <c r="Z53" s="97">
        <v>0.34</v>
      </c>
      <c r="AA53" s="98" t="s">
        <v>145</v>
      </c>
      <c r="AB53" s="98" t="s">
        <v>244</v>
      </c>
      <c r="AC53" s="98" t="s">
        <v>146</v>
      </c>
      <c r="AD53" s="91" t="s">
        <v>110</v>
      </c>
      <c r="AE53" s="169" t="s">
        <v>196</v>
      </c>
      <c r="AF53" s="168"/>
      <c r="AG53" s="98" t="s">
        <v>3437</v>
      </c>
      <c r="AH53" s="98"/>
      <c r="AI53" s="86" t="s">
        <v>4236</v>
      </c>
      <c r="AJ53" s="101" t="s">
        <v>111</v>
      </c>
      <c r="AK53" s="91"/>
      <c r="AL53" s="100" t="s">
        <v>4237</v>
      </c>
      <c r="AM53" s="86" t="s">
        <v>323</v>
      </c>
      <c r="AN53" s="86" t="s">
        <v>142</v>
      </c>
      <c r="AO53" s="143">
        <f t="shared" si="0"/>
        <v>0</v>
      </c>
      <c r="AP53" s="85" t="s">
        <v>4238</v>
      </c>
      <c r="AQ53" s="100" t="s">
        <v>111</v>
      </c>
      <c r="AR53" s="97" t="s">
        <v>125</v>
      </c>
      <c r="AV53" s="99"/>
      <c r="AW53" s="159" t="s">
        <v>4239</v>
      </c>
      <c r="AX53" s="102"/>
      <c r="AY53" s="157" t="s">
        <v>4240</v>
      </c>
      <c r="AZ53" s="159"/>
      <c r="BF53" s="103">
        <v>45988</v>
      </c>
      <c r="BG53" s="46"/>
      <c r="BH53" s="46"/>
      <c r="BI53" s="46">
        <f t="shared" si="1"/>
        <v>0</v>
      </c>
      <c r="BJ53" s="46">
        <f t="shared" si="2"/>
        <v>0</v>
      </c>
    </row>
    <row r="54" spans="1:62" ht="120" customHeight="1" x14ac:dyDescent="0.25">
      <c r="A54" s="170" t="s">
        <v>180</v>
      </c>
      <c r="B54" s="132"/>
      <c r="C54" s="150">
        <v>0</v>
      </c>
      <c r="D54" s="150">
        <v>0</v>
      </c>
      <c r="E54" s="133">
        <v>674.1</v>
      </c>
      <c r="F54" s="134" t="s">
        <v>1709</v>
      </c>
      <c r="G54" s="86" t="s">
        <v>1710</v>
      </c>
      <c r="H54" s="86" t="s">
        <v>383</v>
      </c>
      <c r="I54" s="89"/>
      <c r="J54" s="90">
        <v>5</v>
      </c>
      <c r="K54" s="86"/>
      <c r="L54" s="86"/>
      <c r="M54" s="92" t="s">
        <v>151</v>
      </c>
      <c r="N54" s="86" t="s">
        <v>108</v>
      </c>
      <c r="O54" s="163" t="s">
        <v>186</v>
      </c>
      <c r="P54" s="163" t="s">
        <v>186</v>
      </c>
      <c r="Q54" s="91" t="s">
        <v>109</v>
      </c>
      <c r="R54" s="91" t="s">
        <v>207</v>
      </c>
      <c r="S54" s="91" t="s">
        <v>1711</v>
      </c>
      <c r="T54" s="92">
        <v>10</v>
      </c>
      <c r="U54" s="93">
        <v>8</v>
      </c>
      <c r="V54" s="94">
        <v>45380</v>
      </c>
      <c r="W54" s="94">
        <v>45974</v>
      </c>
      <c r="X54" s="95">
        <v>9785171578558</v>
      </c>
      <c r="Y54" s="96">
        <v>512</v>
      </c>
      <c r="Z54" s="97">
        <v>0.51300000000000001</v>
      </c>
      <c r="AA54" s="98" t="s">
        <v>145</v>
      </c>
      <c r="AB54" s="98" t="s">
        <v>160</v>
      </c>
      <c r="AC54" s="98" t="s">
        <v>146</v>
      </c>
      <c r="AD54" s="91" t="s">
        <v>110</v>
      </c>
      <c r="AE54" s="135" t="s">
        <v>116</v>
      </c>
      <c r="AF54" s="168"/>
      <c r="AG54" s="98" t="s">
        <v>382</v>
      </c>
      <c r="AH54" s="98"/>
      <c r="AI54" s="86" t="s">
        <v>384</v>
      </c>
      <c r="AJ54" s="101"/>
      <c r="AK54" s="91"/>
      <c r="AL54" s="100" t="s">
        <v>1712</v>
      </c>
      <c r="AM54" s="86" t="s">
        <v>172</v>
      </c>
      <c r="AN54" s="86" t="s">
        <v>153</v>
      </c>
      <c r="AO54" s="143">
        <f t="shared" si="0"/>
        <v>0</v>
      </c>
      <c r="AP54" s="85" t="s">
        <v>1713</v>
      </c>
      <c r="AQ54" s="100" t="s">
        <v>154</v>
      </c>
      <c r="AR54" s="97" t="s">
        <v>125</v>
      </c>
      <c r="AV54" s="99"/>
      <c r="AW54" s="159" t="s">
        <v>1714</v>
      </c>
      <c r="AX54" s="102" t="s">
        <v>1715</v>
      </c>
      <c r="AY54" s="157" t="s">
        <v>1716</v>
      </c>
      <c r="AZ54" s="159"/>
      <c r="BF54" s="103">
        <v>45979</v>
      </c>
      <c r="BG54" s="46"/>
      <c r="BH54" s="46"/>
      <c r="BI54" s="46">
        <f t="shared" si="1"/>
        <v>0</v>
      </c>
      <c r="BJ54" s="46">
        <f t="shared" si="2"/>
        <v>0</v>
      </c>
    </row>
    <row r="55" spans="1:62" ht="120" customHeight="1" x14ac:dyDescent="0.25">
      <c r="A55" s="170" t="s">
        <v>180</v>
      </c>
      <c r="B55" s="132"/>
      <c r="C55" s="150">
        <v>0</v>
      </c>
      <c r="D55" s="150">
        <v>0</v>
      </c>
      <c r="E55" s="133">
        <v>693</v>
      </c>
      <c r="F55" s="134" t="s">
        <v>3558</v>
      </c>
      <c r="G55" s="86" t="s">
        <v>3559</v>
      </c>
      <c r="H55" s="86" t="s">
        <v>383</v>
      </c>
      <c r="I55" s="89"/>
      <c r="J55" s="90" t="s">
        <v>198</v>
      </c>
      <c r="K55" s="86"/>
      <c r="L55" s="86"/>
      <c r="M55" s="92" t="s">
        <v>151</v>
      </c>
      <c r="N55" s="86" t="s">
        <v>108</v>
      </c>
      <c r="O55" s="163" t="s">
        <v>186</v>
      </c>
      <c r="P55" s="163" t="s">
        <v>186</v>
      </c>
      <c r="Q55" s="91" t="s">
        <v>109</v>
      </c>
      <c r="R55" s="91" t="s">
        <v>207</v>
      </c>
      <c r="S55" s="91" t="s">
        <v>3560</v>
      </c>
      <c r="T55" s="92">
        <v>10</v>
      </c>
      <c r="U55" s="93">
        <v>8</v>
      </c>
      <c r="V55" s="94">
        <v>45982</v>
      </c>
      <c r="W55" s="94">
        <v>45982</v>
      </c>
      <c r="X55" s="95">
        <v>9785171802981</v>
      </c>
      <c r="Y55" s="96">
        <v>416</v>
      </c>
      <c r="Z55" s="97">
        <v>0.42</v>
      </c>
      <c r="AA55" s="98" t="s">
        <v>145</v>
      </c>
      <c r="AB55" s="98" t="s">
        <v>160</v>
      </c>
      <c r="AC55" s="98" t="s">
        <v>146</v>
      </c>
      <c r="AD55" s="91" t="s">
        <v>110</v>
      </c>
      <c r="AE55" s="169" t="s">
        <v>196</v>
      </c>
      <c r="AF55" s="168"/>
      <c r="AG55" s="98" t="s">
        <v>382</v>
      </c>
      <c r="AH55" s="98"/>
      <c r="AI55" s="86" t="s">
        <v>384</v>
      </c>
      <c r="AJ55" s="101"/>
      <c r="AK55" s="91"/>
      <c r="AL55" s="100" t="s">
        <v>3561</v>
      </c>
      <c r="AM55" s="86" t="s">
        <v>172</v>
      </c>
      <c r="AN55" s="86" t="s">
        <v>153</v>
      </c>
      <c r="AO55" s="143">
        <f t="shared" si="0"/>
        <v>0</v>
      </c>
      <c r="AP55" s="85" t="s">
        <v>3562</v>
      </c>
      <c r="AQ55" s="100" t="s">
        <v>111</v>
      </c>
      <c r="AR55" s="97" t="s">
        <v>125</v>
      </c>
      <c r="AV55" s="99"/>
      <c r="AW55" s="159" t="s">
        <v>3563</v>
      </c>
      <c r="AX55" s="102"/>
      <c r="AY55" s="157" t="s">
        <v>3564</v>
      </c>
      <c r="AZ55" s="159"/>
      <c r="BF55" s="103">
        <v>45986</v>
      </c>
      <c r="BG55" s="46"/>
      <c r="BH55" s="46"/>
      <c r="BI55" s="46">
        <f t="shared" si="1"/>
        <v>0</v>
      </c>
      <c r="BJ55" s="46">
        <f t="shared" si="2"/>
        <v>0</v>
      </c>
    </row>
    <row r="56" spans="1:62" ht="120" customHeight="1" x14ac:dyDescent="0.25">
      <c r="A56" s="170" t="s">
        <v>180</v>
      </c>
      <c r="B56" s="132"/>
      <c r="C56" s="150">
        <v>0</v>
      </c>
      <c r="D56" s="150">
        <v>0</v>
      </c>
      <c r="E56" s="133">
        <v>585.9</v>
      </c>
      <c r="F56" s="134" t="s">
        <v>3876</v>
      </c>
      <c r="G56" s="86" t="s">
        <v>3877</v>
      </c>
      <c r="H56" s="86" t="s">
        <v>383</v>
      </c>
      <c r="I56" s="89"/>
      <c r="J56" s="90">
        <v>9</v>
      </c>
      <c r="K56" s="86"/>
      <c r="L56" s="86"/>
      <c r="M56" s="92" t="s">
        <v>151</v>
      </c>
      <c r="N56" s="86" t="s">
        <v>108</v>
      </c>
      <c r="O56" s="163" t="s">
        <v>186</v>
      </c>
      <c r="P56" s="163" t="s">
        <v>186</v>
      </c>
      <c r="Q56" s="91" t="s">
        <v>109</v>
      </c>
      <c r="R56" s="91" t="s">
        <v>207</v>
      </c>
      <c r="S56" s="91" t="s">
        <v>3878</v>
      </c>
      <c r="T56" s="92">
        <v>10</v>
      </c>
      <c r="U56" s="93">
        <v>8</v>
      </c>
      <c r="V56" s="94">
        <v>44546</v>
      </c>
      <c r="W56" s="94">
        <v>45985</v>
      </c>
      <c r="X56" s="95">
        <v>9785171455781</v>
      </c>
      <c r="Y56" s="96">
        <v>352</v>
      </c>
      <c r="Z56" s="97">
        <v>0.37</v>
      </c>
      <c r="AA56" s="98" t="s">
        <v>145</v>
      </c>
      <c r="AB56" s="98" t="s">
        <v>160</v>
      </c>
      <c r="AC56" s="98" t="s">
        <v>146</v>
      </c>
      <c r="AD56" s="91" t="s">
        <v>110</v>
      </c>
      <c r="AE56" s="135" t="s">
        <v>116</v>
      </c>
      <c r="AF56" s="168"/>
      <c r="AG56" s="98" t="s">
        <v>382</v>
      </c>
      <c r="AH56" s="98"/>
      <c r="AI56" s="86" t="s">
        <v>384</v>
      </c>
      <c r="AJ56" s="101"/>
      <c r="AK56" s="91"/>
      <c r="AL56" s="100" t="s">
        <v>3879</v>
      </c>
      <c r="AM56" s="86" t="s">
        <v>172</v>
      </c>
      <c r="AN56" s="86" t="s">
        <v>153</v>
      </c>
      <c r="AO56" s="143">
        <f t="shared" si="0"/>
        <v>0</v>
      </c>
      <c r="AP56" s="85" t="s">
        <v>3880</v>
      </c>
      <c r="AQ56" s="100" t="s">
        <v>111</v>
      </c>
      <c r="AR56" s="97" t="s">
        <v>125</v>
      </c>
      <c r="AV56" s="99"/>
      <c r="AW56" s="159" t="s">
        <v>3881</v>
      </c>
      <c r="AX56" s="102"/>
      <c r="AY56" s="157" t="s">
        <v>3882</v>
      </c>
      <c r="AZ56" s="159"/>
      <c r="BF56" s="103">
        <v>45987</v>
      </c>
      <c r="BG56" s="46"/>
      <c r="BH56" s="46"/>
      <c r="BI56" s="46">
        <f t="shared" si="1"/>
        <v>0</v>
      </c>
      <c r="BJ56" s="46">
        <f t="shared" si="2"/>
        <v>0</v>
      </c>
    </row>
    <row r="57" spans="1:62" ht="120" customHeight="1" x14ac:dyDescent="0.25">
      <c r="A57" s="170" t="s">
        <v>180</v>
      </c>
      <c r="B57" s="132"/>
      <c r="C57" s="150">
        <v>0</v>
      </c>
      <c r="D57" s="150">
        <v>0</v>
      </c>
      <c r="E57" s="133">
        <v>648.9</v>
      </c>
      <c r="F57" s="134" t="s">
        <v>2808</v>
      </c>
      <c r="G57" s="86" t="s">
        <v>2809</v>
      </c>
      <c r="H57" s="86" t="s">
        <v>2810</v>
      </c>
      <c r="I57" s="89"/>
      <c r="J57" s="90" t="s">
        <v>195</v>
      </c>
      <c r="K57" s="86"/>
      <c r="L57" s="86"/>
      <c r="M57" s="92" t="s">
        <v>151</v>
      </c>
      <c r="N57" s="86" t="s">
        <v>108</v>
      </c>
      <c r="O57" s="163" t="s">
        <v>186</v>
      </c>
      <c r="P57" s="163" t="s">
        <v>186</v>
      </c>
      <c r="Q57" s="91" t="s">
        <v>109</v>
      </c>
      <c r="R57" s="91" t="s">
        <v>207</v>
      </c>
      <c r="S57" s="91" t="s">
        <v>2811</v>
      </c>
      <c r="T57" s="92">
        <v>10</v>
      </c>
      <c r="U57" s="93">
        <v>16</v>
      </c>
      <c r="V57" s="94">
        <v>45979</v>
      </c>
      <c r="W57" s="94">
        <v>45979</v>
      </c>
      <c r="X57" s="95">
        <v>9785171806149</v>
      </c>
      <c r="Y57" s="96">
        <v>320</v>
      </c>
      <c r="Z57" s="97">
        <v>0.38100000000000001</v>
      </c>
      <c r="AA57" s="98" t="s">
        <v>168</v>
      </c>
      <c r="AB57" s="98" t="s">
        <v>164</v>
      </c>
      <c r="AC57" s="98" t="s">
        <v>169</v>
      </c>
      <c r="AD57" s="91" t="s">
        <v>110</v>
      </c>
      <c r="AE57" s="169" t="s">
        <v>196</v>
      </c>
      <c r="AF57" s="168"/>
      <c r="AG57" s="98" t="s">
        <v>382</v>
      </c>
      <c r="AH57" s="98"/>
      <c r="AI57" s="86" t="s">
        <v>2812</v>
      </c>
      <c r="AJ57" s="101"/>
      <c r="AK57" s="91"/>
      <c r="AL57" s="100" t="s">
        <v>2813</v>
      </c>
      <c r="AM57" s="86" t="s">
        <v>172</v>
      </c>
      <c r="AN57" s="86" t="s">
        <v>153</v>
      </c>
      <c r="AO57" s="143">
        <f t="shared" si="0"/>
        <v>0</v>
      </c>
      <c r="AP57" s="85" t="s">
        <v>2814</v>
      </c>
      <c r="AQ57" s="100" t="s">
        <v>111</v>
      </c>
      <c r="AR57" s="97" t="s">
        <v>125</v>
      </c>
      <c r="AV57" s="99"/>
      <c r="AW57" s="159" t="s">
        <v>2815</v>
      </c>
      <c r="AX57" s="102" t="s">
        <v>2816</v>
      </c>
      <c r="AY57" s="157" t="s">
        <v>2817</v>
      </c>
      <c r="AZ57" s="159"/>
      <c r="BF57" s="103">
        <v>45982</v>
      </c>
      <c r="BG57" s="46"/>
      <c r="BH57" s="46"/>
      <c r="BI57" s="46">
        <f t="shared" si="1"/>
        <v>0</v>
      </c>
      <c r="BJ57" s="46">
        <f t="shared" si="2"/>
        <v>0</v>
      </c>
    </row>
    <row r="58" spans="1:62" ht="120" customHeight="1" x14ac:dyDescent="0.25">
      <c r="A58" s="170" t="s">
        <v>180</v>
      </c>
      <c r="B58" s="132"/>
      <c r="C58" s="150">
        <v>0</v>
      </c>
      <c r="D58" s="150">
        <v>0</v>
      </c>
      <c r="E58" s="133">
        <v>289.8</v>
      </c>
      <c r="F58" s="134" t="s">
        <v>1167</v>
      </c>
      <c r="G58" s="86" t="s">
        <v>208</v>
      </c>
      <c r="H58" s="86" t="s">
        <v>1168</v>
      </c>
      <c r="I58" s="89"/>
      <c r="J58" s="90">
        <v>3</v>
      </c>
      <c r="K58" s="86"/>
      <c r="L58" s="86"/>
      <c r="M58" s="92" t="s">
        <v>133</v>
      </c>
      <c r="N58" s="86" t="s">
        <v>108</v>
      </c>
      <c r="O58" s="163" t="s">
        <v>226</v>
      </c>
      <c r="P58" s="163" t="s">
        <v>227</v>
      </c>
      <c r="Q58" s="91" t="s">
        <v>109</v>
      </c>
      <c r="R58" s="91" t="s">
        <v>207</v>
      </c>
      <c r="S58" s="91" t="s">
        <v>1169</v>
      </c>
      <c r="T58" s="92">
        <v>10</v>
      </c>
      <c r="U58" s="93">
        <v>20</v>
      </c>
      <c r="V58" s="94">
        <v>45331</v>
      </c>
      <c r="W58" s="94">
        <v>45975</v>
      </c>
      <c r="X58" s="95">
        <v>9785171621261</v>
      </c>
      <c r="Y58" s="96">
        <v>64</v>
      </c>
      <c r="Z58" s="97">
        <v>0.127</v>
      </c>
      <c r="AA58" s="98" t="s">
        <v>175</v>
      </c>
      <c r="AB58" s="98" t="s">
        <v>159</v>
      </c>
      <c r="AC58" s="98" t="s">
        <v>176</v>
      </c>
      <c r="AD58" s="91">
        <v>3</v>
      </c>
      <c r="AE58" s="135" t="s">
        <v>116</v>
      </c>
      <c r="AF58" s="168"/>
      <c r="AG58" s="98" t="s">
        <v>537</v>
      </c>
      <c r="AH58" s="98"/>
      <c r="AI58" s="86" t="s">
        <v>1170</v>
      </c>
      <c r="AJ58" s="101"/>
      <c r="AK58" s="91"/>
      <c r="AL58" s="100" t="s">
        <v>1171</v>
      </c>
      <c r="AM58" s="86" t="s">
        <v>255</v>
      </c>
      <c r="AN58" s="86" t="s">
        <v>236</v>
      </c>
      <c r="AO58" s="143">
        <f t="shared" si="0"/>
        <v>0</v>
      </c>
      <c r="AP58" s="85" t="s">
        <v>1172</v>
      </c>
      <c r="AQ58" s="100" t="s">
        <v>157</v>
      </c>
      <c r="AR58" s="97" t="s">
        <v>125</v>
      </c>
      <c r="AV58" s="99"/>
      <c r="AW58" s="159" t="s">
        <v>1173</v>
      </c>
      <c r="AX58" s="102"/>
      <c r="AY58" s="157" t="s">
        <v>1174</v>
      </c>
      <c r="AZ58" s="159"/>
      <c r="BF58" s="103">
        <v>45978</v>
      </c>
      <c r="BG58" s="46"/>
      <c r="BH58" s="46"/>
      <c r="BI58" s="46">
        <f t="shared" si="1"/>
        <v>0</v>
      </c>
      <c r="BJ58" s="46">
        <f t="shared" si="2"/>
        <v>0</v>
      </c>
    </row>
    <row r="59" spans="1:62" ht="120" customHeight="1" x14ac:dyDescent="0.25">
      <c r="A59" s="170" t="s">
        <v>180</v>
      </c>
      <c r="B59" s="132"/>
      <c r="C59" s="150">
        <v>0</v>
      </c>
      <c r="D59" s="150">
        <v>0</v>
      </c>
      <c r="E59" s="133">
        <v>1159.2</v>
      </c>
      <c r="F59" s="134" t="s">
        <v>2370</v>
      </c>
      <c r="G59" s="86" t="s">
        <v>2371</v>
      </c>
      <c r="H59" s="86" t="s">
        <v>2372</v>
      </c>
      <c r="I59" s="89"/>
      <c r="J59" s="90">
        <v>5</v>
      </c>
      <c r="K59" s="86"/>
      <c r="L59" s="86"/>
      <c r="M59" s="92" t="s">
        <v>151</v>
      </c>
      <c r="N59" s="86" t="s">
        <v>108</v>
      </c>
      <c r="O59" s="163" t="s">
        <v>203</v>
      </c>
      <c r="P59" s="163" t="s">
        <v>203</v>
      </c>
      <c r="Q59" s="91" t="s">
        <v>109</v>
      </c>
      <c r="R59" s="91" t="s">
        <v>207</v>
      </c>
      <c r="S59" s="91" t="s">
        <v>2373</v>
      </c>
      <c r="T59" s="92">
        <v>10</v>
      </c>
      <c r="U59" s="93">
        <v>4</v>
      </c>
      <c r="V59" s="94">
        <v>45885</v>
      </c>
      <c r="W59" s="94">
        <v>45978</v>
      </c>
      <c r="X59" s="95">
        <v>9785171736101</v>
      </c>
      <c r="Y59" s="96">
        <v>448</v>
      </c>
      <c r="Z59" s="97">
        <v>0.66</v>
      </c>
      <c r="AA59" s="98" t="s">
        <v>134</v>
      </c>
      <c r="AB59" s="98" t="s">
        <v>191</v>
      </c>
      <c r="AC59" s="98" t="s">
        <v>135</v>
      </c>
      <c r="AD59" s="91" t="s">
        <v>110</v>
      </c>
      <c r="AE59" s="135" t="s">
        <v>116</v>
      </c>
      <c r="AF59" s="168"/>
      <c r="AG59" s="98" t="s">
        <v>396</v>
      </c>
      <c r="AH59" s="98"/>
      <c r="AI59" s="86" t="s">
        <v>2374</v>
      </c>
      <c r="AJ59" s="101"/>
      <c r="AK59" s="91"/>
      <c r="AL59" s="100" t="s">
        <v>2375</v>
      </c>
      <c r="AM59" s="86" t="s">
        <v>263</v>
      </c>
      <c r="AN59" s="86" t="s">
        <v>153</v>
      </c>
      <c r="AO59" s="143">
        <f t="shared" si="0"/>
        <v>0</v>
      </c>
      <c r="AP59" s="85" t="s">
        <v>2376</v>
      </c>
      <c r="AQ59" s="100" t="s">
        <v>154</v>
      </c>
      <c r="AR59" s="97" t="s">
        <v>125</v>
      </c>
      <c r="AV59" s="99"/>
      <c r="AW59" s="159" t="s">
        <v>2377</v>
      </c>
      <c r="AX59" s="102" t="s">
        <v>2378</v>
      </c>
      <c r="AY59" s="157" t="s">
        <v>2379</v>
      </c>
      <c r="AZ59" s="159"/>
      <c r="BF59" s="103">
        <v>45981</v>
      </c>
      <c r="BG59" s="46"/>
      <c r="BH59" s="46"/>
      <c r="BI59" s="46">
        <f t="shared" si="1"/>
        <v>0</v>
      </c>
      <c r="BJ59" s="46">
        <f t="shared" si="2"/>
        <v>0</v>
      </c>
    </row>
    <row r="60" spans="1:62" ht="120" customHeight="1" x14ac:dyDescent="0.25">
      <c r="A60" s="170" t="s">
        <v>180</v>
      </c>
      <c r="B60" s="132"/>
      <c r="C60" s="150">
        <v>0</v>
      </c>
      <c r="D60" s="150">
        <v>0</v>
      </c>
      <c r="E60" s="133">
        <v>674.1</v>
      </c>
      <c r="F60" s="134" t="s">
        <v>3883</v>
      </c>
      <c r="G60" s="86" t="s">
        <v>3884</v>
      </c>
      <c r="H60" s="86" t="s">
        <v>3885</v>
      </c>
      <c r="I60" s="89"/>
      <c r="J60" s="90" t="s">
        <v>195</v>
      </c>
      <c r="K60" s="86"/>
      <c r="L60" s="86"/>
      <c r="M60" s="92" t="s">
        <v>138</v>
      </c>
      <c r="N60" s="86" t="s">
        <v>108</v>
      </c>
      <c r="O60" s="163" t="s">
        <v>148</v>
      </c>
      <c r="P60" s="163" t="s">
        <v>213</v>
      </c>
      <c r="Q60" s="91" t="s">
        <v>109</v>
      </c>
      <c r="R60" s="91" t="s">
        <v>207</v>
      </c>
      <c r="S60" s="91" t="s">
        <v>3886</v>
      </c>
      <c r="T60" s="92">
        <v>10</v>
      </c>
      <c r="U60" s="93">
        <v>24</v>
      </c>
      <c r="V60" s="94">
        <v>45985</v>
      </c>
      <c r="W60" s="94">
        <v>45985</v>
      </c>
      <c r="X60" s="95">
        <v>9785171766047</v>
      </c>
      <c r="Y60" s="96">
        <v>128</v>
      </c>
      <c r="Z60" s="97">
        <v>0.25</v>
      </c>
      <c r="AA60" s="98" t="s">
        <v>376</v>
      </c>
      <c r="AB60" s="98" t="s">
        <v>191</v>
      </c>
      <c r="AC60" s="98" t="s">
        <v>135</v>
      </c>
      <c r="AD60" s="91" t="s">
        <v>110</v>
      </c>
      <c r="AE60" s="169" t="s">
        <v>196</v>
      </c>
      <c r="AF60" s="168"/>
      <c r="AG60" s="98" t="s">
        <v>3887</v>
      </c>
      <c r="AH60" s="98"/>
      <c r="AI60" s="86" t="s">
        <v>3888</v>
      </c>
      <c r="AJ60" s="101" t="s">
        <v>141</v>
      </c>
      <c r="AK60" s="91" t="s">
        <v>3889</v>
      </c>
      <c r="AL60" s="100" t="s">
        <v>3890</v>
      </c>
      <c r="AM60" s="86" t="s">
        <v>269</v>
      </c>
      <c r="AN60" s="86" t="s">
        <v>142</v>
      </c>
      <c r="AO60" s="143">
        <f t="shared" si="0"/>
        <v>0</v>
      </c>
      <c r="AP60" s="85" t="s">
        <v>3891</v>
      </c>
      <c r="AQ60" s="100" t="s">
        <v>147</v>
      </c>
      <c r="AR60" s="97" t="s">
        <v>125</v>
      </c>
      <c r="AV60" s="99"/>
      <c r="AW60" s="159" t="s">
        <v>3892</v>
      </c>
      <c r="AX60" s="102"/>
      <c r="AY60" s="157" t="s">
        <v>3893</v>
      </c>
      <c r="AZ60" s="159"/>
      <c r="BF60" s="103">
        <v>45987</v>
      </c>
      <c r="BG60" s="46"/>
      <c r="BH60" s="46"/>
      <c r="BI60" s="46">
        <f t="shared" si="1"/>
        <v>0</v>
      </c>
      <c r="BJ60" s="46">
        <f t="shared" si="2"/>
        <v>0</v>
      </c>
    </row>
    <row r="61" spans="1:62" ht="120" customHeight="1" x14ac:dyDescent="0.25">
      <c r="A61" s="170" t="s">
        <v>180</v>
      </c>
      <c r="B61" s="132"/>
      <c r="C61" s="150">
        <v>0</v>
      </c>
      <c r="D61" s="150">
        <v>0</v>
      </c>
      <c r="E61" s="133">
        <v>307.65000000000003</v>
      </c>
      <c r="F61" s="134" t="s">
        <v>1175</v>
      </c>
      <c r="G61" s="86" t="s">
        <v>214</v>
      </c>
      <c r="H61" s="86" t="s">
        <v>302</v>
      </c>
      <c r="I61" s="89"/>
      <c r="J61" s="90">
        <v>2</v>
      </c>
      <c r="K61" s="86"/>
      <c r="L61" s="86"/>
      <c r="M61" s="92" t="s">
        <v>215</v>
      </c>
      <c r="N61" s="86" t="s">
        <v>108</v>
      </c>
      <c r="O61" s="163" t="s">
        <v>216</v>
      </c>
      <c r="P61" s="163" t="s">
        <v>257</v>
      </c>
      <c r="Q61" s="91" t="s">
        <v>109</v>
      </c>
      <c r="R61" s="91" t="s">
        <v>207</v>
      </c>
      <c r="S61" s="91" t="s">
        <v>1176</v>
      </c>
      <c r="T61" s="92">
        <v>10</v>
      </c>
      <c r="U61" s="93">
        <v>20</v>
      </c>
      <c r="V61" s="94">
        <v>42552</v>
      </c>
      <c r="W61" s="94">
        <v>45972</v>
      </c>
      <c r="X61" s="95">
        <v>9785170986484</v>
      </c>
      <c r="Y61" s="96">
        <v>320</v>
      </c>
      <c r="Z61" s="97">
        <v>0.255</v>
      </c>
      <c r="AA61" s="98" t="s">
        <v>145</v>
      </c>
      <c r="AB61" s="98" t="s">
        <v>192</v>
      </c>
      <c r="AC61" s="98" t="s">
        <v>146</v>
      </c>
      <c r="AD61" s="91">
        <v>3</v>
      </c>
      <c r="AE61" s="135" t="s">
        <v>116</v>
      </c>
      <c r="AF61" s="168"/>
      <c r="AG61" s="98" t="s">
        <v>301</v>
      </c>
      <c r="AH61" s="98"/>
      <c r="AI61" s="86" t="s">
        <v>303</v>
      </c>
      <c r="AJ61" s="101" t="s">
        <v>141</v>
      </c>
      <c r="AK61" s="91"/>
      <c r="AL61" s="100" t="s">
        <v>1177</v>
      </c>
      <c r="AM61" s="86" t="s">
        <v>185</v>
      </c>
      <c r="AN61" s="86" t="s">
        <v>142</v>
      </c>
      <c r="AO61" s="143">
        <f t="shared" si="0"/>
        <v>0</v>
      </c>
      <c r="AP61" s="85" t="s">
        <v>1178</v>
      </c>
      <c r="AQ61" s="100" t="s">
        <v>147</v>
      </c>
      <c r="AR61" s="97" t="s">
        <v>125</v>
      </c>
      <c r="AV61" s="99"/>
      <c r="AW61" s="159" t="s">
        <v>1179</v>
      </c>
      <c r="AX61" s="102" t="s">
        <v>1180</v>
      </c>
      <c r="AY61" s="157" t="s">
        <v>1180</v>
      </c>
      <c r="AZ61" s="159"/>
      <c r="BF61" s="103">
        <v>45978</v>
      </c>
      <c r="BG61" s="46"/>
      <c r="BH61" s="46"/>
      <c r="BI61" s="46">
        <f t="shared" si="1"/>
        <v>0</v>
      </c>
      <c r="BJ61" s="46">
        <f t="shared" si="2"/>
        <v>0</v>
      </c>
    </row>
    <row r="62" spans="1:62" ht="120" customHeight="1" x14ac:dyDescent="0.25">
      <c r="A62" s="170" t="s">
        <v>180</v>
      </c>
      <c r="B62" s="132"/>
      <c r="C62" s="150">
        <v>0</v>
      </c>
      <c r="D62" s="150">
        <v>0</v>
      </c>
      <c r="E62" s="133">
        <v>1052.1000000000001</v>
      </c>
      <c r="F62" s="134" t="s">
        <v>4241</v>
      </c>
      <c r="G62" s="86" t="s">
        <v>4242</v>
      </c>
      <c r="H62" s="86" t="s">
        <v>4243</v>
      </c>
      <c r="I62" s="89"/>
      <c r="J62" s="90">
        <v>7</v>
      </c>
      <c r="K62" s="86"/>
      <c r="L62" s="86"/>
      <c r="M62" s="92" t="s">
        <v>133</v>
      </c>
      <c r="N62" s="86" t="s">
        <v>108</v>
      </c>
      <c r="O62" s="163" t="s">
        <v>239</v>
      </c>
      <c r="P62" s="163" t="s">
        <v>446</v>
      </c>
      <c r="Q62" s="91" t="s">
        <v>109</v>
      </c>
      <c r="R62" s="91" t="s">
        <v>207</v>
      </c>
      <c r="S62" s="91" t="s">
        <v>4244</v>
      </c>
      <c r="T62" s="92">
        <v>10</v>
      </c>
      <c r="U62" s="93">
        <v>6</v>
      </c>
      <c r="V62" s="94">
        <v>44845</v>
      </c>
      <c r="W62" s="94">
        <v>45985</v>
      </c>
      <c r="X62" s="95">
        <v>9785171525477</v>
      </c>
      <c r="Y62" s="96">
        <v>800</v>
      </c>
      <c r="Z62" s="97">
        <v>0.8</v>
      </c>
      <c r="AA62" s="98" t="s">
        <v>134</v>
      </c>
      <c r="AB62" s="98" t="s">
        <v>192</v>
      </c>
      <c r="AC62" s="98" t="s">
        <v>135</v>
      </c>
      <c r="AD62" s="91" t="s">
        <v>110</v>
      </c>
      <c r="AE62" s="135" t="s">
        <v>116</v>
      </c>
      <c r="AF62" s="168"/>
      <c r="AG62" s="98" t="s">
        <v>249</v>
      </c>
      <c r="AH62" s="98"/>
      <c r="AI62" s="86" t="s">
        <v>4243</v>
      </c>
      <c r="AJ62" s="101"/>
      <c r="AK62" s="91"/>
      <c r="AL62" s="100" t="s">
        <v>4245</v>
      </c>
      <c r="AM62" s="86" t="s">
        <v>235</v>
      </c>
      <c r="AN62" s="86" t="s">
        <v>236</v>
      </c>
      <c r="AO62" s="143">
        <f t="shared" si="0"/>
        <v>0</v>
      </c>
      <c r="AP62" s="85" t="s">
        <v>4246</v>
      </c>
      <c r="AQ62" s="100" t="s">
        <v>157</v>
      </c>
      <c r="AR62" s="97" t="s">
        <v>125</v>
      </c>
      <c r="AV62" s="99"/>
      <c r="AW62" s="159" t="s">
        <v>4247</v>
      </c>
      <c r="AX62" s="102"/>
      <c r="AY62" s="157" t="s">
        <v>4248</v>
      </c>
      <c r="AZ62" s="159"/>
      <c r="BF62" s="103">
        <v>45988</v>
      </c>
      <c r="BG62" s="46"/>
      <c r="BH62" s="46"/>
      <c r="BI62" s="46">
        <f t="shared" si="1"/>
        <v>0</v>
      </c>
      <c r="BJ62" s="46">
        <f t="shared" si="2"/>
        <v>0</v>
      </c>
    </row>
    <row r="63" spans="1:62" ht="120" customHeight="1" x14ac:dyDescent="0.25">
      <c r="A63" s="170" t="s">
        <v>180</v>
      </c>
      <c r="B63" s="132"/>
      <c r="C63" s="150">
        <v>0</v>
      </c>
      <c r="D63" s="150">
        <v>0</v>
      </c>
      <c r="E63" s="133">
        <v>516.6</v>
      </c>
      <c r="F63" s="134" t="s">
        <v>2083</v>
      </c>
      <c r="G63" s="86" t="s">
        <v>2084</v>
      </c>
      <c r="H63" s="86" t="s">
        <v>2085</v>
      </c>
      <c r="I63" s="89"/>
      <c r="J63" s="90">
        <v>5</v>
      </c>
      <c r="K63" s="86"/>
      <c r="L63" s="86"/>
      <c r="M63" s="92" t="s">
        <v>133</v>
      </c>
      <c r="N63" s="86" t="s">
        <v>108</v>
      </c>
      <c r="O63" s="163" t="s">
        <v>223</v>
      </c>
      <c r="P63" s="163" t="s">
        <v>240</v>
      </c>
      <c r="Q63" s="91" t="s">
        <v>109</v>
      </c>
      <c r="R63" s="91" t="s">
        <v>207</v>
      </c>
      <c r="S63" s="91" t="s">
        <v>2086</v>
      </c>
      <c r="T63" s="92">
        <v>20</v>
      </c>
      <c r="U63" s="93">
        <v>14</v>
      </c>
      <c r="V63" s="94">
        <v>45448</v>
      </c>
      <c r="W63" s="94">
        <v>45978</v>
      </c>
      <c r="X63" s="95">
        <v>9785171629052</v>
      </c>
      <c r="Y63" s="96">
        <v>256</v>
      </c>
      <c r="Z63" s="97">
        <v>0.29899999999999999</v>
      </c>
      <c r="AA63" s="98" t="s">
        <v>145</v>
      </c>
      <c r="AB63" s="98" t="s">
        <v>160</v>
      </c>
      <c r="AC63" s="98" t="s">
        <v>146</v>
      </c>
      <c r="AD63" s="91" t="s">
        <v>110</v>
      </c>
      <c r="AE63" s="135" t="s">
        <v>116</v>
      </c>
      <c r="AF63" s="168"/>
      <c r="AG63" s="98" t="s">
        <v>947</v>
      </c>
      <c r="AH63" s="98"/>
      <c r="AI63" s="86" t="s">
        <v>2087</v>
      </c>
      <c r="AJ63" s="101"/>
      <c r="AK63" s="91"/>
      <c r="AL63" s="100" t="s">
        <v>2088</v>
      </c>
      <c r="AM63" s="86" t="s">
        <v>1309</v>
      </c>
      <c r="AN63" s="86" t="s">
        <v>236</v>
      </c>
      <c r="AO63" s="143">
        <f t="shared" si="0"/>
        <v>0</v>
      </c>
      <c r="AP63" s="85" t="s">
        <v>2089</v>
      </c>
      <c r="AQ63" s="100" t="s">
        <v>111</v>
      </c>
      <c r="AR63" s="97" t="s">
        <v>125</v>
      </c>
      <c r="AV63" s="99"/>
      <c r="AW63" s="159" t="s">
        <v>2090</v>
      </c>
      <c r="AX63" s="102"/>
      <c r="AY63" s="157" t="s">
        <v>2091</v>
      </c>
      <c r="AZ63" s="159"/>
      <c r="BF63" s="103">
        <v>45980</v>
      </c>
      <c r="BG63" s="46"/>
      <c r="BH63" s="46"/>
      <c r="BI63" s="46">
        <f t="shared" si="1"/>
        <v>0</v>
      </c>
      <c r="BJ63" s="46">
        <f t="shared" si="2"/>
        <v>0</v>
      </c>
    </row>
    <row r="64" spans="1:62" ht="120" customHeight="1" x14ac:dyDescent="0.25">
      <c r="A64" s="170" t="s">
        <v>180</v>
      </c>
      <c r="B64" s="132"/>
      <c r="C64" s="150">
        <v>0</v>
      </c>
      <c r="D64" s="150">
        <v>0</v>
      </c>
      <c r="E64" s="133">
        <v>497.70000000000005</v>
      </c>
      <c r="F64" s="134" t="s">
        <v>700</v>
      </c>
      <c r="G64" s="86" t="s">
        <v>701</v>
      </c>
      <c r="H64" s="86" t="s">
        <v>702</v>
      </c>
      <c r="I64" s="89"/>
      <c r="J64" s="90" t="s">
        <v>195</v>
      </c>
      <c r="K64" s="86"/>
      <c r="L64" s="86"/>
      <c r="M64" s="92" t="s">
        <v>138</v>
      </c>
      <c r="N64" s="86" t="s">
        <v>108</v>
      </c>
      <c r="O64" s="163" t="s">
        <v>148</v>
      </c>
      <c r="P64" s="163" t="s">
        <v>400</v>
      </c>
      <c r="Q64" s="91" t="s">
        <v>109</v>
      </c>
      <c r="R64" s="91" t="s">
        <v>207</v>
      </c>
      <c r="S64" s="91" t="s">
        <v>703</v>
      </c>
      <c r="T64" s="92">
        <v>10</v>
      </c>
      <c r="U64" s="93">
        <v>12</v>
      </c>
      <c r="V64" s="94">
        <v>45973</v>
      </c>
      <c r="W64" s="94">
        <v>45973</v>
      </c>
      <c r="X64" s="95">
        <v>9785171787622</v>
      </c>
      <c r="Y64" s="96">
        <v>144</v>
      </c>
      <c r="Z64" s="97">
        <v>0.27900000000000003</v>
      </c>
      <c r="AA64" s="98" t="s">
        <v>134</v>
      </c>
      <c r="AB64" s="98" t="s">
        <v>191</v>
      </c>
      <c r="AC64" s="98" t="s">
        <v>135</v>
      </c>
      <c r="AD64" s="91" t="s">
        <v>110</v>
      </c>
      <c r="AE64" s="169" t="s">
        <v>196</v>
      </c>
      <c r="AF64" s="168"/>
      <c r="AG64" s="98" t="s">
        <v>501</v>
      </c>
      <c r="AH64" s="98"/>
      <c r="AI64" s="86" t="s">
        <v>704</v>
      </c>
      <c r="AJ64" s="101"/>
      <c r="AK64" s="91" t="s">
        <v>705</v>
      </c>
      <c r="AL64" s="100" t="s">
        <v>706</v>
      </c>
      <c r="AM64" s="86" t="s">
        <v>269</v>
      </c>
      <c r="AN64" s="86" t="s">
        <v>142</v>
      </c>
      <c r="AO64" s="143">
        <f t="shared" si="0"/>
        <v>0</v>
      </c>
      <c r="AP64" s="85" t="s">
        <v>707</v>
      </c>
      <c r="AQ64" s="100" t="s">
        <v>147</v>
      </c>
      <c r="AR64" s="97" t="s">
        <v>125</v>
      </c>
      <c r="AV64" s="99"/>
      <c r="AW64" s="159" t="s">
        <v>708</v>
      </c>
      <c r="AX64" s="102"/>
      <c r="AY64" s="157" t="s">
        <v>709</v>
      </c>
      <c r="AZ64" s="159"/>
      <c r="BF64" s="103">
        <v>45975</v>
      </c>
      <c r="BG64" s="46"/>
      <c r="BH64" s="46"/>
      <c r="BI64" s="46">
        <f t="shared" si="1"/>
        <v>0</v>
      </c>
      <c r="BJ64" s="46">
        <f t="shared" si="2"/>
        <v>0</v>
      </c>
    </row>
    <row r="65" spans="1:62" ht="120" customHeight="1" x14ac:dyDescent="0.25">
      <c r="A65" s="170" t="s">
        <v>180</v>
      </c>
      <c r="B65" s="132"/>
      <c r="C65" s="150">
        <v>0</v>
      </c>
      <c r="D65" s="150">
        <v>0</v>
      </c>
      <c r="E65" s="133">
        <v>516.6</v>
      </c>
      <c r="F65" s="134" t="s">
        <v>521</v>
      </c>
      <c r="G65" s="86" t="s">
        <v>836</v>
      </c>
      <c r="H65" s="86" t="s">
        <v>4249</v>
      </c>
      <c r="I65" s="89"/>
      <c r="J65" s="90">
        <v>2</v>
      </c>
      <c r="K65" s="86"/>
      <c r="L65" s="86"/>
      <c r="M65" s="92" t="s">
        <v>215</v>
      </c>
      <c r="N65" s="86" t="s">
        <v>108</v>
      </c>
      <c r="O65" s="163" t="s">
        <v>216</v>
      </c>
      <c r="P65" s="163" t="s">
        <v>353</v>
      </c>
      <c r="Q65" s="91" t="s">
        <v>109</v>
      </c>
      <c r="R65" s="91" t="s">
        <v>207</v>
      </c>
      <c r="S65" s="91" t="s">
        <v>4250</v>
      </c>
      <c r="T65" s="92">
        <v>10</v>
      </c>
      <c r="U65" s="93">
        <v>20</v>
      </c>
      <c r="V65" s="94">
        <v>43278</v>
      </c>
      <c r="W65" s="94">
        <v>45986</v>
      </c>
      <c r="X65" s="95">
        <v>9785171091927</v>
      </c>
      <c r="Y65" s="96">
        <v>96</v>
      </c>
      <c r="Z65" s="97">
        <v>0.27700000000000002</v>
      </c>
      <c r="AA65" s="98" t="s">
        <v>155</v>
      </c>
      <c r="AB65" s="98" t="s">
        <v>159</v>
      </c>
      <c r="AC65" s="98" t="s">
        <v>156</v>
      </c>
      <c r="AD65" s="91">
        <v>3</v>
      </c>
      <c r="AE65" s="135" t="s">
        <v>116</v>
      </c>
      <c r="AF65" s="168"/>
      <c r="AG65" s="98" t="s">
        <v>355</v>
      </c>
      <c r="AH65" s="98"/>
      <c r="AI65" s="86" t="s">
        <v>4251</v>
      </c>
      <c r="AJ65" s="101"/>
      <c r="AK65" s="91"/>
      <c r="AL65" s="100" t="s">
        <v>4252</v>
      </c>
      <c r="AM65" s="86" t="s">
        <v>274</v>
      </c>
      <c r="AN65" s="86" t="s">
        <v>236</v>
      </c>
      <c r="AO65" s="143">
        <f t="shared" si="0"/>
        <v>0</v>
      </c>
      <c r="AP65" s="85" t="s">
        <v>4253</v>
      </c>
      <c r="AQ65" s="100" t="s">
        <v>147</v>
      </c>
      <c r="AR65" s="97" t="s">
        <v>125</v>
      </c>
      <c r="AV65" s="99"/>
      <c r="AW65" s="159" t="s">
        <v>4254</v>
      </c>
      <c r="AX65" s="102" t="s">
        <v>4255</v>
      </c>
      <c r="AY65" s="157" t="s">
        <v>4256</v>
      </c>
      <c r="AZ65" s="159"/>
      <c r="BF65" s="103">
        <v>45988</v>
      </c>
      <c r="BG65" s="46"/>
      <c r="BH65" s="46"/>
      <c r="BI65" s="46">
        <f t="shared" si="1"/>
        <v>0</v>
      </c>
      <c r="BJ65" s="46">
        <f t="shared" si="2"/>
        <v>0</v>
      </c>
    </row>
    <row r="66" spans="1:62" ht="120" customHeight="1" x14ac:dyDescent="0.25">
      <c r="A66" s="170" t="s">
        <v>180</v>
      </c>
      <c r="B66" s="132"/>
      <c r="C66" s="150">
        <v>0</v>
      </c>
      <c r="D66" s="150">
        <v>0</v>
      </c>
      <c r="E66" s="133">
        <v>604.80000000000007</v>
      </c>
      <c r="F66" s="134" t="s">
        <v>4257</v>
      </c>
      <c r="G66" s="86" t="s">
        <v>4258</v>
      </c>
      <c r="H66" s="86" t="s">
        <v>4259</v>
      </c>
      <c r="I66" s="89"/>
      <c r="J66" s="90" t="s">
        <v>195</v>
      </c>
      <c r="K66" s="86"/>
      <c r="L66" s="86"/>
      <c r="M66" s="92" t="s">
        <v>151</v>
      </c>
      <c r="N66" s="86" t="s">
        <v>108</v>
      </c>
      <c r="O66" s="163" t="s">
        <v>259</v>
      </c>
      <c r="P66" s="163" t="s">
        <v>259</v>
      </c>
      <c r="Q66" s="91" t="s">
        <v>109</v>
      </c>
      <c r="R66" s="91" t="s">
        <v>207</v>
      </c>
      <c r="S66" s="91" t="s">
        <v>4260</v>
      </c>
      <c r="T66" s="92">
        <v>10</v>
      </c>
      <c r="U66" s="93">
        <v>12</v>
      </c>
      <c r="V66" s="94">
        <v>45982</v>
      </c>
      <c r="W66" s="94">
        <v>45982</v>
      </c>
      <c r="X66" s="95">
        <v>9785171806866</v>
      </c>
      <c r="Y66" s="96">
        <v>320</v>
      </c>
      <c r="Z66" s="97">
        <v>0.28199999999999997</v>
      </c>
      <c r="AA66" s="98" t="s">
        <v>145</v>
      </c>
      <c r="AB66" s="98" t="s">
        <v>174</v>
      </c>
      <c r="AC66" s="98" t="s">
        <v>146</v>
      </c>
      <c r="AD66" s="91" t="s">
        <v>110</v>
      </c>
      <c r="AE66" s="169" t="s">
        <v>196</v>
      </c>
      <c r="AF66" s="168"/>
      <c r="AG66" s="98" t="s">
        <v>657</v>
      </c>
      <c r="AH66" s="98"/>
      <c r="AI66" s="86" t="s">
        <v>4261</v>
      </c>
      <c r="AJ66" s="101"/>
      <c r="AK66" s="91"/>
      <c r="AL66" s="100" t="s">
        <v>4262</v>
      </c>
      <c r="AM66" s="86" t="s">
        <v>158</v>
      </c>
      <c r="AN66" s="86" t="s">
        <v>153</v>
      </c>
      <c r="AO66" s="143">
        <f t="shared" si="0"/>
        <v>0</v>
      </c>
      <c r="AP66" s="85" t="s">
        <v>4263</v>
      </c>
      <c r="AQ66" s="100" t="s">
        <v>111</v>
      </c>
      <c r="AR66" s="97" t="s">
        <v>125</v>
      </c>
      <c r="AV66" s="99"/>
      <c r="AW66" s="159" t="s">
        <v>4264</v>
      </c>
      <c r="AX66" s="102" t="s">
        <v>4265</v>
      </c>
      <c r="AY66" s="157" t="s">
        <v>4266</v>
      </c>
      <c r="AZ66" s="159"/>
      <c r="BF66" s="103">
        <v>45988</v>
      </c>
      <c r="BG66" s="46"/>
      <c r="BH66" s="46"/>
      <c r="BI66" s="46">
        <f t="shared" si="1"/>
        <v>0</v>
      </c>
      <c r="BJ66" s="46">
        <f t="shared" si="2"/>
        <v>0</v>
      </c>
    </row>
    <row r="67" spans="1:62" ht="120" customHeight="1" x14ac:dyDescent="0.25">
      <c r="A67" s="170" t="s">
        <v>180</v>
      </c>
      <c r="B67" s="132"/>
      <c r="C67" s="150">
        <v>0</v>
      </c>
      <c r="D67" s="150">
        <v>0</v>
      </c>
      <c r="E67" s="133">
        <v>1367.1000000000001</v>
      </c>
      <c r="F67" s="134" t="s">
        <v>3894</v>
      </c>
      <c r="G67" s="86" t="s">
        <v>3895</v>
      </c>
      <c r="H67" s="86" t="s">
        <v>3896</v>
      </c>
      <c r="I67" s="89"/>
      <c r="J67" s="90" t="s">
        <v>195</v>
      </c>
      <c r="K67" s="86"/>
      <c r="L67" s="86"/>
      <c r="M67" s="92" t="s">
        <v>133</v>
      </c>
      <c r="N67" s="86" t="s">
        <v>108</v>
      </c>
      <c r="O67" s="163" t="s">
        <v>239</v>
      </c>
      <c r="P67" s="163" t="s">
        <v>261</v>
      </c>
      <c r="Q67" s="91" t="s">
        <v>109</v>
      </c>
      <c r="R67" s="91" t="s">
        <v>207</v>
      </c>
      <c r="S67" s="91" t="s">
        <v>3897</v>
      </c>
      <c r="T67" s="92">
        <v>10</v>
      </c>
      <c r="U67" s="93">
        <v>8</v>
      </c>
      <c r="V67" s="94">
        <v>45986</v>
      </c>
      <c r="W67" s="94">
        <v>45986</v>
      </c>
      <c r="X67" s="95">
        <v>9785171750961</v>
      </c>
      <c r="Y67" s="96">
        <v>104</v>
      </c>
      <c r="Z67" s="97">
        <v>0.68100000000000005</v>
      </c>
      <c r="AA67" s="98" t="s">
        <v>139</v>
      </c>
      <c r="AB67" s="98" t="s">
        <v>297</v>
      </c>
      <c r="AC67" s="98" t="s">
        <v>140</v>
      </c>
      <c r="AD67" s="91" t="s">
        <v>110</v>
      </c>
      <c r="AE67" s="169" t="s">
        <v>196</v>
      </c>
      <c r="AF67" s="168"/>
      <c r="AG67" s="98" t="s">
        <v>365</v>
      </c>
      <c r="AH67" s="98"/>
      <c r="AI67" s="86" t="s">
        <v>3898</v>
      </c>
      <c r="AJ67" s="101"/>
      <c r="AK67" s="91" t="s">
        <v>3899</v>
      </c>
      <c r="AL67" s="100" t="s">
        <v>3900</v>
      </c>
      <c r="AM67" s="86" t="s">
        <v>366</v>
      </c>
      <c r="AN67" s="86" t="s">
        <v>236</v>
      </c>
      <c r="AO67" s="143">
        <f t="shared" si="0"/>
        <v>0</v>
      </c>
      <c r="AP67" s="85" t="s">
        <v>3901</v>
      </c>
      <c r="AQ67" s="100" t="s">
        <v>111</v>
      </c>
      <c r="AR67" s="97" t="s">
        <v>125</v>
      </c>
      <c r="AV67" s="99"/>
      <c r="AW67" s="159" t="s">
        <v>3902</v>
      </c>
      <c r="AX67" s="102"/>
      <c r="AY67" s="157" t="s">
        <v>3903</v>
      </c>
      <c r="AZ67" s="159"/>
      <c r="BF67" s="103">
        <v>45987</v>
      </c>
      <c r="BG67" s="46"/>
      <c r="BH67" s="46"/>
      <c r="BI67" s="46">
        <f t="shared" si="1"/>
        <v>0</v>
      </c>
      <c r="BJ67" s="46">
        <f t="shared" si="2"/>
        <v>0</v>
      </c>
    </row>
    <row r="68" spans="1:62" ht="120" customHeight="1" x14ac:dyDescent="0.25">
      <c r="A68" s="170" t="s">
        <v>180</v>
      </c>
      <c r="B68" s="132"/>
      <c r="C68" s="150">
        <v>0</v>
      </c>
      <c r="D68" s="150">
        <v>0</v>
      </c>
      <c r="E68" s="133">
        <v>718.2</v>
      </c>
      <c r="F68" s="134" t="s">
        <v>710</v>
      </c>
      <c r="G68" s="86" t="s">
        <v>711</v>
      </c>
      <c r="H68" s="86" t="s">
        <v>712</v>
      </c>
      <c r="I68" s="89"/>
      <c r="J68" s="90" t="s">
        <v>195</v>
      </c>
      <c r="K68" s="86"/>
      <c r="L68" s="86"/>
      <c r="M68" s="92" t="s">
        <v>133</v>
      </c>
      <c r="N68" s="86" t="s">
        <v>108</v>
      </c>
      <c r="O68" s="163" t="s">
        <v>173</v>
      </c>
      <c r="P68" s="163" t="s">
        <v>189</v>
      </c>
      <c r="Q68" s="91" t="s">
        <v>109</v>
      </c>
      <c r="R68" s="91" t="s">
        <v>207</v>
      </c>
      <c r="S68" s="91" t="s">
        <v>713</v>
      </c>
      <c r="T68" s="92">
        <v>10</v>
      </c>
      <c r="U68" s="93">
        <v>8</v>
      </c>
      <c r="V68" s="94">
        <v>45969</v>
      </c>
      <c r="W68" s="94">
        <v>45969</v>
      </c>
      <c r="X68" s="95">
        <v>9785171741075</v>
      </c>
      <c r="Y68" s="96">
        <v>256</v>
      </c>
      <c r="Z68" s="97">
        <v>0.42</v>
      </c>
      <c r="AA68" s="98" t="s">
        <v>134</v>
      </c>
      <c r="AB68" s="98" t="s">
        <v>191</v>
      </c>
      <c r="AC68" s="98" t="s">
        <v>135</v>
      </c>
      <c r="AD68" s="91" t="s">
        <v>110</v>
      </c>
      <c r="AE68" s="169" t="s">
        <v>196</v>
      </c>
      <c r="AF68" s="168"/>
      <c r="AG68" s="98" t="s">
        <v>330</v>
      </c>
      <c r="AH68" s="98"/>
      <c r="AI68" s="86" t="s">
        <v>714</v>
      </c>
      <c r="AJ68" s="101"/>
      <c r="AK68" s="91"/>
      <c r="AL68" s="100" t="s">
        <v>715</v>
      </c>
      <c r="AM68" s="86" t="s">
        <v>255</v>
      </c>
      <c r="AN68" s="86" t="s">
        <v>236</v>
      </c>
      <c r="AO68" s="143">
        <f t="shared" si="0"/>
        <v>0</v>
      </c>
      <c r="AP68" s="85" t="s">
        <v>716</v>
      </c>
      <c r="AQ68" s="100" t="s">
        <v>111</v>
      </c>
      <c r="AR68" s="97" t="s">
        <v>125</v>
      </c>
      <c r="AV68" s="99"/>
      <c r="AW68" s="159" t="s">
        <v>717</v>
      </c>
      <c r="AX68" s="102"/>
      <c r="AY68" s="157" t="s">
        <v>718</v>
      </c>
      <c r="AZ68" s="159"/>
      <c r="BF68" s="103">
        <v>45975</v>
      </c>
      <c r="BG68" s="46"/>
      <c r="BH68" s="46"/>
      <c r="BI68" s="46">
        <f t="shared" si="1"/>
        <v>0</v>
      </c>
      <c r="BJ68" s="46">
        <f t="shared" si="2"/>
        <v>0</v>
      </c>
    </row>
    <row r="69" spans="1:62" ht="120" customHeight="1" x14ac:dyDescent="0.25">
      <c r="A69" s="170" t="s">
        <v>180</v>
      </c>
      <c r="B69" s="132"/>
      <c r="C69" s="150">
        <v>0</v>
      </c>
      <c r="D69" s="150">
        <v>0</v>
      </c>
      <c r="E69" s="133">
        <v>806.40000000000009</v>
      </c>
      <c r="F69" s="134" t="s">
        <v>719</v>
      </c>
      <c r="G69" s="86" t="s">
        <v>208</v>
      </c>
      <c r="H69" s="86" t="s">
        <v>429</v>
      </c>
      <c r="I69" s="89"/>
      <c r="J69" s="90">
        <v>3</v>
      </c>
      <c r="K69" s="86"/>
      <c r="L69" s="86"/>
      <c r="M69" s="92" t="s">
        <v>133</v>
      </c>
      <c r="N69" s="86" t="s">
        <v>108</v>
      </c>
      <c r="O69" s="163" t="s">
        <v>430</v>
      </c>
      <c r="P69" s="163" t="s">
        <v>431</v>
      </c>
      <c r="Q69" s="91" t="s">
        <v>109</v>
      </c>
      <c r="R69" s="91" t="s">
        <v>207</v>
      </c>
      <c r="S69" s="91" t="s">
        <v>720</v>
      </c>
      <c r="T69" s="92">
        <v>20</v>
      </c>
      <c r="U69" s="93">
        <v>10</v>
      </c>
      <c r="V69" s="94">
        <v>45069</v>
      </c>
      <c r="W69" s="94">
        <v>45973</v>
      </c>
      <c r="X69" s="95">
        <v>9785171545420</v>
      </c>
      <c r="Y69" s="96">
        <v>256</v>
      </c>
      <c r="Z69" s="97">
        <v>0.34799999999999998</v>
      </c>
      <c r="AA69" s="98" t="s">
        <v>721</v>
      </c>
      <c r="AB69" s="98" t="s">
        <v>191</v>
      </c>
      <c r="AC69" s="98" t="s">
        <v>722</v>
      </c>
      <c r="AD69" s="91">
        <v>3</v>
      </c>
      <c r="AE69" s="135" t="s">
        <v>116</v>
      </c>
      <c r="AF69" s="168"/>
      <c r="AG69" s="98" t="s">
        <v>360</v>
      </c>
      <c r="AH69" s="98"/>
      <c r="AI69" s="86" t="s">
        <v>429</v>
      </c>
      <c r="AJ69" s="101"/>
      <c r="AK69" s="91"/>
      <c r="AL69" s="100" t="s">
        <v>723</v>
      </c>
      <c r="AM69" s="86" t="s">
        <v>361</v>
      </c>
      <c r="AN69" s="86" t="s">
        <v>236</v>
      </c>
      <c r="AO69" s="143">
        <f t="shared" si="0"/>
        <v>0</v>
      </c>
      <c r="AP69" s="85" t="s">
        <v>724</v>
      </c>
      <c r="AQ69" s="100" t="s">
        <v>143</v>
      </c>
      <c r="AR69" s="97" t="s">
        <v>125</v>
      </c>
      <c r="AV69" s="99"/>
      <c r="AW69" s="159" t="s">
        <v>725</v>
      </c>
      <c r="AX69" s="102" t="s">
        <v>726</v>
      </c>
      <c r="AY69" s="157" t="s">
        <v>726</v>
      </c>
      <c r="AZ69" s="159"/>
      <c r="BF69" s="103">
        <v>45975</v>
      </c>
      <c r="BG69" s="46"/>
      <c r="BH69" s="46"/>
      <c r="BI69" s="46">
        <f t="shared" si="1"/>
        <v>0</v>
      </c>
      <c r="BJ69" s="46">
        <f t="shared" si="2"/>
        <v>0</v>
      </c>
    </row>
    <row r="70" spans="1:62" ht="120" customHeight="1" x14ac:dyDescent="0.25">
      <c r="A70" s="170" t="s">
        <v>180</v>
      </c>
      <c r="B70" s="132"/>
      <c r="C70" s="150">
        <v>0</v>
      </c>
      <c r="D70" s="150">
        <v>0</v>
      </c>
      <c r="E70" s="133">
        <v>220.5</v>
      </c>
      <c r="F70" s="134" t="s">
        <v>1181</v>
      </c>
      <c r="G70" s="86" t="s">
        <v>208</v>
      </c>
      <c r="H70" s="86" t="s">
        <v>1182</v>
      </c>
      <c r="I70" s="89"/>
      <c r="J70" s="90">
        <v>5</v>
      </c>
      <c r="K70" s="86"/>
      <c r="L70" s="86"/>
      <c r="M70" s="92" t="s">
        <v>144</v>
      </c>
      <c r="N70" s="86" t="s">
        <v>108</v>
      </c>
      <c r="O70" s="163" t="s">
        <v>241</v>
      </c>
      <c r="P70" s="163" t="s">
        <v>566</v>
      </c>
      <c r="Q70" s="91" t="s">
        <v>109</v>
      </c>
      <c r="R70" s="91" t="s">
        <v>207</v>
      </c>
      <c r="S70" s="91" t="s">
        <v>1183</v>
      </c>
      <c r="T70" s="92">
        <v>20</v>
      </c>
      <c r="U70" s="93">
        <v>20</v>
      </c>
      <c r="V70" s="94">
        <v>45075</v>
      </c>
      <c r="W70" s="94">
        <v>45975</v>
      </c>
      <c r="X70" s="95">
        <v>9785171568641</v>
      </c>
      <c r="Y70" s="96">
        <v>80</v>
      </c>
      <c r="Z70" s="97">
        <v>0.105</v>
      </c>
      <c r="AA70" s="98" t="s">
        <v>325</v>
      </c>
      <c r="AB70" s="98" t="s">
        <v>191</v>
      </c>
      <c r="AC70" s="98" t="s">
        <v>471</v>
      </c>
      <c r="AD70" s="91">
        <v>3</v>
      </c>
      <c r="AE70" s="135" t="s">
        <v>116</v>
      </c>
      <c r="AF70" s="168"/>
      <c r="AG70" s="98" t="s">
        <v>360</v>
      </c>
      <c r="AH70" s="98"/>
      <c r="AI70" s="86" t="s">
        <v>1184</v>
      </c>
      <c r="AJ70" s="101"/>
      <c r="AK70" s="91"/>
      <c r="AL70" s="100" t="s">
        <v>1185</v>
      </c>
      <c r="AM70" s="86" t="s">
        <v>361</v>
      </c>
      <c r="AN70" s="86" t="s">
        <v>236</v>
      </c>
      <c r="AO70" s="143">
        <f t="shared" si="0"/>
        <v>0</v>
      </c>
      <c r="AP70" s="85" t="s">
        <v>1186</v>
      </c>
      <c r="AQ70" s="100" t="s">
        <v>143</v>
      </c>
      <c r="AR70" s="97" t="s">
        <v>125</v>
      </c>
      <c r="AV70" s="99"/>
      <c r="AW70" s="159" t="s">
        <v>1187</v>
      </c>
      <c r="AX70" s="102"/>
      <c r="AY70" s="157" t="s">
        <v>1188</v>
      </c>
      <c r="AZ70" s="159"/>
      <c r="BF70" s="103">
        <v>45978</v>
      </c>
      <c r="BG70" s="46"/>
      <c r="BH70" s="46"/>
      <c r="BI70" s="46">
        <f t="shared" si="1"/>
        <v>0</v>
      </c>
      <c r="BJ70" s="46">
        <f t="shared" si="2"/>
        <v>0</v>
      </c>
    </row>
    <row r="71" spans="1:62" ht="120" customHeight="1" x14ac:dyDescent="0.25">
      <c r="A71" s="170" t="s">
        <v>180</v>
      </c>
      <c r="B71" s="132"/>
      <c r="C71" s="150">
        <v>0</v>
      </c>
      <c r="D71" s="150">
        <v>0</v>
      </c>
      <c r="E71" s="133">
        <v>220.5</v>
      </c>
      <c r="F71" s="134" t="s">
        <v>1189</v>
      </c>
      <c r="G71" s="86" t="s">
        <v>208</v>
      </c>
      <c r="H71" s="86" t="s">
        <v>1182</v>
      </c>
      <c r="I71" s="89"/>
      <c r="J71" s="90">
        <v>4</v>
      </c>
      <c r="K71" s="86"/>
      <c r="L71" s="86"/>
      <c r="M71" s="92" t="s">
        <v>144</v>
      </c>
      <c r="N71" s="86" t="s">
        <v>108</v>
      </c>
      <c r="O71" s="163" t="s">
        <v>241</v>
      </c>
      <c r="P71" s="163" t="s">
        <v>566</v>
      </c>
      <c r="Q71" s="91" t="s">
        <v>109</v>
      </c>
      <c r="R71" s="91" t="s">
        <v>207</v>
      </c>
      <c r="S71" s="91" t="s">
        <v>1190</v>
      </c>
      <c r="T71" s="92">
        <v>20</v>
      </c>
      <c r="U71" s="93">
        <v>20</v>
      </c>
      <c r="V71" s="94">
        <v>45075</v>
      </c>
      <c r="W71" s="94">
        <v>45975</v>
      </c>
      <c r="X71" s="95">
        <v>9785171568665</v>
      </c>
      <c r="Y71" s="96">
        <v>80</v>
      </c>
      <c r="Z71" s="97">
        <v>0.106</v>
      </c>
      <c r="AA71" s="98" t="s">
        <v>325</v>
      </c>
      <c r="AB71" s="98" t="s">
        <v>191</v>
      </c>
      <c r="AC71" s="98" t="s">
        <v>471</v>
      </c>
      <c r="AD71" s="91">
        <v>3</v>
      </c>
      <c r="AE71" s="135" t="s">
        <v>116</v>
      </c>
      <c r="AF71" s="168"/>
      <c r="AG71" s="98" t="s">
        <v>360</v>
      </c>
      <c r="AH71" s="98"/>
      <c r="AI71" s="86" t="s">
        <v>1184</v>
      </c>
      <c r="AJ71" s="101"/>
      <c r="AK71" s="91"/>
      <c r="AL71" s="100" t="s">
        <v>1191</v>
      </c>
      <c r="AM71" s="86" t="s">
        <v>361</v>
      </c>
      <c r="AN71" s="86" t="s">
        <v>236</v>
      </c>
      <c r="AO71" s="143">
        <f t="shared" si="0"/>
        <v>0</v>
      </c>
      <c r="AP71" s="85" t="s">
        <v>1192</v>
      </c>
      <c r="AQ71" s="100" t="s">
        <v>143</v>
      </c>
      <c r="AR71" s="97" t="s">
        <v>125</v>
      </c>
      <c r="AV71" s="99"/>
      <c r="AW71" s="159" t="s">
        <v>1193</v>
      </c>
      <c r="AX71" s="102"/>
      <c r="AY71" s="157" t="s">
        <v>1194</v>
      </c>
      <c r="AZ71" s="159"/>
      <c r="BF71" s="103">
        <v>45978</v>
      </c>
      <c r="BG71" s="46"/>
      <c r="BH71" s="46"/>
      <c r="BI71" s="46">
        <f t="shared" si="1"/>
        <v>0</v>
      </c>
      <c r="BJ71" s="46">
        <f t="shared" si="2"/>
        <v>0</v>
      </c>
    </row>
    <row r="72" spans="1:62" ht="120" customHeight="1" x14ac:dyDescent="0.25">
      <c r="A72" s="170" t="s">
        <v>180</v>
      </c>
      <c r="B72" s="132"/>
      <c r="C72" s="150">
        <v>0</v>
      </c>
      <c r="D72" s="150">
        <v>0</v>
      </c>
      <c r="E72" s="133">
        <v>674.1</v>
      </c>
      <c r="F72" s="134" t="s">
        <v>727</v>
      </c>
      <c r="G72" s="86" t="s">
        <v>728</v>
      </c>
      <c r="H72" s="86" t="s">
        <v>729</v>
      </c>
      <c r="I72" s="89"/>
      <c r="J72" s="90">
        <v>6</v>
      </c>
      <c r="K72" s="86"/>
      <c r="L72" s="86"/>
      <c r="M72" s="92" t="s">
        <v>133</v>
      </c>
      <c r="N72" s="86" t="s">
        <v>108</v>
      </c>
      <c r="O72" s="163" t="s">
        <v>239</v>
      </c>
      <c r="P72" s="163" t="s">
        <v>261</v>
      </c>
      <c r="Q72" s="91" t="s">
        <v>109</v>
      </c>
      <c r="R72" s="91" t="s">
        <v>207</v>
      </c>
      <c r="S72" s="91" t="s">
        <v>730</v>
      </c>
      <c r="T72" s="92">
        <v>10</v>
      </c>
      <c r="U72" s="93">
        <v>14</v>
      </c>
      <c r="V72" s="94">
        <v>45315</v>
      </c>
      <c r="W72" s="94">
        <v>45973</v>
      </c>
      <c r="X72" s="95">
        <v>9785171599164</v>
      </c>
      <c r="Y72" s="96">
        <v>112</v>
      </c>
      <c r="Z72" s="97">
        <v>0.47599999999999998</v>
      </c>
      <c r="AA72" s="98" t="s">
        <v>441</v>
      </c>
      <c r="AB72" s="98" t="s">
        <v>224</v>
      </c>
      <c r="AC72" s="98" t="s">
        <v>156</v>
      </c>
      <c r="AD72" s="91">
        <v>3</v>
      </c>
      <c r="AE72" s="135" t="s">
        <v>116</v>
      </c>
      <c r="AF72" s="168"/>
      <c r="AG72" s="98" t="s">
        <v>731</v>
      </c>
      <c r="AH72" s="98"/>
      <c r="AI72" s="86" t="s">
        <v>732</v>
      </c>
      <c r="AJ72" s="101" t="s">
        <v>111</v>
      </c>
      <c r="AK72" s="91"/>
      <c r="AL72" s="100" t="s">
        <v>733</v>
      </c>
      <c r="AM72" s="86" t="s">
        <v>238</v>
      </c>
      <c r="AN72" s="86" t="s">
        <v>236</v>
      </c>
      <c r="AO72" s="143">
        <f t="shared" si="0"/>
        <v>0</v>
      </c>
      <c r="AP72" s="85" t="s">
        <v>734</v>
      </c>
      <c r="AQ72" s="100" t="s">
        <v>157</v>
      </c>
      <c r="AR72" s="97" t="s">
        <v>125</v>
      </c>
      <c r="AV72" s="99"/>
      <c r="AW72" s="159" t="s">
        <v>735</v>
      </c>
      <c r="AX72" s="102"/>
      <c r="AY72" s="157" t="s">
        <v>736</v>
      </c>
      <c r="AZ72" s="159"/>
      <c r="BF72" s="103">
        <v>45975</v>
      </c>
      <c r="BG72" s="46"/>
      <c r="BH72" s="46"/>
      <c r="BI72" s="46">
        <f t="shared" si="1"/>
        <v>0</v>
      </c>
      <c r="BJ72" s="46">
        <f t="shared" si="2"/>
        <v>0</v>
      </c>
    </row>
    <row r="73" spans="1:62" ht="120" customHeight="1" x14ac:dyDescent="0.25">
      <c r="A73" s="170" t="s">
        <v>180</v>
      </c>
      <c r="B73" s="132"/>
      <c r="C73" s="150">
        <v>0</v>
      </c>
      <c r="D73" s="150">
        <v>0</v>
      </c>
      <c r="E73" s="133">
        <v>674.1</v>
      </c>
      <c r="F73" s="134" t="s">
        <v>2818</v>
      </c>
      <c r="G73" s="86" t="s">
        <v>2819</v>
      </c>
      <c r="H73" s="86" t="s">
        <v>729</v>
      </c>
      <c r="I73" s="89"/>
      <c r="J73" s="90">
        <v>6</v>
      </c>
      <c r="K73" s="86"/>
      <c r="L73" s="86"/>
      <c r="M73" s="92" t="s">
        <v>133</v>
      </c>
      <c r="N73" s="86" t="s">
        <v>108</v>
      </c>
      <c r="O73" s="163" t="s">
        <v>239</v>
      </c>
      <c r="P73" s="163" t="s">
        <v>261</v>
      </c>
      <c r="Q73" s="91" t="s">
        <v>109</v>
      </c>
      <c r="R73" s="91" t="s">
        <v>207</v>
      </c>
      <c r="S73" s="91" t="s">
        <v>2820</v>
      </c>
      <c r="T73" s="92">
        <v>10</v>
      </c>
      <c r="U73" s="93">
        <v>14</v>
      </c>
      <c r="V73" s="94">
        <v>45306</v>
      </c>
      <c r="W73" s="94">
        <v>45980</v>
      </c>
      <c r="X73" s="95">
        <v>9785171599140</v>
      </c>
      <c r="Y73" s="96">
        <v>112</v>
      </c>
      <c r="Z73" s="97">
        <v>0.47299999999999998</v>
      </c>
      <c r="AA73" s="98" t="s">
        <v>441</v>
      </c>
      <c r="AB73" s="98" t="s">
        <v>224</v>
      </c>
      <c r="AC73" s="98" t="s">
        <v>156</v>
      </c>
      <c r="AD73" s="91">
        <v>3</v>
      </c>
      <c r="AE73" s="135" t="s">
        <v>116</v>
      </c>
      <c r="AF73" s="168"/>
      <c r="AG73" s="98" t="s">
        <v>731</v>
      </c>
      <c r="AH73" s="98"/>
      <c r="AI73" s="86" t="s">
        <v>732</v>
      </c>
      <c r="AJ73" s="101" t="s">
        <v>111</v>
      </c>
      <c r="AK73" s="91"/>
      <c r="AL73" s="100" t="s">
        <v>2821</v>
      </c>
      <c r="AM73" s="86" t="s">
        <v>238</v>
      </c>
      <c r="AN73" s="86" t="s">
        <v>236</v>
      </c>
      <c r="AO73" s="143">
        <f t="shared" si="0"/>
        <v>0</v>
      </c>
      <c r="AP73" s="85" t="s">
        <v>2822</v>
      </c>
      <c r="AQ73" s="100" t="s">
        <v>111</v>
      </c>
      <c r="AR73" s="97" t="s">
        <v>125</v>
      </c>
      <c r="AV73" s="99"/>
      <c r="AW73" s="159" t="s">
        <v>2823</v>
      </c>
      <c r="AX73" s="102"/>
      <c r="AY73" s="157" t="s">
        <v>2824</v>
      </c>
      <c r="AZ73" s="159"/>
      <c r="BF73" s="103">
        <v>45982</v>
      </c>
      <c r="BG73" s="46"/>
      <c r="BH73" s="46"/>
      <c r="BI73" s="46">
        <f t="shared" si="1"/>
        <v>0</v>
      </c>
      <c r="BJ73" s="46">
        <f t="shared" si="2"/>
        <v>0</v>
      </c>
    </row>
    <row r="74" spans="1:62" ht="120" customHeight="1" x14ac:dyDescent="0.25">
      <c r="A74" s="170" t="s">
        <v>180</v>
      </c>
      <c r="B74" s="132"/>
      <c r="C74" s="150">
        <v>0</v>
      </c>
      <c r="D74" s="150">
        <v>0</v>
      </c>
      <c r="E74" s="133">
        <v>1461.6000000000001</v>
      </c>
      <c r="F74" s="134" t="s">
        <v>1195</v>
      </c>
      <c r="G74" s="86" t="s">
        <v>208</v>
      </c>
      <c r="H74" s="86" t="s">
        <v>1196</v>
      </c>
      <c r="I74" s="89"/>
      <c r="J74" s="90">
        <v>3</v>
      </c>
      <c r="K74" s="86"/>
      <c r="L74" s="86"/>
      <c r="M74" s="92" t="s">
        <v>144</v>
      </c>
      <c r="N74" s="86" t="s">
        <v>108</v>
      </c>
      <c r="O74" s="163" t="s">
        <v>241</v>
      </c>
      <c r="P74" s="163" t="s">
        <v>566</v>
      </c>
      <c r="Q74" s="91" t="s">
        <v>109</v>
      </c>
      <c r="R74" s="91" t="s">
        <v>207</v>
      </c>
      <c r="S74" s="91" t="s">
        <v>1197</v>
      </c>
      <c r="T74" s="92">
        <v>10</v>
      </c>
      <c r="U74" s="93">
        <v>5</v>
      </c>
      <c r="V74" s="94">
        <v>45566</v>
      </c>
      <c r="W74" s="94">
        <v>45973</v>
      </c>
      <c r="X74" s="95">
        <v>9785171685898</v>
      </c>
      <c r="Y74" s="96">
        <v>256</v>
      </c>
      <c r="Z74" s="97">
        <v>1.169</v>
      </c>
      <c r="AA74" s="98" t="s">
        <v>139</v>
      </c>
      <c r="AB74" s="98" t="s">
        <v>225</v>
      </c>
      <c r="AC74" s="98" t="s">
        <v>140</v>
      </c>
      <c r="AD74" s="91" t="s">
        <v>110</v>
      </c>
      <c r="AE74" s="135" t="s">
        <v>116</v>
      </c>
      <c r="AF74" s="168"/>
      <c r="AG74" s="98" t="s">
        <v>360</v>
      </c>
      <c r="AH74" s="98"/>
      <c r="AI74" s="86" t="s">
        <v>1198</v>
      </c>
      <c r="AJ74" s="101"/>
      <c r="AK74" s="91"/>
      <c r="AL74" s="100" t="s">
        <v>1199</v>
      </c>
      <c r="AM74" s="86" t="s">
        <v>361</v>
      </c>
      <c r="AN74" s="86" t="s">
        <v>236</v>
      </c>
      <c r="AO74" s="143">
        <f t="shared" si="0"/>
        <v>0</v>
      </c>
      <c r="AP74" s="85" t="s">
        <v>1200</v>
      </c>
      <c r="AQ74" s="100" t="s">
        <v>143</v>
      </c>
      <c r="AR74" s="97" t="s">
        <v>125</v>
      </c>
      <c r="AV74" s="99"/>
      <c r="AW74" s="159" t="s">
        <v>1201</v>
      </c>
      <c r="AX74" s="102" t="s">
        <v>1202</v>
      </c>
      <c r="AY74" s="157" t="s">
        <v>1202</v>
      </c>
      <c r="AZ74" s="159"/>
      <c r="BF74" s="103">
        <v>45978</v>
      </c>
      <c r="BG74" s="46"/>
      <c r="BH74" s="46"/>
      <c r="BI74" s="46">
        <f t="shared" si="1"/>
        <v>0</v>
      </c>
      <c r="BJ74" s="46">
        <f t="shared" si="2"/>
        <v>0</v>
      </c>
    </row>
    <row r="75" spans="1:62" ht="120" customHeight="1" x14ac:dyDescent="0.25">
      <c r="A75" s="170" t="s">
        <v>180</v>
      </c>
      <c r="B75" s="132"/>
      <c r="C75" s="150">
        <v>0</v>
      </c>
      <c r="D75" s="150">
        <v>0</v>
      </c>
      <c r="E75" s="133">
        <v>1650.6000000000001</v>
      </c>
      <c r="F75" s="134" t="s">
        <v>1717</v>
      </c>
      <c r="G75" s="86" t="s">
        <v>1718</v>
      </c>
      <c r="H75" s="86" t="s">
        <v>1719</v>
      </c>
      <c r="I75" s="89"/>
      <c r="J75" s="90">
        <v>3</v>
      </c>
      <c r="K75" s="86"/>
      <c r="L75" s="86"/>
      <c r="M75" s="92" t="s">
        <v>151</v>
      </c>
      <c r="N75" s="86" t="s">
        <v>108</v>
      </c>
      <c r="O75" s="163" t="s">
        <v>182</v>
      </c>
      <c r="P75" s="163" t="s">
        <v>182</v>
      </c>
      <c r="Q75" s="91" t="s">
        <v>109</v>
      </c>
      <c r="R75" s="91" t="s">
        <v>207</v>
      </c>
      <c r="S75" s="91" t="s">
        <v>1720</v>
      </c>
      <c r="T75" s="92">
        <v>10</v>
      </c>
      <c r="U75" s="93">
        <v>5</v>
      </c>
      <c r="V75" s="94">
        <v>45289</v>
      </c>
      <c r="W75" s="94">
        <v>45974</v>
      </c>
      <c r="X75" s="95">
        <v>9785171598211</v>
      </c>
      <c r="Y75" s="96">
        <v>480</v>
      </c>
      <c r="Z75" s="97">
        <v>0.78400000000000003</v>
      </c>
      <c r="AA75" s="98" t="s">
        <v>134</v>
      </c>
      <c r="AB75" s="98" t="s">
        <v>191</v>
      </c>
      <c r="AC75" s="98" t="s">
        <v>135</v>
      </c>
      <c r="AD75" s="91" t="s">
        <v>110</v>
      </c>
      <c r="AE75" s="135" t="s">
        <v>116</v>
      </c>
      <c r="AF75" s="168"/>
      <c r="AG75" s="98" t="s">
        <v>1721</v>
      </c>
      <c r="AH75" s="98"/>
      <c r="AI75" s="86" t="s">
        <v>1722</v>
      </c>
      <c r="AJ75" s="101"/>
      <c r="AK75" s="91"/>
      <c r="AL75" s="100" t="s">
        <v>1723</v>
      </c>
      <c r="AM75" s="86" t="s">
        <v>158</v>
      </c>
      <c r="AN75" s="86" t="s">
        <v>153</v>
      </c>
      <c r="AO75" s="143">
        <f t="shared" si="0"/>
        <v>0</v>
      </c>
      <c r="AP75" s="85" t="s">
        <v>1724</v>
      </c>
      <c r="AQ75" s="100" t="s">
        <v>111</v>
      </c>
      <c r="AR75" s="97" t="s">
        <v>125</v>
      </c>
      <c r="AV75" s="99"/>
      <c r="AW75" s="159" t="s">
        <v>1725</v>
      </c>
      <c r="AX75" s="102" t="s">
        <v>1726</v>
      </c>
      <c r="AY75" s="157" t="s">
        <v>1727</v>
      </c>
      <c r="AZ75" s="159" t="s">
        <v>560</v>
      </c>
      <c r="BF75" s="103">
        <v>45979</v>
      </c>
      <c r="BG75" s="46"/>
      <c r="BH75" s="46"/>
      <c r="BI75" s="46">
        <f t="shared" si="1"/>
        <v>0</v>
      </c>
      <c r="BJ75" s="46">
        <f t="shared" si="2"/>
        <v>0</v>
      </c>
    </row>
    <row r="76" spans="1:62" ht="120" customHeight="1" x14ac:dyDescent="0.25">
      <c r="A76" s="170" t="s">
        <v>180</v>
      </c>
      <c r="B76" s="132"/>
      <c r="C76" s="150">
        <v>0</v>
      </c>
      <c r="D76" s="150">
        <v>0</v>
      </c>
      <c r="E76" s="133">
        <v>737.1</v>
      </c>
      <c r="F76" s="134" t="s">
        <v>4267</v>
      </c>
      <c r="G76" s="86" t="s">
        <v>4268</v>
      </c>
      <c r="H76" s="86" t="s">
        <v>4269</v>
      </c>
      <c r="I76" s="89"/>
      <c r="J76" s="90" t="s">
        <v>195</v>
      </c>
      <c r="K76" s="86"/>
      <c r="L76" s="86"/>
      <c r="M76" s="92" t="s">
        <v>144</v>
      </c>
      <c r="N76" s="86" t="s">
        <v>108</v>
      </c>
      <c r="O76" s="163" t="s">
        <v>359</v>
      </c>
      <c r="P76" s="163" t="s">
        <v>3190</v>
      </c>
      <c r="Q76" s="91" t="s">
        <v>109</v>
      </c>
      <c r="R76" s="91" t="s">
        <v>207</v>
      </c>
      <c r="S76" s="91" t="s">
        <v>4270</v>
      </c>
      <c r="T76" s="92">
        <v>10</v>
      </c>
      <c r="U76" s="93">
        <v>8</v>
      </c>
      <c r="V76" s="94">
        <v>45977</v>
      </c>
      <c r="W76" s="94">
        <v>45977</v>
      </c>
      <c r="X76" s="95">
        <v>9785171767198</v>
      </c>
      <c r="Y76" s="96">
        <v>192</v>
      </c>
      <c r="Z76" s="97">
        <v>0.38</v>
      </c>
      <c r="AA76" s="98" t="s">
        <v>134</v>
      </c>
      <c r="AB76" s="98" t="s">
        <v>191</v>
      </c>
      <c r="AC76" s="98" t="s">
        <v>135</v>
      </c>
      <c r="AD76" s="91" t="s">
        <v>110</v>
      </c>
      <c r="AE76" s="169" t="s">
        <v>196</v>
      </c>
      <c r="AF76" s="168"/>
      <c r="AG76" s="98" t="s">
        <v>379</v>
      </c>
      <c r="AH76" s="98"/>
      <c r="AI76" s="86" t="s">
        <v>4271</v>
      </c>
      <c r="AJ76" s="101"/>
      <c r="AK76" s="91"/>
      <c r="AL76" s="100" t="s">
        <v>4272</v>
      </c>
      <c r="AM76" s="86" t="s">
        <v>238</v>
      </c>
      <c r="AN76" s="86" t="s">
        <v>236</v>
      </c>
      <c r="AO76" s="143">
        <f t="shared" si="0"/>
        <v>0</v>
      </c>
      <c r="AP76" s="85" t="s">
        <v>4273</v>
      </c>
      <c r="AQ76" s="100" t="s">
        <v>157</v>
      </c>
      <c r="AR76" s="97" t="s">
        <v>125</v>
      </c>
      <c r="AV76" s="99"/>
      <c r="AW76" s="159" t="s">
        <v>4274</v>
      </c>
      <c r="AX76" s="102"/>
      <c r="AY76" s="157" t="s">
        <v>4275</v>
      </c>
      <c r="AZ76" s="159"/>
      <c r="BF76" s="103">
        <v>45988</v>
      </c>
      <c r="BG76" s="46"/>
      <c r="BH76" s="46"/>
      <c r="BI76" s="46">
        <f t="shared" si="1"/>
        <v>0</v>
      </c>
      <c r="BJ76" s="46">
        <f t="shared" si="2"/>
        <v>0</v>
      </c>
    </row>
    <row r="77" spans="1:62" ht="120" customHeight="1" x14ac:dyDescent="0.25">
      <c r="A77" s="170" t="s">
        <v>180</v>
      </c>
      <c r="B77" s="132"/>
      <c r="C77" s="150">
        <v>0</v>
      </c>
      <c r="D77" s="150">
        <v>0</v>
      </c>
      <c r="E77" s="133">
        <v>850.5</v>
      </c>
      <c r="F77" s="134" t="s">
        <v>4276</v>
      </c>
      <c r="G77" s="86" t="s">
        <v>4277</v>
      </c>
      <c r="H77" s="86" t="s">
        <v>404</v>
      </c>
      <c r="I77" s="89"/>
      <c r="J77" s="90">
        <v>4</v>
      </c>
      <c r="K77" s="86"/>
      <c r="L77" s="86"/>
      <c r="M77" s="92" t="s">
        <v>151</v>
      </c>
      <c r="N77" s="86" t="s">
        <v>108</v>
      </c>
      <c r="O77" s="163" t="s">
        <v>161</v>
      </c>
      <c r="P77" s="163" t="s">
        <v>161</v>
      </c>
      <c r="Q77" s="91" t="s">
        <v>109</v>
      </c>
      <c r="R77" s="91" t="s">
        <v>207</v>
      </c>
      <c r="S77" s="91" t="s">
        <v>4278</v>
      </c>
      <c r="T77" s="92">
        <v>10</v>
      </c>
      <c r="U77" s="93">
        <v>10</v>
      </c>
      <c r="V77" s="94">
        <v>43728</v>
      </c>
      <c r="W77" s="94">
        <v>45985</v>
      </c>
      <c r="X77" s="95">
        <v>9785171192457</v>
      </c>
      <c r="Y77" s="96">
        <v>416</v>
      </c>
      <c r="Z77" s="97">
        <v>0.45200000000000001</v>
      </c>
      <c r="AA77" s="98" t="s">
        <v>145</v>
      </c>
      <c r="AB77" s="98" t="s">
        <v>164</v>
      </c>
      <c r="AC77" s="98" t="s">
        <v>146</v>
      </c>
      <c r="AD77" s="91">
        <v>7</v>
      </c>
      <c r="AE77" s="135" t="s">
        <v>116</v>
      </c>
      <c r="AF77" s="168"/>
      <c r="AG77" s="98" t="s">
        <v>243</v>
      </c>
      <c r="AH77" s="98"/>
      <c r="AI77" s="86" t="s">
        <v>405</v>
      </c>
      <c r="AJ77" s="101"/>
      <c r="AK77" s="91"/>
      <c r="AL77" s="100" t="s">
        <v>4279</v>
      </c>
      <c r="AM77" s="86" t="s">
        <v>283</v>
      </c>
      <c r="AN77" s="86" t="s">
        <v>153</v>
      </c>
      <c r="AO77" s="143">
        <f t="shared" si="0"/>
        <v>0</v>
      </c>
      <c r="AP77" s="85" t="s">
        <v>4280</v>
      </c>
      <c r="AQ77" s="100" t="s">
        <v>111</v>
      </c>
      <c r="AR77" s="97" t="s">
        <v>125</v>
      </c>
      <c r="AV77" s="99"/>
      <c r="AW77" s="159" t="s">
        <v>4281</v>
      </c>
      <c r="AX77" s="102"/>
      <c r="AY77" s="157" t="s">
        <v>4282</v>
      </c>
      <c r="AZ77" s="159"/>
      <c r="BF77" s="103">
        <v>45988</v>
      </c>
      <c r="BG77" s="46"/>
      <c r="BH77" s="46"/>
      <c r="BI77" s="46">
        <f t="shared" si="1"/>
        <v>0</v>
      </c>
      <c r="BJ77" s="46">
        <f t="shared" si="2"/>
        <v>0</v>
      </c>
    </row>
    <row r="78" spans="1:62" ht="120" customHeight="1" x14ac:dyDescent="0.25">
      <c r="A78" s="170" t="s">
        <v>180</v>
      </c>
      <c r="B78" s="132"/>
      <c r="C78" s="150">
        <v>0</v>
      </c>
      <c r="D78" s="150">
        <v>0</v>
      </c>
      <c r="E78" s="133">
        <v>648.9</v>
      </c>
      <c r="F78" s="134" t="s">
        <v>3029</v>
      </c>
      <c r="G78" s="86" t="s">
        <v>316</v>
      </c>
      <c r="H78" s="86" t="s">
        <v>404</v>
      </c>
      <c r="I78" s="89"/>
      <c r="J78" s="90" t="s">
        <v>195</v>
      </c>
      <c r="K78" s="86"/>
      <c r="L78" s="86"/>
      <c r="M78" s="92" t="s">
        <v>151</v>
      </c>
      <c r="N78" s="86" t="s">
        <v>108</v>
      </c>
      <c r="O78" s="163" t="s">
        <v>199</v>
      </c>
      <c r="P78" s="163" t="s">
        <v>200</v>
      </c>
      <c r="Q78" s="91" t="s">
        <v>109</v>
      </c>
      <c r="R78" s="91" t="s">
        <v>207</v>
      </c>
      <c r="S78" s="91" t="s">
        <v>3565</v>
      </c>
      <c r="T78" s="92">
        <v>10</v>
      </c>
      <c r="U78" s="93">
        <v>16</v>
      </c>
      <c r="V78" s="94">
        <v>45980</v>
      </c>
      <c r="W78" s="94">
        <v>45980</v>
      </c>
      <c r="X78" s="95">
        <v>9785171812553</v>
      </c>
      <c r="Y78" s="96">
        <v>288</v>
      </c>
      <c r="Z78" s="97">
        <v>0.35</v>
      </c>
      <c r="AA78" s="98" t="s">
        <v>145</v>
      </c>
      <c r="AB78" s="98" t="s">
        <v>136</v>
      </c>
      <c r="AC78" s="98" t="s">
        <v>146</v>
      </c>
      <c r="AD78" s="91">
        <v>7</v>
      </c>
      <c r="AE78" s="169" t="s">
        <v>196</v>
      </c>
      <c r="AF78" s="168"/>
      <c r="AG78" s="98" t="s">
        <v>633</v>
      </c>
      <c r="AH78" s="98"/>
      <c r="AI78" s="86" t="s">
        <v>405</v>
      </c>
      <c r="AJ78" s="101"/>
      <c r="AK78" s="91" t="s">
        <v>3031</v>
      </c>
      <c r="AL78" s="100" t="s">
        <v>3566</v>
      </c>
      <c r="AM78" s="86" t="s">
        <v>282</v>
      </c>
      <c r="AN78" s="86" t="s">
        <v>153</v>
      </c>
      <c r="AO78" s="143">
        <f t="shared" si="0"/>
        <v>0</v>
      </c>
      <c r="AP78" s="85" t="s">
        <v>3567</v>
      </c>
      <c r="AQ78" s="100" t="s">
        <v>111</v>
      </c>
      <c r="AR78" s="97" t="s">
        <v>125</v>
      </c>
      <c r="AV78" s="99"/>
      <c r="AW78" s="159" t="s">
        <v>3568</v>
      </c>
      <c r="AX78" s="102" t="s">
        <v>3569</v>
      </c>
      <c r="AY78" s="157" t="s">
        <v>3035</v>
      </c>
      <c r="AZ78" s="159"/>
      <c r="BF78" s="103">
        <v>45986</v>
      </c>
      <c r="BG78" s="46"/>
      <c r="BH78" s="46"/>
      <c r="BI78" s="46">
        <f t="shared" si="1"/>
        <v>0</v>
      </c>
      <c r="BJ78" s="46">
        <f t="shared" si="2"/>
        <v>0</v>
      </c>
    </row>
    <row r="79" spans="1:62" ht="120" customHeight="1" x14ac:dyDescent="0.25">
      <c r="A79" s="170" t="s">
        <v>180</v>
      </c>
      <c r="B79" s="132"/>
      <c r="C79" s="150">
        <v>0</v>
      </c>
      <c r="D79" s="150">
        <v>0</v>
      </c>
      <c r="E79" s="133">
        <v>737.1</v>
      </c>
      <c r="F79" s="134" t="s">
        <v>3570</v>
      </c>
      <c r="G79" s="86" t="s">
        <v>3571</v>
      </c>
      <c r="H79" s="86" t="s">
        <v>404</v>
      </c>
      <c r="I79" s="89"/>
      <c r="J79" s="90">
        <v>5</v>
      </c>
      <c r="K79" s="86"/>
      <c r="L79" s="86"/>
      <c r="M79" s="92" t="s">
        <v>151</v>
      </c>
      <c r="N79" s="86" t="s">
        <v>108</v>
      </c>
      <c r="O79" s="163" t="s">
        <v>161</v>
      </c>
      <c r="P79" s="163" t="s">
        <v>161</v>
      </c>
      <c r="Q79" s="91" t="s">
        <v>109</v>
      </c>
      <c r="R79" s="91" t="s">
        <v>207</v>
      </c>
      <c r="S79" s="91" t="s">
        <v>3572</v>
      </c>
      <c r="T79" s="92">
        <v>10</v>
      </c>
      <c r="U79" s="93">
        <v>14</v>
      </c>
      <c r="V79" s="94">
        <v>45653</v>
      </c>
      <c r="W79" s="94">
        <v>45981</v>
      </c>
      <c r="X79" s="95">
        <v>9785171633868</v>
      </c>
      <c r="Y79" s="96">
        <v>352</v>
      </c>
      <c r="Z79" s="97">
        <v>0.38</v>
      </c>
      <c r="AA79" s="98" t="s">
        <v>145</v>
      </c>
      <c r="AB79" s="98" t="s">
        <v>164</v>
      </c>
      <c r="AC79" s="98" t="s">
        <v>146</v>
      </c>
      <c r="AD79" s="91">
        <v>7</v>
      </c>
      <c r="AE79" s="135" t="s">
        <v>116</v>
      </c>
      <c r="AF79" s="168"/>
      <c r="AG79" s="98" t="s">
        <v>270</v>
      </c>
      <c r="AH79" s="98"/>
      <c r="AI79" s="86" t="s">
        <v>405</v>
      </c>
      <c r="AJ79" s="101"/>
      <c r="AK79" s="91" t="s">
        <v>3573</v>
      </c>
      <c r="AL79" s="100" t="s">
        <v>3574</v>
      </c>
      <c r="AM79" s="86" t="s">
        <v>282</v>
      </c>
      <c r="AN79" s="86" t="s">
        <v>153</v>
      </c>
      <c r="AO79" s="143">
        <f t="shared" si="0"/>
        <v>0</v>
      </c>
      <c r="AP79" s="85" t="s">
        <v>3575</v>
      </c>
      <c r="AQ79" s="100" t="s">
        <v>111</v>
      </c>
      <c r="AR79" s="97" t="s">
        <v>125</v>
      </c>
      <c r="AV79" s="99"/>
      <c r="AW79" s="159" t="s">
        <v>3576</v>
      </c>
      <c r="AX79" s="102" t="s">
        <v>3577</v>
      </c>
      <c r="AY79" s="157" t="s">
        <v>3578</v>
      </c>
      <c r="AZ79" s="159"/>
      <c r="BF79" s="103">
        <v>45986</v>
      </c>
      <c r="BG79" s="46"/>
      <c r="BH79" s="46"/>
      <c r="BI79" s="46">
        <f t="shared" si="1"/>
        <v>0</v>
      </c>
      <c r="BJ79" s="46">
        <f t="shared" si="2"/>
        <v>0</v>
      </c>
    </row>
    <row r="80" spans="1:62" ht="120" customHeight="1" x14ac:dyDescent="0.25">
      <c r="A80" s="170" t="s">
        <v>180</v>
      </c>
      <c r="B80" s="132"/>
      <c r="C80" s="150">
        <v>0</v>
      </c>
      <c r="D80" s="150">
        <v>0</v>
      </c>
      <c r="E80" s="133">
        <v>299.25</v>
      </c>
      <c r="F80" s="134" t="s">
        <v>1728</v>
      </c>
      <c r="G80" s="86" t="s">
        <v>1729</v>
      </c>
      <c r="H80" s="86" t="s">
        <v>635</v>
      </c>
      <c r="I80" s="89"/>
      <c r="J80" s="90">
        <v>7</v>
      </c>
      <c r="K80" s="86"/>
      <c r="L80" s="86"/>
      <c r="M80" s="92" t="s">
        <v>138</v>
      </c>
      <c r="N80" s="86" t="s">
        <v>108</v>
      </c>
      <c r="O80" s="163" t="s">
        <v>148</v>
      </c>
      <c r="P80" s="163" t="s">
        <v>213</v>
      </c>
      <c r="Q80" s="91" t="s">
        <v>109</v>
      </c>
      <c r="R80" s="91" t="s">
        <v>207</v>
      </c>
      <c r="S80" s="91" t="s">
        <v>1730</v>
      </c>
      <c r="T80" s="92">
        <v>10</v>
      </c>
      <c r="U80" s="93">
        <v>18</v>
      </c>
      <c r="V80" s="94">
        <v>41781</v>
      </c>
      <c r="W80" s="94">
        <v>45975</v>
      </c>
      <c r="X80" s="95">
        <v>9785170850860</v>
      </c>
      <c r="Y80" s="96">
        <v>80</v>
      </c>
      <c r="Z80" s="97">
        <v>0.185</v>
      </c>
      <c r="AA80" s="98" t="s">
        <v>134</v>
      </c>
      <c r="AB80" s="98" t="s">
        <v>191</v>
      </c>
      <c r="AC80" s="98" t="s">
        <v>135</v>
      </c>
      <c r="AD80" s="91" t="s">
        <v>110</v>
      </c>
      <c r="AE80" s="135" t="s">
        <v>116</v>
      </c>
      <c r="AF80" s="168"/>
      <c r="AG80" s="98" t="s">
        <v>1731</v>
      </c>
      <c r="AH80" s="98"/>
      <c r="AI80" s="86" t="s">
        <v>636</v>
      </c>
      <c r="AJ80" s="101" t="s">
        <v>141</v>
      </c>
      <c r="AK80" s="91"/>
      <c r="AL80" s="100" t="s">
        <v>1732</v>
      </c>
      <c r="AM80" s="86" t="s">
        <v>150</v>
      </c>
      <c r="AN80" s="86" t="s">
        <v>142</v>
      </c>
      <c r="AO80" s="143">
        <f t="shared" si="0"/>
        <v>0</v>
      </c>
      <c r="AP80" s="85" t="s">
        <v>1733</v>
      </c>
      <c r="AQ80" s="100" t="s">
        <v>143</v>
      </c>
      <c r="AR80" s="97" t="s">
        <v>125</v>
      </c>
      <c r="AV80" s="99"/>
      <c r="AW80" s="159" t="s">
        <v>1734</v>
      </c>
      <c r="AX80" s="102" t="s">
        <v>1735</v>
      </c>
      <c r="AY80" s="157" t="s">
        <v>1736</v>
      </c>
      <c r="AZ80" s="159"/>
      <c r="BF80" s="103">
        <v>45979</v>
      </c>
      <c r="BG80" s="46"/>
      <c r="BH80" s="46"/>
      <c r="BI80" s="46">
        <f t="shared" si="1"/>
        <v>0</v>
      </c>
      <c r="BJ80" s="46">
        <f t="shared" si="2"/>
        <v>0</v>
      </c>
    </row>
    <row r="81" spans="1:62" ht="120" customHeight="1" x14ac:dyDescent="0.25">
      <c r="A81" s="170" t="s">
        <v>180</v>
      </c>
      <c r="B81" s="132"/>
      <c r="C81" s="150">
        <v>0</v>
      </c>
      <c r="D81" s="150">
        <v>0</v>
      </c>
      <c r="E81" s="133">
        <v>806.40000000000009</v>
      </c>
      <c r="F81" s="134" t="s">
        <v>2825</v>
      </c>
      <c r="G81" s="86" t="s">
        <v>2826</v>
      </c>
      <c r="H81" s="86" t="s">
        <v>2827</v>
      </c>
      <c r="I81" s="89"/>
      <c r="J81" s="90">
        <v>5</v>
      </c>
      <c r="K81" s="86"/>
      <c r="L81" s="86"/>
      <c r="M81" s="92" t="s">
        <v>151</v>
      </c>
      <c r="N81" s="86" t="s">
        <v>108</v>
      </c>
      <c r="O81" s="163" t="s">
        <v>248</v>
      </c>
      <c r="P81" s="163" t="s">
        <v>285</v>
      </c>
      <c r="Q81" s="91" t="s">
        <v>109</v>
      </c>
      <c r="R81" s="91" t="s">
        <v>207</v>
      </c>
      <c r="S81" s="91" t="s">
        <v>2828</v>
      </c>
      <c r="T81" s="92">
        <v>10</v>
      </c>
      <c r="U81" s="93">
        <v>10</v>
      </c>
      <c r="V81" s="94">
        <v>42803</v>
      </c>
      <c r="W81" s="94">
        <v>45979</v>
      </c>
      <c r="X81" s="95">
        <v>9785171018184</v>
      </c>
      <c r="Y81" s="96">
        <v>448</v>
      </c>
      <c r="Z81" s="97">
        <v>0.53200000000000003</v>
      </c>
      <c r="AA81" s="98" t="s">
        <v>134</v>
      </c>
      <c r="AB81" s="98" t="s">
        <v>164</v>
      </c>
      <c r="AC81" s="98" t="s">
        <v>135</v>
      </c>
      <c r="AD81" s="91" t="s">
        <v>110</v>
      </c>
      <c r="AE81" s="135" t="s">
        <v>116</v>
      </c>
      <c r="AF81" s="168"/>
      <c r="AG81" s="98" t="s">
        <v>379</v>
      </c>
      <c r="AH81" s="98"/>
      <c r="AI81" s="86" t="s">
        <v>2829</v>
      </c>
      <c r="AJ81" s="101"/>
      <c r="AK81" s="91"/>
      <c r="AL81" s="100" t="s">
        <v>2830</v>
      </c>
      <c r="AM81" s="86" t="s">
        <v>238</v>
      </c>
      <c r="AN81" s="86" t="s">
        <v>236</v>
      </c>
      <c r="AO81" s="143">
        <f t="shared" si="0"/>
        <v>0</v>
      </c>
      <c r="AP81" s="85" t="s">
        <v>2831</v>
      </c>
      <c r="AQ81" s="100" t="s">
        <v>111</v>
      </c>
      <c r="AR81" s="97" t="s">
        <v>125</v>
      </c>
      <c r="AV81" s="99"/>
      <c r="AW81" s="159" t="s">
        <v>2832</v>
      </c>
      <c r="AX81" s="102" t="s">
        <v>2833</v>
      </c>
      <c r="AY81" s="157" t="s">
        <v>2834</v>
      </c>
      <c r="AZ81" s="159"/>
      <c r="BF81" s="103">
        <v>45982</v>
      </c>
      <c r="BG81" s="46"/>
      <c r="BH81" s="46"/>
      <c r="BI81" s="46">
        <f t="shared" si="1"/>
        <v>0</v>
      </c>
      <c r="BJ81" s="46">
        <f t="shared" si="2"/>
        <v>0</v>
      </c>
    </row>
    <row r="82" spans="1:62" ht="120" customHeight="1" x14ac:dyDescent="0.25">
      <c r="A82" s="170" t="s">
        <v>180</v>
      </c>
      <c r="B82" s="132"/>
      <c r="C82" s="150">
        <v>0</v>
      </c>
      <c r="D82" s="150">
        <v>0</v>
      </c>
      <c r="E82" s="133">
        <v>825.30000000000007</v>
      </c>
      <c r="F82" s="134" t="s">
        <v>3187</v>
      </c>
      <c r="G82" s="86" t="s">
        <v>3188</v>
      </c>
      <c r="H82" s="86" t="s">
        <v>3189</v>
      </c>
      <c r="I82" s="89"/>
      <c r="J82" s="90" t="s">
        <v>195</v>
      </c>
      <c r="K82" s="86"/>
      <c r="L82" s="86"/>
      <c r="M82" s="92" t="s">
        <v>144</v>
      </c>
      <c r="N82" s="86" t="s">
        <v>108</v>
      </c>
      <c r="O82" s="163" t="s">
        <v>359</v>
      </c>
      <c r="P82" s="163" t="s">
        <v>3190</v>
      </c>
      <c r="Q82" s="91" t="s">
        <v>109</v>
      </c>
      <c r="R82" s="91" t="s">
        <v>207</v>
      </c>
      <c r="S82" s="91" t="s">
        <v>3191</v>
      </c>
      <c r="T82" s="92">
        <v>10</v>
      </c>
      <c r="U82" s="93">
        <v>8</v>
      </c>
      <c r="V82" s="94">
        <v>45978</v>
      </c>
      <c r="W82" s="94">
        <v>45978</v>
      </c>
      <c r="X82" s="95">
        <v>9785171765903</v>
      </c>
      <c r="Y82" s="96">
        <v>240</v>
      </c>
      <c r="Z82" s="97">
        <v>0.40300000000000002</v>
      </c>
      <c r="AA82" s="98" t="s">
        <v>134</v>
      </c>
      <c r="AB82" s="98" t="s">
        <v>191</v>
      </c>
      <c r="AC82" s="98" t="s">
        <v>135</v>
      </c>
      <c r="AD82" s="91" t="s">
        <v>110</v>
      </c>
      <c r="AE82" s="169" t="s">
        <v>196</v>
      </c>
      <c r="AF82" s="168"/>
      <c r="AG82" s="98" t="s">
        <v>493</v>
      </c>
      <c r="AH82" s="98"/>
      <c r="AI82" s="86" t="s">
        <v>3192</v>
      </c>
      <c r="AJ82" s="101"/>
      <c r="AK82" s="91"/>
      <c r="AL82" s="100" t="s">
        <v>3193</v>
      </c>
      <c r="AM82" s="86" t="s">
        <v>238</v>
      </c>
      <c r="AN82" s="86" t="s">
        <v>236</v>
      </c>
      <c r="AO82" s="143">
        <f t="shared" ref="AO82:AO145" si="3">C82*U82+D82</f>
        <v>0</v>
      </c>
      <c r="AP82" s="85" t="s">
        <v>3194</v>
      </c>
      <c r="AQ82" s="100" t="s">
        <v>111</v>
      </c>
      <c r="AR82" s="97" t="s">
        <v>125</v>
      </c>
      <c r="AV82" s="99"/>
      <c r="AW82" s="159" t="s">
        <v>3195</v>
      </c>
      <c r="AX82" s="102"/>
      <c r="AY82" s="157" t="s">
        <v>3196</v>
      </c>
      <c r="AZ82" s="159"/>
      <c r="BF82" s="103">
        <v>45985</v>
      </c>
      <c r="BG82" s="46"/>
      <c r="BH82" s="46"/>
      <c r="BI82" s="46">
        <f t="shared" ref="BI82:BI145" si="4">AO82*E82</f>
        <v>0</v>
      </c>
      <c r="BJ82" s="46">
        <f t="shared" ref="BJ82:BJ145" si="5">AO82*Z82</f>
        <v>0</v>
      </c>
    </row>
    <row r="83" spans="1:62" ht="120" customHeight="1" x14ac:dyDescent="0.25">
      <c r="A83" s="170" t="s">
        <v>180</v>
      </c>
      <c r="B83" s="132"/>
      <c r="C83" s="150">
        <v>0</v>
      </c>
      <c r="D83" s="150">
        <v>0</v>
      </c>
      <c r="E83" s="133">
        <v>604.80000000000007</v>
      </c>
      <c r="F83" s="134" t="s">
        <v>2835</v>
      </c>
      <c r="G83" s="86" t="s">
        <v>2836</v>
      </c>
      <c r="H83" s="86" t="s">
        <v>417</v>
      </c>
      <c r="I83" s="89"/>
      <c r="J83" s="90" t="s">
        <v>198</v>
      </c>
      <c r="K83" s="86"/>
      <c r="L83" s="86"/>
      <c r="M83" s="92" t="s">
        <v>151</v>
      </c>
      <c r="N83" s="86" t="s">
        <v>108</v>
      </c>
      <c r="O83" s="163" t="s">
        <v>182</v>
      </c>
      <c r="P83" s="163" t="s">
        <v>182</v>
      </c>
      <c r="Q83" s="91" t="s">
        <v>109</v>
      </c>
      <c r="R83" s="91" t="s">
        <v>207</v>
      </c>
      <c r="S83" s="91" t="s">
        <v>2837</v>
      </c>
      <c r="T83" s="92">
        <v>10</v>
      </c>
      <c r="U83" s="93">
        <v>12</v>
      </c>
      <c r="V83" s="94">
        <v>45979</v>
      </c>
      <c r="W83" s="94">
        <v>45979</v>
      </c>
      <c r="X83" s="95">
        <v>9785171678098</v>
      </c>
      <c r="Y83" s="96">
        <v>384</v>
      </c>
      <c r="Z83" s="97">
        <v>0.308</v>
      </c>
      <c r="AA83" s="98" t="s">
        <v>145</v>
      </c>
      <c r="AB83" s="98" t="s">
        <v>174</v>
      </c>
      <c r="AC83" s="98" t="s">
        <v>146</v>
      </c>
      <c r="AD83" s="91" t="s">
        <v>110</v>
      </c>
      <c r="AE83" s="169" t="s">
        <v>196</v>
      </c>
      <c r="AF83" s="168"/>
      <c r="AG83" s="98" t="s">
        <v>233</v>
      </c>
      <c r="AH83" s="98"/>
      <c r="AI83" s="86" t="s">
        <v>418</v>
      </c>
      <c r="AJ83" s="101"/>
      <c r="AK83" s="91"/>
      <c r="AL83" s="100" t="s">
        <v>2838</v>
      </c>
      <c r="AM83" s="86" t="s">
        <v>232</v>
      </c>
      <c r="AN83" s="86" t="s">
        <v>153</v>
      </c>
      <c r="AO83" s="143">
        <f t="shared" si="3"/>
        <v>0</v>
      </c>
      <c r="AP83" s="85" t="s">
        <v>2839</v>
      </c>
      <c r="AQ83" s="100" t="s">
        <v>111</v>
      </c>
      <c r="AR83" s="97" t="s">
        <v>125</v>
      </c>
      <c r="AV83" s="99"/>
      <c r="AW83" s="159" t="s">
        <v>2840</v>
      </c>
      <c r="AX83" s="102" t="s">
        <v>2841</v>
      </c>
      <c r="AY83" s="157" t="s">
        <v>2842</v>
      </c>
      <c r="AZ83" s="159"/>
      <c r="BF83" s="103">
        <v>45982</v>
      </c>
      <c r="BG83" s="46"/>
      <c r="BH83" s="46"/>
      <c r="BI83" s="46">
        <f t="shared" si="4"/>
        <v>0</v>
      </c>
      <c r="BJ83" s="46">
        <f t="shared" si="5"/>
        <v>0</v>
      </c>
    </row>
    <row r="84" spans="1:62" ht="120" customHeight="1" x14ac:dyDescent="0.25">
      <c r="A84" s="170"/>
      <c r="B84" s="132"/>
      <c r="C84" s="150">
        <v>0</v>
      </c>
      <c r="D84" s="150">
        <v>0</v>
      </c>
      <c r="E84" s="133">
        <v>4202.1000000000004</v>
      </c>
      <c r="F84" s="134" t="s">
        <v>1737</v>
      </c>
      <c r="G84" s="86" t="s">
        <v>1738</v>
      </c>
      <c r="H84" s="86" t="s">
        <v>474</v>
      </c>
      <c r="I84" s="89"/>
      <c r="J84" s="90" t="s">
        <v>195</v>
      </c>
      <c r="K84" s="86"/>
      <c r="L84" s="86"/>
      <c r="M84" s="92" t="s">
        <v>144</v>
      </c>
      <c r="N84" s="86" t="s">
        <v>462</v>
      </c>
      <c r="O84" s="163" t="s">
        <v>250</v>
      </c>
      <c r="P84" s="163" t="s">
        <v>378</v>
      </c>
      <c r="Q84" s="91" t="s">
        <v>109</v>
      </c>
      <c r="R84" s="91" t="s">
        <v>207</v>
      </c>
      <c r="S84" s="91" t="s">
        <v>1739</v>
      </c>
      <c r="T84" s="92">
        <v>10</v>
      </c>
      <c r="U84" s="93">
        <v>1</v>
      </c>
      <c r="V84" s="94"/>
      <c r="W84" s="94"/>
      <c r="X84" s="95">
        <v>9785171796570</v>
      </c>
      <c r="Y84" s="96">
        <v>384</v>
      </c>
      <c r="Z84" s="97">
        <v>1.8169999999999999</v>
      </c>
      <c r="AA84" s="98" t="s">
        <v>139</v>
      </c>
      <c r="AB84" s="98"/>
      <c r="AC84" s="98" t="s">
        <v>140</v>
      </c>
      <c r="AD84" s="91" t="s">
        <v>110</v>
      </c>
      <c r="AE84" s="169" t="s">
        <v>196</v>
      </c>
      <c r="AF84" s="168"/>
      <c r="AG84" s="98" t="s">
        <v>465</v>
      </c>
      <c r="AH84" s="98"/>
      <c r="AI84" s="86" t="s">
        <v>475</v>
      </c>
      <c r="AJ84" s="101"/>
      <c r="AK84" s="91"/>
      <c r="AL84" s="100" t="s">
        <v>1740</v>
      </c>
      <c r="AM84" s="86" t="s">
        <v>286</v>
      </c>
      <c r="AN84" s="86" t="s">
        <v>236</v>
      </c>
      <c r="AO84" s="143">
        <f t="shared" si="3"/>
        <v>0</v>
      </c>
      <c r="AP84" s="85" t="s">
        <v>1741</v>
      </c>
      <c r="AQ84" s="100" t="s">
        <v>111</v>
      </c>
      <c r="AR84" s="97" t="s">
        <v>125</v>
      </c>
      <c r="AV84" s="99"/>
      <c r="AW84" s="159" t="s">
        <v>1742</v>
      </c>
      <c r="AX84" s="102"/>
      <c r="AY84" s="157" t="s">
        <v>1743</v>
      </c>
      <c r="AZ84" s="159"/>
      <c r="BF84" s="103">
        <v>45979</v>
      </c>
      <c r="BG84" s="46"/>
      <c r="BH84" s="46"/>
      <c r="BI84" s="46">
        <f t="shared" si="4"/>
        <v>0</v>
      </c>
      <c r="BJ84" s="46">
        <f t="shared" si="5"/>
        <v>0</v>
      </c>
    </row>
    <row r="85" spans="1:62" ht="120" customHeight="1" x14ac:dyDescent="0.25">
      <c r="A85" s="170" t="s">
        <v>180</v>
      </c>
      <c r="B85" s="132"/>
      <c r="C85" s="150">
        <v>0</v>
      </c>
      <c r="D85" s="150">
        <v>0</v>
      </c>
      <c r="E85" s="133">
        <v>781.2</v>
      </c>
      <c r="F85" s="134" t="s">
        <v>1744</v>
      </c>
      <c r="G85" s="86" t="s">
        <v>1745</v>
      </c>
      <c r="H85" s="86" t="s">
        <v>1746</v>
      </c>
      <c r="I85" s="89"/>
      <c r="J85" s="90" t="s">
        <v>195</v>
      </c>
      <c r="K85" s="86"/>
      <c r="L85" s="86"/>
      <c r="M85" s="92" t="s">
        <v>133</v>
      </c>
      <c r="N85" s="86" t="s">
        <v>108</v>
      </c>
      <c r="O85" s="163" t="s">
        <v>226</v>
      </c>
      <c r="P85" s="163" t="s">
        <v>227</v>
      </c>
      <c r="Q85" s="91" t="s">
        <v>109</v>
      </c>
      <c r="R85" s="91" t="s">
        <v>207</v>
      </c>
      <c r="S85" s="91" t="s">
        <v>1747</v>
      </c>
      <c r="T85" s="92">
        <v>10</v>
      </c>
      <c r="U85" s="93">
        <v>10</v>
      </c>
      <c r="V85" s="94">
        <v>45978</v>
      </c>
      <c r="W85" s="94">
        <v>45978</v>
      </c>
      <c r="X85" s="95">
        <v>9785171641214</v>
      </c>
      <c r="Y85" s="96">
        <v>512</v>
      </c>
      <c r="Z85" s="97">
        <v>0.47</v>
      </c>
      <c r="AA85" s="98" t="s">
        <v>134</v>
      </c>
      <c r="AB85" s="98" t="s">
        <v>192</v>
      </c>
      <c r="AC85" s="98" t="s">
        <v>135</v>
      </c>
      <c r="AD85" s="91">
        <v>3</v>
      </c>
      <c r="AE85" s="169" t="s">
        <v>196</v>
      </c>
      <c r="AF85" s="168"/>
      <c r="AG85" s="98" t="s">
        <v>1748</v>
      </c>
      <c r="AH85" s="98"/>
      <c r="AI85" s="86" t="s">
        <v>1749</v>
      </c>
      <c r="AJ85" s="101"/>
      <c r="AK85" s="91" t="s">
        <v>1750</v>
      </c>
      <c r="AL85" s="100" t="s">
        <v>1751</v>
      </c>
      <c r="AM85" s="86" t="s">
        <v>172</v>
      </c>
      <c r="AN85" s="86" t="s">
        <v>153</v>
      </c>
      <c r="AO85" s="143">
        <f t="shared" si="3"/>
        <v>0</v>
      </c>
      <c r="AP85" s="85" t="s">
        <v>1752</v>
      </c>
      <c r="AQ85" s="100" t="s">
        <v>111</v>
      </c>
      <c r="AR85" s="97" t="s">
        <v>125</v>
      </c>
      <c r="AV85" s="99"/>
      <c r="AW85" s="159" t="s">
        <v>1753</v>
      </c>
      <c r="AX85" s="102" t="s">
        <v>1754</v>
      </c>
      <c r="AY85" s="157" t="s">
        <v>1755</v>
      </c>
      <c r="AZ85" s="159"/>
      <c r="BF85" s="103">
        <v>45979</v>
      </c>
      <c r="BG85" s="46"/>
      <c r="BH85" s="46"/>
      <c r="BI85" s="46">
        <f t="shared" si="4"/>
        <v>0</v>
      </c>
      <c r="BJ85" s="46">
        <f t="shared" si="5"/>
        <v>0</v>
      </c>
    </row>
    <row r="86" spans="1:62" ht="120" customHeight="1" x14ac:dyDescent="0.25">
      <c r="A86" s="170" t="s">
        <v>180</v>
      </c>
      <c r="B86" s="132"/>
      <c r="C86" s="150">
        <v>0</v>
      </c>
      <c r="D86" s="150">
        <v>0</v>
      </c>
      <c r="E86" s="133">
        <v>2028.6000000000001</v>
      </c>
      <c r="F86" s="134" t="s">
        <v>3197</v>
      </c>
      <c r="G86" s="86" t="s">
        <v>3198</v>
      </c>
      <c r="H86" s="86" t="s">
        <v>2093</v>
      </c>
      <c r="I86" s="89"/>
      <c r="J86" s="90">
        <v>3</v>
      </c>
      <c r="K86" s="86"/>
      <c r="L86" s="86"/>
      <c r="M86" s="92" t="s">
        <v>138</v>
      </c>
      <c r="N86" s="86" t="s">
        <v>108</v>
      </c>
      <c r="O86" s="163" t="s">
        <v>229</v>
      </c>
      <c r="P86" s="163" t="s">
        <v>317</v>
      </c>
      <c r="Q86" s="91" t="s">
        <v>109</v>
      </c>
      <c r="R86" s="91" t="s">
        <v>207</v>
      </c>
      <c r="S86" s="91" t="s">
        <v>3199</v>
      </c>
      <c r="T86" s="92">
        <v>10</v>
      </c>
      <c r="U86" s="93">
        <v>5</v>
      </c>
      <c r="V86" s="94">
        <v>43707</v>
      </c>
      <c r="W86" s="94">
        <v>45978</v>
      </c>
      <c r="X86" s="95">
        <v>9785171147334</v>
      </c>
      <c r="Y86" s="96">
        <v>288</v>
      </c>
      <c r="Z86" s="97">
        <v>1.276</v>
      </c>
      <c r="AA86" s="98" t="s">
        <v>139</v>
      </c>
      <c r="AB86" s="98" t="s">
        <v>225</v>
      </c>
      <c r="AC86" s="98" t="s">
        <v>140</v>
      </c>
      <c r="AD86" s="91" t="s">
        <v>110</v>
      </c>
      <c r="AE86" s="135" t="s">
        <v>116</v>
      </c>
      <c r="AF86" s="168"/>
      <c r="AG86" s="98" t="s">
        <v>308</v>
      </c>
      <c r="AH86" s="98"/>
      <c r="AI86" s="86" t="s">
        <v>2095</v>
      </c>
      <c r="AJ86" s="101" t="s">
        <v>149</v>
      </c>
      <c r="AK86" s="91"/>
      <c r="AL86" s="100" t="s">
        <v>3200</v>
      </c>
      <c r="AM86" s="86" t="s">
        <v>309</v>
      </c>
      <c r="AN86" s="86" t="s">
        <v>142</v>
      </c>
      <c r="AO86" s="143">
        <f t="shared" si="3"/>
        <v>0</v>
      </c>
      <c r="AP86" s="85" t="s">
        <v>3201</v>
      </c>
      <c r="AQ86" s="100" t="s">
        <v>157</v>
      </c>
      <c r="AR86" s="97" t="s">
        <v>125</v>
      </c>
      <c r="AV86" s="99"/>
      <c r="AW86" s="159" t="s">
        <v>3202</v>
      </c>
      <c r="AX86" s="102" t="s">
        <v>3203</v>
      </c>
      <c r="AY86" s="157" t="s">
        <v>3204</v>
      </c>
      <c r="AZ86" s="159"/>
      <c r="BF86" s="103">
        <v>45985</v>
      </c>
      <c r="BG86" s="46"/>
      <c r="BH86" s="46"/>
      <c r="BI86" s="46">
        <f t="shared" si="4"/>
        <v>0</v>
      </c>
      <c r="BJ86" s="46">
        <f t="shared" si="5"/>
        <v>0</v>
      </c>
    </row>
    <row r="87" spans="1:62" ht="120" customHeight="1" x14ac:dyDescent="0.25">
      <c r="A87" s="170" t="s">
        <v>180</v>
      </c>
      <c r="B87" s="132"/>
      <c r="C87" s="150">
        <v>0</v>
      </c>
      <c r="D87" s="150">
        <v>0</v>
      </c>
      <c r="E87" s="133">
        <v>1934.1000000000001</v>
      </c>
      <c r="F87" s="134" t="s">
        <v>2092</v>
      </c>
      <c r="G87" s="86" t="s">
        <v>646</v>
      </c>
      <c r="H87" s="86" t="s">
        <v>2093</v>
      </c>
      <c r="I87" s="89"/>
      <c r="J87" s="90">
        <v>3</v>
      </c>
      <c r="K87" s="86"/>
      <c r="L87" s="86"/>
      <c r="M87" s="92" t="s">
        <v>138</v>
      </c>
      <c r="N87" s="86" t="s">
        <v>108</v>
      </c>
      <c r="O87" s="163" t="s">
        <v>772</v>
      </c>
      <c r="P87" s="163" t="s">
        <v>847</v>
      </c>
      <c r="Q87" s="91" t="s">
        <v>109</v>
      </c>
      <c r="R87" s="91" t="s">
        <v>207</v>
      </c>
      <c r="S87" s="91" t="s">
        <v>2094</v>
      </c>
      <c r="T87" s="92">
        <v>10</v>
      </c>
      <c r="U87" s="93">
        <v>5</v>
      </c>
      <c r="V87" s="94">
        <v>44377</v>
      </c>
      <c r="W87" s="94">
        <v>45978</v>
      </c>
      <c r="X87" s="95">
        <v>9785171376451</v>
      </c>
      <c r="Y87" s="96">
        <v>288</v>
      </c>
      <c r="Z87" s="97">
        <v>1.3080000000000001</v>
      </c>
      <c r="AA87" s="98" t="s">
        <v>139</v>
      </c>
      <c r="AB87" s="98" t="s">
        <v>225</v>
      </c>
      <c r="AC87" s="98" t="s">
        <v>140</v>
      </c>
      <c r="AD87" s="91" t="s">
        <v>110</v>
      </c>
      <c r="AE87" s="135" t="s">
        <v>116</v>
      </c>
      <c r="AF87" s="168"/>
      <c r="AG87" s="98" t="s">
        <v>308</v>
      </c>
      <c r="AH87" s="98"/>
      <c r="AI87" s="86" t="s">
        <v>2095</v>
      </c>
      <c r="AJ87" s="101" t="s">
        <v>149</v>
      </c>
      <c r="AK87" s="91"/>
      <c r="AL87" s="100" t="s">
        <v>2096</v>
      </c>
      <c r="AM87" s="86" t="s">
        <v>309</v>
      </c>
      <c r="AN87" s="86" t="s">
        <v>142</v>
      </c>
      <c r="AO87" s="143">
        <f t="shared" si="3"/>
        <v>0</v>
      </c>
      <c r="AP87" s="85" t="s">
        <v>2097</v>
      </c>
      <c r="AQ87" s="100" t="s">
        <v>157</v>
      </c>
      <c r="AR87" s="97" t="s">
        <v>125</v>
      </c>
      <c r="AV87" s="99"/>
      <c r="AW87" s="159" t="s">
        <v>2098</v>
      </c>
      <c r="AX87" s="102"/>
      <c r="AY87" s="157" t="s">
        <v>2099</v>
      </c>
      <c r="AZ87" s="159"/>
      <c r="BF87" s="103">
        <v>45980</v>
      </c>
      <c r="BG87" s="46"/>
      <c r="BH87" s="46"/>
      <c r="BI87" s="46">
        <f t="shared" si="4"/>
        <v>0</v>
      </c>
      <c r="BJ87" s="46">
        <f t="shared" si="5"/>
        <v>0</v>
      </c>
    </row>
    <row r="88" spans="1:62" ht="120" customHeight="1" x14ac:dyDescent="0.25">
      <c r="A88" s="170" t="s">
        <v>180</v>
      </c>
      <c r="B88" s="132"/>
      <c r="C88" s="150">
        <v>0</v>
      </c>
      <c r="D88" s="150">
        <v>0</v>
      </c>
      <c r="E88" s="133">
        <v>1367.1000000000001</v>
      </c>
      <c r="F88" s="134" t="s">
        <v>1203</v>
      </c>
      <c r="G88" s="86" t="s">
        <v>1204</v>
      </c>
      <c r="H88" s="86" t="s">
        <v>1205</v>
      </c>
      <c r="I88" s="89"/>
      <c r="J88" s="90" t="s">
        <v>195</v>
      </c>
      <c r="K88" s="86"/>
      <c r="L88" s="86"/>
      <c r="M88" s="92" t="s">
        <v>151</v>
      </c>
      <c r="N88" s="86" t="s">
        <v>108</v>
      </c>
      <c r="O88" s="163" t="s">
        <v>186</v>
      </c>
      <c r="P88" s="163" t="s">
        <v>186</v>
      </c>
      <c r="Q88" s="91" t="s">
        <v>109</v>
      </c>
      <c r="R88" s="91" t="s">
        <v>207</v>
      </c>
      <c r="S88" s="91" t="s">
        <v>1206</v>
      </c>
      <c r="T88" s="92">
        <v>20</v>
      </c>
      <c r="U88" s="93">
        <v>8</v>
      </c>
      <c r="V88" s="94">
        <v>45962</v>
      </c>
      <c r="W88" s="94">
        <v>45962</v>
      </c>
      <c r="X88" s="95">
        <v>9785171820770</v>
      </c>
      <c r="Y88" s="96">
        <v>672</v>
      </c>
      <c r="Z88" s="97">
        <v>0.71</v>
      </c>
      <c r="AA88" s="98" t="s">
        <v>134</v>
      </c>
      <c r="AB88" s="98" t="s">
        <v>314</v>
      </c>
      <c r="AC88" s="98" t="s">
        <v>135</v>
      </c>
      <c r="AD88" s="91" t="s">
        <v>110</v>
      </c>
      <c r="AE88" s="169" t="s">
        <v>196</v>
      </c>
      <c r="AF88" s="168"/>
      <c r="AG88" s="98" t="s">
        <v>470</v>
      </c>
      <c r="AH88" s="98"/>
      <c r="AI88" s="86" t="s">
        <v>1207</v>
      </c>
      <c r="AJ88" s="101" t="s">
        <v>154</v>
      </c>
      <c r="AK88" s="91"/>
      <c r="AL88" s="100" t="s">
        <v>1208</v>
      </c>
      <c r="AM88" s="86" t="s">
        <v>463</v>
      </c>
      <c r="AN88" s="86" t="s">
        <v>153</v>
      </c>
      <c r="AO88" s="143">
        <f t="shared" si="3"/>
        <v>0</v>
      </c>
      <c r="AP88" s="85" t="s">
        <v>1209</v>
      </c>
      <c r="AQ88" s="100" t="s">
        <v>154</v>
      </c>
      <c r="AR88" s="97" t="s">
        <v>125</v>
      </c>
      <c r="AV88" s="99"/>
      <c r="AW88" s="159" t="s">
        <v>1210</v>
      </c>
      <c r="AX88" s="102" t="s">
        <v>1211</v>
      </c>
      <c r="AY88" s="157" t="s">
        <v>1212</v>
      </c>
      <c r="AZ88" s="159"/>
      <c r="BF88" s="103">
        <v>45978</v>
      </c>
      <c r="BG88" s="46"/>
      <c r="BH88" s="46"/>
      <c r="BI88" s="46">
        <f t="shared" si="4"/>
        <v>0</v>
      </c>
      <c r="BJ88" s="46">
        <f t="shared" si="5"/>
        <v>0</v>
      </c>
    </row>
    <row r="89" spans="1:62" ht="120" customHeight="1" x14ac:dyDescent="0.25">
      <c r="A89" s="170" t="s">
        <v>180</v>
      </c>
      <c r="B89" s="132"/>
      <c r="C89" s="150">
        <v>0</v>
      </c>
      <c r="D89" s="150">
        <v>0</v>
      </c>
      <c r="E89" s="133">
        <v>825.30000000000007</v>
      </c>
      <c r="F89" s="134" t="s">
        <v>737</v>
      </c>
      <c r="G89" s="86" t="s">
        <v>738</v>
      </c>
      <c r="H89" s="86" t="s">
        <v>739</v>
      </c>
      <c r="I89" s="89"/>
      <c r="J89" s="90" t="s">
        <v>195</v>
      </c>
      <c r="K89" s="86"/>
      <c r="L89" s="86"/>
      <c r="M89" s="92" t="s">
        <v>133</v>
      </c>
      <c r="N89" s="86" t="s">
        <v>108</v>
      </c>
      <c r="O89" s="163" t="s">
        <v>740</v>
      </c>
      <c r="P89" s="163" t="s">
        <v>741</v>
      </c>
      <c r="Q89" s="91" t="s">
        <v>109</v>
      </c>
      <c r="R89" s="91" t="s">
        <v>207</v>
      </c>
      <c r="S89" s="91" t="s">
        <v>742</v>
      </c>
      <c r="T89" s="92">
        <v>10</v>
      </c>
      <c r="U89" s="93">
        <v>16</v>
      </c>
      <c r="V89" s="94">
        <v>45973</v>
      </c>
      <c r="W89" s="94">
        <v>45973</v>
      </c>
      <c r="X89" s="95">
        <v>9785171546878</v>
      </c>
      <c r="Y89" s="96">
        <v>288</v>
      </c>
      <c r="Z89" s="97">
        <v>0.38700000000000001</v>
      </c>
      <c r="AA89" s="98" t="s">
        <v>134</v>
      </c>
      <c r="AB89" s="98" t="s">
        <v>228</v>
      </c>
      <c r="AC89" s="98" t="s">
        <v>135</v>
      </c>
      <c r="AD89" s="91" t="s">
        <v>110</v>
      </c>
      <c r="AE89" s="169" t="s">
        <v>196</v>
      </c>
      <c r="AF89" s="168"/>
      <c r="AG89" s="98" t="s">
        <v>451</v>
      </c>
      <c r="AH89" s="98"/>
      <c r="AI89" s="86" t="s">
        <v>743</v>
      </c>
      <c r="AJ89" s="101"/>
      <c r="AK89" s="91" t="s">
        <v>744</v>
      </c>
      <c r="AL89" s="100" t="s">
        <v>745</v>
      </c>
      <c r="AM89" s="86" t="s">
        <v>280</v>
      </c>
      <c r="AN89" s="86" t="s">
        <v>236</v>
      </c>
      <c r="AO89" s="143">
        <f t="shared" si="3"/>
        <v>0</v>
      </c>
      <c r="AP89" s="85" t="s">
        <v>746</v>
      </c>
      <c r="AQ89" s="100" t="s">
        <v>157</v>
      </c>
      <c r="AR89" s="97" t="s">
        <v>125</v>
      </c>
      <c r="AV89" s="99"/>
      <c r="AW89" s="159" t="s">
        <v>747</v>
      </c>
      <c r="AX89" s="102"/>
      <c r="AY89" s="157" t="s">
        <v>748</v>
      </c>
      <c r="AZ89" s="159"/>
      <c r="BF89" s="103">
        <v>45975</v>
      </c>
      <c r="BG89" s="46"/>
      <c r="BH89" s="46"/>
      <c r="BI89" s="46">
        <f t="shared" si="4"/>
        <v>0</v>
      </c>
      <c r="BJ89" s="46">
        <f t="shared" si="5"/>
        <v>0</v>
      </c>
    </row>
    <row r="90" spans="1:62" ht="120" customHeight="1" x14ac:dyDescent="0.25">
      <c r="A90" s="170" t="s">
        <v>180</v>
      </c>
      <c r="B90" s="132"/>
      <c r="C90" s="150">
        <v>0</v>
      </c>
      <c r="D90" s="150">
        <v>0</v>
      </c>
      <c r="E90" s="133">
        <v>428.40000000000003</v>
      </c>
      <c r="F90" s="134" t="s">
        <v>3579</v>
      </c>
      <c r="G90" s="86" t="s">
        <v>750</v>
      </c>
      <c r="H90" s="86" t="s">
        <v>751</v>
      </c>
      <c r="I90" s="89"/>
      <c r="J90" s="90">
        <v>5</v>
      </c>
      <c r="K90" s="86"/>
      <c r="L90" s="86"/>
      <c r="M90" s="92" t="s">
        <v>151</v>
      </c>
      <c r="N90" s="86" t="s">
        <v>108</v>
      </c>
      <c r="O90" s="163" t="s">
        <v>163</v>
      </c>
      <c r="P90" s="163" t="s">
        <v>163</v>
      </c>
      <c r="Q90" s="91" t="s">
        <v>109</v>
      </c>
      <c r="R90" s="91" t="s">
        <v>207</v>
      </c>
      <c r="S90" s="91" t="s">
        <v>3580</v>
      </c>
      <c r="T90" s="92">
        <v>10</v>
      </c>
      <c r="U90" s="93">
        <v>8</v>
      </c>
      <c r="V90" s="94">
        <v>41881</v>
      </c>
      <c r="W90" s="94">
        <v>45982</v>
      </c>
      <c r="X90" s="95">
        <v>9785170863617</v>
      </c>
      <c r="Y90" s="96">
        <v>544</v>
      </c>
      <c r="Z90" s="97">
        <v>0.26900000000000002</v>
      </c>
      <c r="AA90" s="98" t="s">
        <v>170</v>
      </c>
      <c r="AB90" s="98" t="s">
        <v>174</v>
      </c>
      <c r="AC90" s="98" t="s">
        <v>171</v>
      </c>
      <c r="AD90" s="91">
        <v>3</v>
      </c>
      <c r="AE90" s="135" t="s">
        <v>116</v>
      </c>
      <c r="AF90" s="168"/>
      <c r="AG90" s="98" t="s">
        <v>403</v>
      </c>
      <c r="AH90" s="98"/>
      <c r="AI90" s="86" t="s">
        <v>753</v>
      </c>
      <c r="AJ90" s="101"/>
      <c r="AK90" s="91" t="s">
        <v>3581</v>
      </c>
      <c r="AL90" s="100" t="s">
        <v>3582</v>
      </c>
      <c r="AM90" s="86" t="s">
        <v>281</v>
      </c>
      <c r="AN90" s="86" t="s">
        <v>153</v>
      </c>
      <c r="AO90" s="143">
        <f t="shared" si="3"/>
        <v>0</v>
      </c>
      <c r="AP90" s="85" t="s">
        <v>3583</v>
      </c>
      <c r="AQ90" s="100" t="s">
        <v>111</v>
      </c>
      <c r="AR90" s="97" t="s">
        <v>125</v>
      </c>
      <c r="AV90" s="99"/>
      <c r="AW90" s="159" t="s">
        <v>3584</v>
      </c>
      <c r="AX90" s="102" t="s">
        <v>3585</v>
      </c>
      <c r="AY90" s="157" t="s">
        <v>3586</v>
      </c>
      <c r="AZ90" s="159"/>
      <c r="BF90" s="103">
        <v>45986</v>
      </c>
      <c r="BG90" s="46"/>
      <c r="BH90" s="46"/>
      <c r="BI90" s="46">
        <f t="shared" si="4"/>
        <v>0</v>
      </c>
      <c r="BJ90" s="46">
        <f t="shared" si="5"/>
        <v>0</v>
      </c>
    </row>
    <row r="91" spans="1:62" ht="120" customHeight="1" x14ac:dyDescent="0.25">
      <c r="A91" s="170" t="s">
        <v>180</v>
      </c>
      <c r="B91" s="132"/>
      <c r="C91" s="150">
        <v>0</v>
      </c>
      <c r="D91" s="150">
        <v>0</v>
      </c>
      <c r="E91" s="133">
        <v>428.40000000000003</v>
      </c>
      <c r="F91" s="134" t="s">
        <v>749</v>
      </c>
      <c r="G91" s="86" t="s">
        <v>750</v>
      </c>
      <c r="H91" s="86" t="s">
        <v>751</v>
      </c>
      <c r="I91" s="89"/>
      <c r="J91" s="90">
        <v>3</v>
      </c>
      <c r="K91" s="86"/>
      <c r="L91" s="86"/>
      <c r="M91" s="92" t="s">
        <v>151</v>
      </c>
      <c r="N91" s="86" t="s">
        <v>108</v>
      </c>
      <c r="O91" s="163" t="s">
        <v>163</v>
      </c>
      <c r="P91" s="163" t="s">
        <v>163</v>
      </c>
      <c r="Q91" s="91" t="s">
        <v>109</v>
      </c>
      <c r="R91" s="91" t="s">
        <v>207</v>
      </c>
      <c r="S91" s="91" t="s">
        <v>752</v>
      </c>
      <c r="T91" s="92">
        <v>10</v>
      </c>
      <c r="U91" s="93">
        <v>8</v>
      </c>
      <c r="V91" s="94">
        <v>41927</v>
      </c>
      <c r="W91" s="94">
        <v>45972</v>
      </c>
      <c r="X91" s="95">
        <v>9785170895694</v>
      </c>
      <c r="Y91" s="96">
        <v>576</v>
      </c>
      <c r="Z91" s="97">
        <v>0.28599999999999998</v>
      </c>
      <c r="AA91" s="98" t="s">
        <v>170</v>
      </c>
      <c r="AB91" s="98" t="s">
        <v>174</v>
      </c>
      <c r="AC91" s="98" t="s">
        <v>171</v>
      </c>
      <c r="AD91" s="91">
        <v>3</v>
      </c>
      <c r="AE91" s="135" t="s">
        <v>116</v>
      </c>
      <c r="AF91" s="168"/>
      <c r="AG91" s="98" t="s">
        <v>403</v>
      </c>
      <c r="AH91" s="98"/>
      <c r="AI91" s="86" t="s">
        <v>753</v>
      </c>
      <c r="AJ91" s="101"/>
      <c r="AK91" s="91" t="s">
        <v>754</v>
      </c>
      <c r="AL91" s="100" t="s">
        <v>755</v>
      </c>
      <c r="AM91" s="86" t="s">
        <v>281</v>
      </c>
      <c r="AN91" s="86" t="s">
        <v>153</v>
      </c>
      <c r="AO91" s="143">
        <f t="shared" si="3"/>
        <v>0</v>
      </c>
      <c r="AP91" s="85" t="s">
        <v>756</v>
      </c>
      <c r="AQ91" s="100" t="s">
        <v>111</v>
      </c>
      <c r="AR91" s="97" t="s">
        <v>125</v>
      </c>
      <c r="AV91" s="99"/>
      <c r="AW91" s="159" t="s">
        <v>757</v>
      </c>
      <c r="AX91" s="102" t="s">
        <v>758</v>
      </c>
      <c r="AY91" s="157" t="s">
        <v>759</v>
      </c>
      <c r="AZ91" s="159"/>
      <c r="BF91" s="103">
        <v>45975</v>
      </c>
      <c r="BG91" s="46"/>
      <c r="BH91" s="46"/>
      <c r="BI91" s="46">
        <f t="shared" si="4"/>
        <v>0</v>
      </c>
      <c r="BJ91" s="46">
        <f t="shared" si="5"/>
        <v>0</v>
      </c>
    </row>
    <row r="92" spans="1:62" ht="120" customHeight="1" x14ac:dyDescent="0.25">
      <c r="A92" s="170" t="s">
        <v>180</v>
      </c>
      <c r="B92" s="132"/>
      <c r="C92" s="150">
        <v>0</v>
      </c>
      <c r="D92" s="150">
        <v>0</v>
      </c>
      <c r="E92" s="133">
        <v>157.5</v>
      </c>
      <c r="F92" s="134" t="s">
        <v>2843</v>
      </c>
      <c r="G92" s="86" t="s">
        <v>214</v>
      </c>
      <c r="H92" s="86" t="s">
        <v>406</v>
      </c>
      <c r="I92" s="89"/>
      <c r="J92" s="90">
        <v>5</v>
      </c>
      <c r="K92" s="86"/>
      <c r="L92" s="86"/>
      <c r="M92" s="92" t="s">
        <v>215</v>
      </c>
      <c r="N92" s="86" t="s">
        <v>108</v>
      </c>
      <c r="O92" s="163" t="s">
        <v>216</v>
      </c>
      <c r="P92" s="163" t="s">
        <v>257</v>
      </c>
      <c r="Q92" s="91" t="s">
        <v>109</v>
      </c>
      <c r="R92" s="91" t="s">
        <v>207</v>
      </c>
      <c r="S92" s="91" t="s">
        <v>2844</v>
      </c>
      <c r="T92" s="92">
        <v>10</v>
      </c>
      <c r="U92" s="93">
        <v>50</v>
      </c>
      <c r="V92" s="94">
        <v>44960</v>
      </c>
      <c r="W92" s="94">
        <v>45974</v>
      </c>
      <c r="X92" s="95">
        <v>9785171522391</v>
      </c>
      <c r="Y92" s="96">
        <v>48</v>
      </c>
      <c r="Z92" s="97">
        <v>7.3999999999999996E-2</v>
      </c>
      <c r="AA92" s="98" t="s">
        <v>175</v>
      </c>
      <c r="AB92" s="98" t="s">
        <v>228</v>
      </c>
      <c r="AC92" s="98" t="s">
        <v>176</v>
      </c>
      <c r="AD92" s="91">
        <v>3</v>
      </c>
      <c r="AE92" s="135" t="s">
        <v>116</v>
      </c>
      <c r="AF92" s="168"/>
      <c r="AG92" s="98" t="s">
        <v>301</v>
      </c>
      <c r="AH92" s="98"/>
      <c r="AI92" s="86" t="s">
        <v>407</v>
      </c>
      <c r="AJ92" s="101" t="s">
        <v>141</v>
      </c>
      <c r="AK92" s="91"/>
      <c r="AL92" s="100" t="s">
        <v>2845</v>
      </c>
      <c r="AM92" s="86" t="s">
        <v>185</v>
      </c>
      <c r="AN92" s="86" t="s">
        <v>142</v>
      </c>
      <c r="AO92" s="143">
        <f t="shared" si="3"/>
        <v>0</v>
      </c>
      <c r="AP92" s="85" t="s">
        <v>2846</v>
      </c>
      <c r="AQ92" s="100" t="s">
        <v>147</v>
      </c>
      <c r="AR92" s="97" t="s">
        <v>125</v>
      </c>
      <c r="AV92" s="99"/>
      <c r="AW92" s="159" t="s">
        <v>2847</v>
      </c>
      <c r="AX92" s="102" t="s">
        <v>2848</v>
      </c>
      <c r="AY92" s="157" t="s">
        <v>2849</v>
      </c>
      <c r="AZ92" s="159"/>
      <c r="BF92" s="103">
        <v>45982</v>
      </c>
      <c r="BG92" s="46"/>
      <c r="BH92" s="46"/>
      <c r="BI92" s="46">
        <f t="shared" si="4"/>
        <v>0</v>
      </c>
      <c r="BJ92" s="46">
        <f t="shared" si="5"/>
        <v>0</v>
      </c>
    </row>
    <row r="93" spans="1:62" ht="120" customHeight="1" x14ac:dyDescent="0.25">
      <c r="A93" s="170" t="s">
        <v>180</v>
      </c>
      <c r="B93" s="132"/>
      <c r="C93" s="150">
        <v>0</v>
      </c>
      <c r="D93" s="150">
        <v>0</v>
      </c>
      <c r="E93" s="133">
        <v>261.45</v>
      </c>
      <c r="F93" s="134" t="s">
        <v>760</v>
      </c>
      <c r="G93" s="86" t="s">
        <v>245</v>
      </c>
      <c r="H93" s="86" t="s">
        <v>761</v>
      </c>
      <c r="I93" s="89"/>
      <c r="J93" s="90" t="s">
        <v>195</v>
      </c>
      <c r="K93" s="86"/>
      <c r="L93" s="86"/>
      <c r="M93" s="92" t="s">
        <v>138</v>
      </c>
      <c r="N93" s="86" t="s">
        <v>108</v>
      </c>
      <c r="O93" s="163" t="s">
        <v>218</v>
      </c>
      <c r="P93" s="163" t="s">
        <v>536</v>
      </c>
      <c r="Q93" s="91" t="s">
        <v>109</v>
      </c>
      <c r="R93" s="91" t="s">
        <v>207</v>
      </c>
      <c r="S93" s="91" t="s">
        <v>762</v>
      </c>
      <c r="T93" s="92">
        <v>10</v>
      </c>
      <c r="U93" s="93">
        <v>30</v>
      </c>
      <c r="V93" s="94">
        <v>45962</v>
      </c>
      <c r="W93" s="94">
        <v>45962</v>
      </c>
      <c r="X93" s="95">
        <v>9785171786403</v>
      </c>
      <c r="Y93" s="96">
        <v>48</v>
      </c>
      <c r="Z93" s="97">
        <v>0.14099999999999999</v>
      </c>
      <c r="AA93" s="98" t="s">
        <v>139</v>
      </c>
      <c r="AB93" s="98" t="s">
        <v>191</v>
      </c>
      <c r="AC93" s="98" t="s">
        <v>140</v>
      </c>
      <c r="AD93" s="91">
        <v>3</v>
      </c>
      <c r="AE93" s="169" t="s">
        <v>196</v>
      </c>
      <c r="AF93" s="168"/>
      <c r="AG93" s="98" t="s">
        <v>291</v>
      </c>
      <c r="AH93" s="98"/>
      <c r="AI93" s="86" t="s">
        <v>763</v>
      </c>
      <c r="AJ93" s="101" t="s">
        <v>167</v>
      </c>
      <c r="AK93" s="91"/>
      <c r="AL93" s="100" t="s">
        <v>764</v>
      </c>
      <c r="AM93" s="86" t="s">
        <v>184</v>
      </c>
      <c r="AN93" s="86" t="s">
        <v>142</v>
      </c>
      <c r="AO93" s="143">
        <f t="shared" si="3"/>
        <v>0</v>
      </c>
      <c r="AP93" s="85" t="s">
        <v>765</v>
      </c>
      <c r="AQ93" s="100" t="s">
        <v>143</v>
      </c>
      <c r="AR93" s="97" t="s">
        <v>125</v>
      </c>
      <c r="AV93" s="99"/>
      <c r="AW93" s="159" t="s">
        <v>766</v>
      </c>
      <c r="AX93" s="102" t="s">
        <v>767</v>
      </c>
      <c r="AY93" s="157" t="s">
        <v>768</v>
      </c>
      <c r="AZ93" s="159"/>
      <c r="BF93" s="103">
        <v>45975</v>
      </c>
      <c r="BG93" s="46"/>
      <c r="BH93" s="46"/>
      <c r="BI93" s="46">
        <f t="shared" si="4"/>
        <v>0</v>
      </c>
      <c r="BJ93" s="46">
        <f t="shared" si="5"/>
        <v>0</v>
      </c>
    </row>
    <row r="94" spans="1:62" ht="120" customHeight="1" x14ac:dyDescent="0.25">
      <c r="A94" s="170" t="s">
        <v>180</v>
      </c>
      <c r="B94" s="132"/>
      <c r="C94" s="150">
        <v>0</v>
      </c>
      <c r="D94" s="150">
        <v>0</v>
      </c>
      <c r="E94" s="133">
        <v>1556.1000000000001</v>
      </c>
      <c r="F94" s="134" t="s">
        <v>3205</v>
      </c>
      <c r="G94" s="86" t="s">
        <v>3206</v>
      </c>
      <c r="H94" s="86" t="s">
        <v>3207</v>
      </c>
      <c r="I94" s="89"/>
      <c r="J94" s="90">
        <v>2</v>
      </c>
      <c r="K94" s="86"/>
      <c r="L94" s="86"/>
      <c r="M94" s="92" t="s">
        <v>151</v>
      </c>
      <c r="N94" s="86" t="s">
        <v>108</v>
      </c>
      <c r="O94" s="163" t="s">
        <v>287</v>
      </c>
      <c r="P94" s="163" t="s">
        <v>287</v>
      </c>
      <c r="Q94" s="91" t="s">
        <v>109</v>
      </c>
      <c r="R94" s="91" t="s">
        <v>207</v>
      </c>
      <c r="S94" s="91" t="s">
        <v>3208</v>
      </c>
      <c r="T94" s="92">
        <v>10</v>
      </c>
      <c r="U94" s="93">
        <v>8</v>
      </c>
      <c r="V94" s="94">
        <v>45978</v>
      </c>
      <c r="W94" s="94">
        <v>45978</v>
      </c>
      <c r="X94" s="95">
        <v>9785171557232</v>
      </c>
      <c r="Y94" s="96">
        <v>304</v>
      </c>
      <c r="Z94" s="97">
        <v>0.69499999999999995</v>
      </c>
      <c r="AA94" s="98" t="s">
        <v>2936</v>
      </c>
      <c r="AB94" s="98" t="s">
        <v>340</v>
      </c>
      <c r="AC94" s="98" t="s">
        <v>3209</v>
      </c>
      <c r="AD94" s="91" t="s">
        <v>110</v>
      </c>
      <c r="AE94" s="169" t="s">
        <v>196</v>
      </c>
      <c r="AF94" s="168"/>
      <c r="AG94" s="98" t="s">
        <v>388</v>
      </c>
      <c r="AH94" s="98"/>
      <c r="AI94" s="86" t="s">
        <v>3210</v>
      </c>
      <c r="AJ94" s="101" t="s">
        <v>154</v>
      </c>
      <c r="AK94" s="91" t="s">
        <v>3211</v>
      </c>
      <c r="AL94" s="100" t="s">
        <v>3212</v>
      </c>
      <c r="AM94" s="86" t="s">
        <v>251</v>
      </c>
      <c r="AN94" s="86" t="s">
        <v>153</v>
      </c>
      <c r="AO94" s="143">
        <f t="shared" si="3"/>
        <v>0</v>
      </c>
      <c r="AP94" s="85" t="s">
        <v>3213</v>
      </c>
      <c r="AQ94" s="100" t="s">
        <v>154</v>
      </c>
      <c r="AR94" s="97" t="s">
        <v>125</v>
      </c>
      <c r="AV94" s="99" t="s">
        <v>121</v>
      </c>
      <c r="AW94" s="159" t="s">
        <v>3214</v>
      </c>
      <c r="AX94" s="102"/>
      <c r="AY94" s="157" t="s">
        <v>3215</v>
      </c>
      <c r="AZ94" s="159"/>
      <c r="BF94" s="103">
        <v>45985</v>
      </c>
      <c r="BG94" s="46"/>
      <c r="BH94" s="46"/>
      <c r="BI94" s="46">
        <f t="shared" si="4"/>
        <v>0</v>
      </c>
      <c r="BJ94" s="46">
        <f t="shared" si="5"/>
        <v>0</v>
      </c>
    </row>
    <row r="95" spans="1:62" ht="120" customHeight="1" x14ac:dyDescent="0.25">
      <c r="A95" s="170" t="s">
        <v>180</v>
      </c>
      <c r="B95" s="132"/>
      <c r="C95" s="150">
        <v>0</v>
      </c>
      <c r="D95" s="150">
        <v>0</v>
      </c>
      <c r="E95" s="133">
        <v>2312.1</v>
      </c>
      <c r="F95" s="134" t="s">
        <v>3216</v>
      </c>
      <c r="G95" s="86" t="s">
        <v>3217</v>
      </c>
      <c r="H95" s="86" t="s">
        <v>3218</v>
      </c>
      <c r="I95" s="89"/>
      <c r="J95" s="90">
        <v>5</v>
      </c>
      <c r="K95" s="86"/>
      <c r="L95" s="86"/>
      <c r="M95" s="92" t="s">
        <v>151</v>
      </c>
      <c r="N95" s="86" t="s">
        <v>108</v>
      </c>
      <c r="O95" s="163" t="s">
        <v>258</v>
      </c>
      <c r="P95" s="163" t="s">
        <v>258</v>
      </c>
      <c r="Q95" s="91" t="s">
        <v>109</v>
      </c>
      <c r="R95" s="91" t="s">
        <v>207</v>
      </c>
      <c r="S95" s="91" t="s">
        <v>3219</v>
      </c>
      <c r="T95" s="92">
        <v>10</v>
      </c>
      <c r="U95" s="93">
        <v>2</v>
      </c>
      <c r="V95" s="94">
        <v>43446</v>
      </c>
      <c r="W95" s="94">
        <v>45978</v>
      </c>
      <c r="X95" s="95">
        <v>9785170963553</v>
      </c>
      <c r="Y95" s="96">
        <v>1280</v>
      </c>
      <c r="Z95" s="97">
        <v>1.78</v>
      </c>
      <c r="AA95" s="98" t="s">
        <v>187</v>
      </c>
      <c r="AB95" s="98" t="s">
        <v>228</v>
      </c>
      <c r="AC95" s="98" t="s">
        <v>188</v>
      </c>
      <c r="AD95" s="91" t="s">
        <v>110</v>
      </c>
      <c r="AE95" s="135" t="s">
        <v>116</v>
      </c>
      <c r="AF95" s="168"/>
      <c r="AG95" s="98" t="s">
        <v>427</v>
      </c>
      <c r="AH95" s="98"/>
      <c r="AI95" s="86" t="s">
        <v>3220</v>
      </c>
      <c r="AJ95" s="101"/>
      <c r="AK95" s="91" t="s">
        <v>3221</v>
      </c>
      <c r="AL95" s="100" t="s">
        <v>3222</v>
      </c>
      <c r="AM95" s="86" t="s">
        <v>172</v>
      </c>
      <c r="AN95" s="86" t="s">
        <v>153</v>
      </c>
      <c r="AO95" s="143">
        <f t="shared" si="3"/>
        <v>0</v>
      </c>
      <c r="AP95" s="85" t="s">
        <v>3223</v>
      </c>
      <c r="AQ95" s="100" t="s">
        <v>154</v>
      </c>
      <c r="AR95" s="97" t="s">
        <v>125</v>
      </c>
      <c r="AV95" s="99"/>
      <c r="AW95" s="159" t="s">
        <v>3224</v>
      </c>
      <c r="AX95" s="102"/>
      <c r="AY95" s="157" t="s">
        <v>3225</v>
      </c>
      <c r="AZ95" s="159" t="s">
        <v>560</v>
      </c>
      <c r="BF95" s="103">
        <v>45985</v>
      </c>
      <c r="BG95" s="46"/>
      <c r="BH95" s="46"/>
      <c r="BI95" s="46">
        <f t="shared" si="4"/>
        <v>0</v>
      </c>
      <c r="BJ95" s="46">
        <f t="shared" si="5"/>
        <v>0</v>
      </c>
    </row>
    <row r="96" spans="1:62" ht="120" customHeight="1" x14ac:dyDescent="0.25">
      <c r="A96" s="170" t="s">
        <v>180</v>
      </c>
      <c r="B96" s="132"/>
      <c r="C96" s="150">
        <v>0</v>
      </c>
      <c r="D96" s="150">
        <v>0</v>
      </c>
      <c r="E96" s="133">
        <v>407.40000000000003</v>
      </c>
      <c r="F96" s="134" t="s">
        <v>769</v>
      </c>
      <c r="G96" s="86" t="s">
        <v>770</v>
      </c>
      <c r="H96" s="86" t="s">
        <v>771</v>
      </c>
      <c r="I96" s="89"/>
      <c r="J96" s="90" t="s">
        <v>195</v>
      </c>
      <c r="K96" s="86"/>
      <c r="L96" s="86"/>
      <c r="M96" s="92" t="s">
        <v>138</v>
      </c>
      <c r="N96" s="86" t="s">
        <v>108</v>
      </c>
      <c r="O96" s="163" t="s">
        <v>772</v>
      </c>
      <c r="P96" s="163" t="s">
        <v>773</v>
      </c>
      <c r="Q96" s="91" t="s">
        <v>109</v>
      </c>
      <c r="R96" s="91" t="s">
        <v>207</v>
      </c>
      <c r="S96" s="91" t="s">
        <v>774</v>
      </c>
      <c r="T96" s="92">
        <v>10</v>
      </c>
      <c r="U96" s="93">
        <v>24</v>
      </c>
      <c r="V96" s="94">
        <v>45971</v>
      </c>
      <c r="W96" s="94">
        <v>45971</v>
      </c>
      <c r="X96" s="95">
        <v>9785171816162</v>
      </c>
      <c r="Y96" s="96">
        <v>160</v>
      </c>
      <c r="Z96" s="97">
        <v>0.25</v>
      </c>
      <c r="AA96" s="98" t="s">
        <v>775</v>
      </c>
      <c r="AB96" s="98" t="s">
        <v>191</v>
      </c>
      <c r="AC96" s="98" t="s">
        <v>146</v>
      </c>
      <c r="AD96" s="91" t="s">
        <v>110</v>
      </c>
      <c r="AE96" s="169" t="s">
        <v>196</v>
      </c>
      <c r="AF96" s="168"/>
      <c r="AG96" s="98" t="s">
        <v>481</v>
      </c>
      <c r="AH96" s="98"/>
      <c r="AI96" s="86" t="s">
        <v>776</v>
      </c>
      <c r="AJ96" s="101" t="s">
        <v>141</v>
      </c>
      <c r="AK96" s="91"/>
      <c r="AL96" s="100" t="s">
        <v>777</v>
      </c>
      <c r="AM96" s="86" t="s">
        <v>150</v>
      </c>
      <c r="AN96" s="86" t="s">
        <v>142</v>
      </c>
      <c r="AO96" s="143">
        <f t="shared" si="3"/>
        <v>0</v>
      </c>
      <c r="AP96" s="85" t="s">
        <v>778</v>
      </c>
      <c r="AQ96" s="100" t="s">
        <v>147</v>
      </c>
      <c r="AR96" s="97" t="s">
        <v>125</v>
      </c>
      <c r="AV96" s="99"/>
      <c r="AW96" s="159" t="s">
        <v>779</v>
      </c>
      <c r="AX96" s="102" t="s">
        <v>780</v>
      </c>
      <c r="AY96" s="157" t="s">
        <v>781</v>
      </c>
      <c r="AZ96" s="159"/>
      <c r="BF96" s="103">
        <v>45975</v>
      </c>
      <c r="BG96" s="46"/>
      <c r="BH96" s="46"/>
      <c r="BI96" s="46">
        <f t="shared" si="4"/>
        <v>0</v>
      </c>
      <c r="BJ96" s="46">
        <f t="shared" si="5"/>
        <v>0</v>
      </c>
    </row>
    <row r="97" spans="1:62" ht="120" customHeight="1" x14ac:dyDescent="0.25">
      <c r="A97" s="170" t="s">
        <v>180</v>
      </c>
      <c r="B97" s="132"/>
      <c r="C97" s="150">
        <v>0</v>
      </c>
      <c r="D97" s="150">
        <v>0</v>
      </c>
      <c r="E97" s="133">
        <v>428.40000000000003</v>
      </c>
      <c r="F97" s="134" t="s">
        <v>3904</v>
      </c>
      <c r="G97" s="86" t="s">
        <v>3905</v>
      </c>
      <c r="H97" s="86" t="s">
        <v>3906</v>
      </c>
      <c r="I97" s="89"/>
      <c r="J97" s="90">
        <v>3</v>
      </c>
      <c r="K97" s="86"/>
      <c r="L97" s="86"/>
      <c r="M97" s="92" t="s">
        <v>151</v>
      </c>
      <c r="N97" s="86" t="s">
        <v>108</v>
      </c>
      <c r="O97" s="163" t="s">
        <v>163</v>
      </c>
      <c r="P97" s="163" t="s">
        <v>163</v>
      </c>
      <c r="Q97" s="91" t="s">
        <v>109</v>
      </c>
      <c r="R97" s="91" t="s">
        <v>207</v>
      </c>
      <c r="S97" s="91" t="s">
        <v>3907</v>
      </c>
      <c r="T97" s="92">
        <v>10</v>
      </c>
      <c r="U97" s="93">
        <v>10</v>
      </c>
      <c r="V97" s="94">
        <v>45651</v>
      </c>
      <c r="W97" s="94">
        <v>45981</v>
      </c>
      <c r="X97" s="95">
        <v>9785171698751</v>
      </c>
      <c r="Y97" s="96">
        <v>352</v>
      </c>
      <c r="Z97" s="97">
        <v>0.35199999999999998</v>
      </c>
      <c r="AA97" s="98" t="s">
        <v>145</v>
      </c>
      <c r="AB97" s="98" t="s">
        <v>160</v>
      </c>
      <c r="AC97" s="98" t="s">
        <v>146</v>
      </c>
      <c r="AD97" s="91" t="s">
        <v>110</v>
      </c>
      <c r="AE97" s="135" t="s">
        <v>116</v>
      </c>
      <c r="AF97" s="168"/>
      <c r="AG97" s="98" t="s">
        <v>348</v>
      </c>
      <c r="AH97" s="98"/>
      <c r="AI97" s="86" t="s">
        <v>3908</v>
      </c>
      <c r="AJ97" s="101"/>
      <c r="AK97" s="91"/>
      <c r="AL97" s="100" t="s">
        <v>3909</v>
      </c>
      <c r="AM97" s="86" t="s">
        <v>282</v>
      </c>
      <c r="AN97" s="86" t="s">
        <v>153</v>
      </c>
      <c r="AO97" s="143">
        <f t="shared" si="3"/>
        <v>0</v>
      </c>
      <c r="AP97" s="85" t="s">
        <v>3910</v>
      </c>
      <c r="AQ97" s="100" t="s">
        <v>157</v>
      </c>
      <c r="AR97" s="97" t="s">
        <v>125</v>
      </c>
      <c r="AV97" s="99"/>
      <c r="AW97" s="159" t="s">
        <v>3911</v>
      </c>
      <c r="AX97" s="102" t="s">
        <v>3912</v>
      </c>
      <c r="AY97" s="157" t="s">
        <v>3913</v>
      </c>
      <c r="AZ97" s="159"/>
      <c r="BF97" s="103">
        <v>45987</v>
      </c>
      <c r="BG97" s="46"/>
      <c r="BH97" s="46"/>
      <c r="BI97" s="46">
        <f t="shared" si="4"/>
        <v>0</v>
      </c>
      <c r="BJ97" s="46">
        <f t="shared" si="5"/>
        <v>0</v>
      </c>
    </row>
    <row r="98" spans="1:62" ht="120" customHeight="1" x14ac:dyDescent="0.25">
      <c r="A98" s="170" t="s">
        <v>180</v>
      </c>
      <c r="B98" s="132"/>
      <c r="C98" s="150">
        <v>0</v>
      </c>
      <c r="D98" s="150">
        <v>0</v>
      </c>
      <c r="E98" s="133">
        <v>825.30000000000007</v>
      </c>
      <c r="F98" s="134" t="s">
        <v>3587</v>
      </c>
      <c r="G98" s="86" t="s">
        <v>592</v>
      </c>
      <c r="H98" s="86" t="s">
        <v>3588</v>
      </c>
      <c r="I98" s="89"/>
      <c r="J98" s="90" t="s">
        <v>195</v>
      </c>
      <c r="K98" s="86"/>
      <c r="L98" s="86"/>
      <c r="M98" s="92" t="s">
        <v>151</v>
      </c>
      <c r="N98" s="86" t="s">
        <v>108</v>
      </c>
      <c r="O98" s="163" t="s">
        <v>209</v>
      </c>
      <c r="P98" s="163" t="s">
        <v>209</v>
      </c>
      <c r="Q98" s="91" t="s">
        <v>109</v>
      </c>
      <c r="R98" s="91" t="s">
        <v>207</v>
      </c>
      <c r="S98" s="91" t="s">
        <v>3589</v>
      </c>
      <c r="T98" s="92">
        <v>10</v>
      </c>
      <c r="U98" s="93">
        <v>16</v>
      </c>
      <c r="V98" s="94">
        <v>45980</v>
      </c>
      <c r="W98" s="94">
        <v>45980</v>
      </c>
      <c r="X98" s="95">
        <v>9785171791896</v>
      </c>
      <c r="Y98" s="96">
        <v>320</v>
      </c>
      <c r="Z98" s="97">
        <v>0.33</v>
      </c>
      <c r="AA98" s="98" t="s">
        <v>145</v>
      </c>
      <c r="AB98" s="98" t="s">
        <v>164</v>
      </c>
      <c r="AC98" s="98" t="s">
        <v>146</v>
      </c>
      <c r="AD98" s="91" t="s">
        <v>110</v>
      </c>
      <c r="AE98" s="169" t="s">
        <v>196</v>
      </c>
      <c r="AF98" s="168"/>
      <c r="AG98" s="98" t="s">
        <v>3590</v>
      </c>
      <c r="AH98" s="98"/>
      <c r="AI98" s="86" t="s">
        <v>3591</v>
      </c>
      <c r="AJ98" s="101"/>
      <c r="AK98" s="91"/>
      <c r="AL98" s="100" t="s">
        <v>3592</v>
      </c>
      <c r="AM98" s="86" t="s">
        <v>158</v>
      </c>
      <c r="AN98" s="86" t="s">
        <v>153</v>
      </c>
      <c r="AO98" s="143">
        <f t="shared" si="3"/>
        <v>0</v>
      </c>
      <c r="AP98" s="85" t="s">
        <v>3593</v>
      </c>
      <c r="AQ98" s="100" t="s">
        <v>111</v>
      </c>
      <c r="AR98" s="97" t="s">
        <v>125</v>
      </c>
      <c r="AV98" s="99"/>
      <c r="AW98" s="159" t="s">
        <v>3594</v>
      </c>
      <c r="AX98" s="102" t="s">
        <v>3595</v>
      </c>
      <c r="AY98" s="157" t="s">
        <v>3596</v>
      </c>
      <c r="AZ98" s="159"/>
      <c r="BF98" s="103">
        <v>45986</v>
      </c>
      <c r="BG98" s="46"/>
      <c r="BH98" s="46"/>
      <c r="BI98" s="46">
        <f t="shared" si="4"/>
        <v>0</v>
      </c>
      <c r="BJ98" s="46">
        <f t="shared" si="5"/>
        <v>0</v>
      </c>
    </row>
    <row r="99" spans="1:62" ht="120" customHeight="1" x14ac:dyDescent="0.25">
      <c r="A99" s="170" t="s">
        <v>180</v>
      </c>
      <c r="B99" s="132"/>
      <c r="C99" s="150">
        <v>0</v>
      </c>
      <c r="D99" s="150">
        <v>0</v>
      </c>
      <c r="E99" s="133">
        <v>269.85000000000002</v>
      </c>
      <c r="F99" s="134" t="s">
        <v>782</v>
      </c>
      <c r="G99" s="86" t="s">
        <v>592</v>
      </c>
      <c r="H99" s="86" t="s">
        <v>593</v>
      </c>
      <c r="I99" s="89"/>
      <c r="J99" s="90">
        <v>9</v>
      </c>
      <c r="K99" s="86"/>
      <c r="L99" s="86"/>
      <c r="M99" s="92" t="s">
        <v>151</v>
      </c>
      <c r="N99" s="86" t="s">
        <v>108</v>
      </c>
      <c r="O99" s="163" t="s">
        <v>209</v>
      </c>
      <c r="P99" s="163" t="s">
        <v>209</v>
      </c>
      <c r="Q99" s="91" t="s">
        <v>109</v>
      </c>
      <c r="R99" s="91" t="s">
        <v>207</v>
      </c>
      <c r="S99" s="91" t="s">
        <v>783</v>
      </c>
      <c r="T99" s="92">
        <v>10</v>
      </c>
      <c r="U99" s="93">
        <v>16</v>
      </c>
      <c r="V99" s="94">
        <v>42430</v>
      </c>
      <c r="W99" s="94">
        <v>45973</v>
      </c>
      <c r="X99" s="95">
        <v>9785170939015</v>
      </c>
      <c r="Y99" s="96">
        <v>272</v>
      </c>
      <c r="Z99" s="97">
        <v>0.122</v>
      </c>
      <c r="AA99" s="98" t="s">
        <v>312</v>
      </c>
      <c r="AB99" s="98" t="s">
        <v>174</v>
      </c>
      <c r="AC99" s="98" t="s">
        <v>313</v>
      </c>
      <c r="AD99" s="91">
        <v>3</v>
      </c>
      <c r="AE99" s="135" t="s">
        <v>116</v>
      </c>
      <c r="AF99" s="168"/>
      <c r="AG99" s="98" t="s">
        <v>533</v>
      </c>
      <c r="AH99" s="98"/>
      <c r="AI99" s="86" t="s">
        <v>594</v>
      </c>
      <c r="AJ99" s="101"/>
      <c r="AK99" s="91"/>
      <c r="AL99" s="100" t="s">
        <v>784</v>
      </c>
      <c r="AM99" s="86" t="s">
        <v>158</v>
      </c>
      <c r="AN99" s="86" t="s">
        <v>153</v>
      </c>
      <c r="AO99" s="143">
        <f t="shared" si="3"/>
        <v>0</v>
      </c>
      <c r="AP99" s="85" t="s">
        <v>785</v>
      </c>
      <c r="AQ99" s="100" t="s">
        <v>111</v>
      </c>
      <c r="AR99" s="97" t="s">
        <v>125</v>
      </c>
      <c r="AV99" s="99"/>
      <c r="AW99" s="159" t="s">
        <v>786</v>
      </c>
      <c r="AX99" s="102"/>
      <c r="AY99" s="157" t="s">
        <v>787</v>
      </c>
      <c r="AZ99" s="159"/>
      <c r="BF99" s="103">
        <v>45975</v>
      </c>
      <c r="BG99" s="46"/>
      <c r="BH99" s="46"/>
      <c r="BI99" s="46">
        <f t="shared" si="4"/>
        <v>0</v>
      </c>
      <c r="BJ99" s="46">
        <f t="shared" si="5"/>
        <v>0</v>
      </c>
    </row>
    <row r="100" spans="1:62" ht="120" customHeight="1" x14ac:dyDescent="0.25">
      <c r="A100" s="170" t="s">
        <v>180</v>
      </c>
      <c r="B100" s="132"/>
      <c r="C100" s="150">
        <v>0</v>
      </c>
      <c r="D100" s="150">
        <v>0</v>
      </c>
      <c r="E100" s="133">
        <v>280.35000000000002</v>
      </c>
      <c r="F100" s="134" t="s">
        <v>4283</v>
      </c>
      <c r="G100" s="86" t="s">
        <v>592</v>
      </c>
      <c r="H100" s="86" t="s">
        <v>593</v>
      </c>
      <c r="I100" s="89"/>
      <c r="J100" s="90">
        <v>7</v>
      </c>
      <c r="K100" s="86"/>
      <c r="L100" s="86"/>
      <c r="M100" s="92" t="s">
        <v>151</v>
      </c>
      <c r="N100" s="86" t="s">
        <v>108</v>
      </c>
      <c r="O100" s="163" t="s">
        <v>209</v>
      </c>
      <c r="P100" s="163" t="s">
        <v>209</v>
      </c>
      <c r="Q100" s="91" t="s">
        <v>109</v>
      </c>
      <c r="R100" s="91" t="s">
        <v>207</v>
      </c>
      <c r="S100" s="91" t="s">
        <v>4284</v>
      </c>
      <c r="T100" s="92">
        <v>10</v>
      </c>
      <c r="U100" s="93">
        <v>6</v>
      </c>
      <c r="V100" s="94">
        <v>42795</v>
      </c>
      <c r="W100" s="94">
        <v>45985</v>
      </c>
      <c r="X100" s="95">
        <v>9785171020675</v>
      </c>
      <c r="Y100" s="96">
        <v>320</v>
      </c>
      <c r="Z100" s="97">
        <v>0.13700000000000001</v>
      </c>
      <c r="AA100" s="98" t="s">
        <v>312</v>
      </c>
      <c r="AB100" s="98" t="s">
        <v>174</v>
      </c>
      <c r="AC100" s="98" t="s">
        <v>313</v>
      </c>
      <c r="AD100" s="91">
        <v>3</v>
      </c>
      <c r="AE100" s="135" t="s">
        <v>116</v>
      </c>
      <c r="AF100" s="168"/>
      <c r="AG100" s="98" t="s">
        <v>533</v>
      </c>
      <c r="AH100" s="98"/>
      <c r="AI100" s="86" t="s">
        <v>594</v>
      </c>
      <c r="AJ100" s="101"/>
      <c r="AK100" s="91"/>
      <c r="AL100" s="100" t="s">
        <v>4285</v>
      </c>
      <c r="AM100" s="86" t="s">
        <v>158</v>
      </c>
      <c r="AN100" s="86" t="s">
        <v>153</v>
      </c>
      <c r="AO100" s="143">
        <f t="shared" si="3"/>
        <v>0</v>
      </c>
      <c r="AP100" s="85" t="s">
        <v>4286</v>
      </c>
      <c r="AQ100" s="100" t="s">
        <v>111</v>
      </c>
      <c r="AR100" s="97" t="s">
        <v>125</v>
      </c>
      <c r="AV100" s="99"/>
      <c r="AW100" s="159" t="s">
        <v>4287</v>
      </c>
      <c r="AX100" s="102"/>
      <c r="AY100" s="157" t="s">
        <v>4288</v>
      </c>
      <c r="AZ100" s="159"/>
      <c r="BF100" s="103">
        <v>45988</v>
      </c>
      <c r="BG100" s="46"/>
      <c r="BH100" s="46"/>
      <c r="BI100" s="46">
        <f t="shared" si="4"/>
        <v>0</v>
      </c>
      <c r="BJ100" s="46">
        <f t="shared" si="5"/>
        <v>0</v>
      </c>
    </row>
    <row r="101" spans="1:62" ht="120" customHeight="1" x14ac:dyDescent="0.25">
      <c r="A101" s="170" t="s">
        <v>180</v>
      </c>
      <c r="B101" s="132"/>
      <c r="C101" s="150">
        <v>0</v>
      </c>
      <c r="D101" s="150">
        <v>0</v>
      </c>
      <c r="E101" s="133">
        <v>1316.7</v>
      </c>
      <c r="F101" s="134" t="s">
        <v>1213</v>
      </c>
      <c r="G101" s="86" t="s">
        <v>1214</v>
      </c>
      <c r="H101" s="86" t="s">
        <v>538</v>
      </c>
      <c r="I101" s="89"/>
      <c r="J101" s="90" t="s">
        <v>198</v>
      </c>
      <c r="K101" s="86"/>
      <c r="L101" s="86"/>
      <c r="M101" s="92" t="s">
        <v>151</v>
      </c>
      <c r="N101" s="86" t="s">
        <v>462</v>
      </c>
      <c r="O101" s="163" t="s">
        <v>203</v>
      </c>
      <c r="P101" s="163" t="s">
        <v>203</v>
      </c>
      <c r="Q101" s="91" t="s">
        <v>109</v>
      </c>
      <c r="R101" s="91" t="s">
        <v>207</v>
      </c>
      <c r="S101" s="91" t="s">
        <v>1215</v>
      </c>
      <c r="T101" s="92">
        <v>20</v>
      </c>
      <c r="U101" s="93">
        <v>4</v>
      </c>
      <c r="V101" s="94"/>
      <c r="W101" s="94"/>
      <c r="X101" s="95">
        <v>9785171806484</v>
      </c>
      <c r="Y101" s="96">
        <v>1312</v>
      </c>
      <c r="Z101" s="97">
        <v>1.1200000000000001</v>
      </c>
      <c r="AA101" s="98" t="s">
        <v>145</v>
      </c>
      <c r="AB101" s="98"/>
      <c r="AC101" s="98" t="s">
        <v>146</v>
      </c>
      <c r="AD101" s="91" t="s">
        <v>110</v>
      </c>
      <c r="AE101" s="169" t="s">
        <v>196</v>
      </c>
      <c r="AF101" s="168"/>
      <c r="AG101" s="98" t="s">
        <v>318</v>
      </c>
      <c r="AH101" s="98"/>
      <c r="AI101" s="86"/>
      <c r="AJ101" s="101"/>
      <c r="AK101" s="91"/>
      <c r="AL101" s="100" t="s">
        <v>1216</v>
      </c>
      <c r="AM101" s="86" t="s">
        <v>158</v>
      </c>
      <c r="AN101" s="86" t="s">
        <v>153</v>
      </c>
      <c r="AO101" s="143">
        <f t="shared" si="3"/>
        <v>0</v>
      </c>
      <c r="AP101" s="85" t="s">
        <v>1217</v>
      </c>
      <c r="AQ101" s="100" t="s">
        <v>111</v>
      </c>
      <c r="AR101" s="97" t="s">
        <v>125</v>
      </c>
      <c r="AV101" s="99"/>
      <c r="AW101" s="159" t="s">
        <v>1213</v>
      </c>
      <c r="AX101" s="102"/>
      <c r="AY101" s="157" t="s">
        <v>1218</v>
      </c>
      <c r="AZ101" s="159"/>
      <c r="BF101" s="103">
        <v>45978</v>
      </c>
      <c r="BG101" s="46"/>
      <c r="BH101" s="46"/>
      <c r="BI101" s="46">
        <f t="shared" si="4"/>
        <v>0</v>
      </c>
      <c r="BJ101" s="46">
        <f t="shared" si="5"/>
        <v>0</v>
      </c>
    </row>
    <row r="102" spans="1:62" ht="120" customHeight="1" x14ac:dyDescent="0.25">
      <c r="A102" s="170" t="s">
        <v>180</v>
      </c>
      <c r="B102" s="132"/>
      <c r="C102" s="150">
        <v>0</v>
      </c>
      <c r="D102" s="150">
        <v>0</v>
      </c>
      <c r="E102" s="133">
        <v>648.9</v>
      </c>
      <c r="F102" s="134" t="s">
        <v>1756</v>
      </c>
      <c r="G102" s="86" t="s">
        <v>1757</v>
      </c>
      <c r="H102" s="86" t="s">
        <v>438</v>
      </c>
      <c r="I102" s="89"/>
      <c r="J102" s="90" t="s">
        <v>195</v>
      </c>
      <c r="K102" s="86"/>
      <c r="L102" s="86"/>
      <c r="M102" s="92" t="s">
        <v>151</v>
      </c>
      <c r="N102" s="86" t="s">
        <v>108</v>
      </c>
      <c r="O102" s="163" t="s">
        <v>182</v>
      </c>
      <c r="P102" s="163" t="s">
        <v>182</v>
      </c>
      <c r="Q102" s="91" t="s">
        <v>109</v>
      </c>
      <c r="R102" s="91" t="s">
        <v>207</v>
      </c>
      <c r="S102" s="91" t="s">
        <v>1758</v>
      </c>
      <c r="T102" s="92">
        <v>10</v>
      </c>
      <c r="U102" s="93">
        <v>10</v>
      </c>
      <c r="V102" s="94">
        <v>45975</v>
      </c>
      <c r="W102" s="94">
        <v>45975</v>
      </c>
      <c r="X102" s="95">
        <v>9785171806460</v>
      </c>
      <c r="Y102" s="96">
        <v>448</v>
      </c>
      <c r="Z102" s="97">
        <v>0.36</v>
      </c>
      <c r="AA102" s="98" t="s">
        <v>145</v>
      </c>
      <c r="AB102" s="98" t="s">
        <v>174</v>
      </c>
      <c r="AC102" s="98" t="s">
        <v>146</v>
      </c>
      <c r="AD102" s="91" t="s">
        <v>110</v>
      </c>
      <c r="AE102" s="169" t="s">
        <v>196</v>
      </c>
      <c r="AF102" s="168"/>
      <c r="AG102" s="98" t="s">
        <v>233</v>
      </c>
      <c r="AH102" s="98"/>
      <c r="AI102" s="86" t="s">
        <v>439</v>
      </c>
      <c r="AJ102" s="101"/>
      <c r="AK102" s="91"/>
      <c r="AL102" s="100" t="s">
        <v>1759</v>
      </c>
      <c r="AM102" s="86" t="s">
        <v>232</v>
      </c>
      <c r="AN102" s="86" t="s">
        <v>153</v>
      </c>
      <c r="AO102" s="143">
        <f t="shared" si="3"/>
        <v>0</v>
      </c>
      <c r="AP102" s="85" t="s">
        <v>1760</v>
      </c>
      <c r="AQ102" s="100" t="s">
        <v>111</v>
      </c>
      <c r="AR102" s="97" t="s">
        <v>125</v>
      </c>
      <c r="AV102" s="99"/>
      <c r="AW102" s="159" t="s">
        <v>1761</v>
      </c>
      <c r="AX102" s="102" t="s">
        <v>1762</v>
      </c>
      <c r="AY102" s="157" t="s">
        <v>1763</v>
      </c>
      <c r="AZ102" s="159"/>
      <c r="BF102" s="103">
        <v>45979</v>
      </c>
      <c r="BG102" s="46"/>
      <c r="BH102" s="46"/>
      <c r="BI102" s="46">
        <f t="shared" si="4"/>
        <v>0</v>
      </c>
      <c r="BJ102" s="46">
        <f t="shared" si="5"/>
        <v>0</v>
      </c>
    </row>
    <row r="103" spans="1:62" ht="120" customHeight="1" x14ac:dyDescent="0.25">
      <c r="A103" s="170" t="s">
        <v>180</v>
      </c>
      <c r="B103" s="132"/>
      <c r="C103" s="150">
        <v>0</v>
      </c>
      <c r="D103" s="150">
        <v>0</v>
      </c>
      <c r="E103" s="133">
        <v>604.80000000000007</v>
      </c>
      <c r="F103" s="134" t="s">
        <v>1764</v>
      </c>
      <c r="G103" s="86" t="s">
        <v>1765</v>
      </c>
      <c r="H103" s="86" t="s">
        <v>1766</v>
      </c>
      <c r="I103" s="89"/>
      <c r="J103" s="90" t="s">
        <v>266</v>
      </c>
      <c r="K103" s="86"/>
      <c r="L103" s="86"/>
      <c r="M103" s="92" t="s">
        <v>151</v>
      </c>
      <c r="N103" s="86" t="s">
        <v>108</v>
      </c>
      <c r="O103" s="163" t="s">
        <v>182</v>
      </c>
      <c r="P103" s="163" t="s">
        <v>182</v>
      </c>
      <c r="Q103" s="91" t="s">
        <v>109</v>
      </c>
      <c r="R103" s="91" t="s">
        <v>207</v>
      </c>
      <c r="S103" s="91" t="s">
        <v>1767</v>
      </c>
      <c r="T103" s="92">
        <v>10</v>
      </c>
      <c r="U103" s="93">
        <v>12</v>
      </c>
      <c r="V103" s="94">
        <v>45974</v>
      </c>
      <c r="W103" s="94">
        <v>45974</v>
      </c>
      <c r="X103" s="95">
        <v>9785171817558</v>
      </c>
      <c r="Y103" s="96">
        <v>352</v>
      </c>
      <c r="Z103" s="97">
        <v>0.30299999999999999</v>
      </c>
      <c r="AA103" s="98" t="s">
        <v>145</v>
      </c>
      <c r="AB103" s="98" t="s">
        <v>174</v>
      </c>
      <c r="AC103" s="98" t="s">
        <v>146</v>
      </c>
      <c r="AD103" s="91" t="s">
        <v>110</v>
      </c>
      <c r="AE103" s="169" t="s">
        <v>196</v>
      </c>
      <c r="AF103" s="168"/>
      <c r="AG103" s="98" t="s">
        <v>233</v>
      </c>
      <c r="AH103" s="98"/>
      <c r="AI103" s="86" t="s">
        <v>1768</v>
      </c>
      <c r="AJ103" s="101"/>
      <c r="AK103" s="91"/>
      <c r="AL103" s="100" t="s">
        <v>1769</v>
      </c>
      <c r="AM103" s="86" t="s">
        <v>232</v>
      </c>
      <c r="AN103" s="86" t="s">
        <v>153</v>
      </c>
      <c r="AO103" s="143">
        <f t="shared" si="3"/>
        <v>0</v>
      </c>
      <c r="AP103" s="85" t="s">
        <v>1770</v>
      </c>
      <c r="AQ103" s="100" t="s">
        <v>111</v>
      </c>
      <c r="AR103" s="97" t="s">
        <v>125</v>
      </c>
      <c r="AV103" s="99"/>
      <c r="AW103" s="159" t="s">
        <v>1771</v>
      </c>
      <c r="AX103" s="102" t="s">
        <v>1772</v>
      </c>
      <c r="AY103" s="157" t="s">
        <v>1773</v>
      </c>
      <c r="AZ103" s="159"/>
      <c r="BF103" s="103">
        <v>45979</v>
      </c>
      <c r="BG103" s="46"/>
      <c r="BH103" s="46"/>
      <c r="BI103" s="46">
        <f t="shared" si="4"/>
        <v>0</v>
      </c>
      <c r="BJ103" s="46">
        <f t="shared" si="5"/>
        <v>0</v>
      </c>
    </row>
    <row r="104" spans="1:62" ht="120" customHeight="1" x14ac:dyDescent="0.25">
      <c r="A104" s="170" t="s">
        <v>180</v>
      </c>
      <c r="B104" s="132"/>
      <c r="C104" s="150">
        <v>0</v>
      </c>
      <c r="D104" s="150">
        <v>0</v>
      </c>
      <c r="E104" s="133">
        <v>604.80000000000007</v>
      </c>
      <c r="F104" s="134" t="s">
        <v>788</v>
      </c>
      <c r="G104" s="86" t="s">
        <v>789</v>
      </c>
      <c r="H104" s="86" t="s">
        <v>374</v>
      </c>
      <c r="I104" s="89"/>
      <c r="J104" s="90" t="s">
        <v>195</v>
      </c>
      <c r="K104" s="86"/>
      <c r="L104" s="86"/>
      <c r="M104" s="92" t="s">
        <v>151</v>
      </c>
      <c r="N104" s="86" t="s">
        <v>108</v>
      </c>
      <c r="O104" s="163" t="s">
        <v>186</v>
      </c>
      <c r="P104" s="163" t="s">
        <v>186</v>
      </c>
      <c r="Q104" s="91" t="s">
        <v>109</v>
      </c>
      <c r="R104" s="91" t="s">
        <v>207</v>
      </c>
      <c r="S104" s="91" t="s">
        <v>790</v>
      </c>
      <c r="T104" s="92">
        <v>10</v>
      </c>
      <c r="U104" s="93">
        <v>12</v>
      </c>
      <c r="V104" s="94">
        <v>45973</v>
      </c>
      <c r="W104" s="94">
        <v>45973</v>
      </c>
      <c r="X104" s="95">
        <v>9785171809027</v>
      </c>
      <c r="Y104" s="96">
        <v>320</v>
      </c>
      <c r="Z104" s="97">
        <v>0.31900000000000001</v>
      </c>
      <c r="AA104" s="98" t="s">
        <v>145</v>
      </c>
      <c r="AB104" s="98" t="s">
        <v>160</v>
      </c>
      <c r="AC104" s="98" t="s">
        <v>146</v>
      </c>
      <c r="AD104" s="91" t="s">
        <v>110</v>
      </c>
      <c r="AE104" s="169" t="s">
        <v>196</v>
      </c>
      <c r="AF104" s="168"/>
      <c r="AG104" s="98" t="s">
        <v>233</v>
      </c>
      <c r="AH104" s="98"/>
      <c r="AI104" s="86" t="s">
        <v>375</v>
      </c>
      <c r="AJ104" s="101"/>
      <c r="AK104" s="91"/>
      <c r="AL104" s="100" t="s">
        <v>791</v>
      </c>
      <c r="AM104" s="86" t="s">
        <v>232</v>
      </c>
      <c r="AN104" s="86" t="s">
        <v>153</v>
      </c>
      <c r="AO104" s="143">
        <f t="shared" si="3"/>
        <v>0</v>
      </c>
      <c r="AP104" s="85" t="s">
        <v>792</v>
      </c>
      <c r="AQ104" s="100" t="s">
        <v>111</v>
      </c>
      <c r="AR104" s="97" t="s">
        <v>125</v>
      </c>
      <c r="AV104" s="99"/>
      <c r="AW104" s="159" t="s">
        <v>793</v>
      </c>
      <c r="AX104" s="102"/>
      <c r="AY104" s="157" t="s">
        <v>794</v>
      </c>
      <c r="AZ104" s="159"/>
      <c r="BF104" s="103">
        <v>45975</v>
      </c>
      <c r="BG104" s="46"/>
      <c r="BH104" s="46"/>
      <c r="BI104" s="46">
        <f t="shared" si="4"/>
        <v>0</v>
      </c>
      <c r="BJ104" s="46">
        <f t="shared" si="5"/>
        <v>0</v>
      </c>
    </row>
    <row r="105" spans="1:62" ht="120" customHeight="1" x14ac:dyDescent="0.25">
      <c r="A105" s="170" t="s">
        <v>180</v>
      </c>
      <c r="B105" s="132"/>
      <c r="C105" s="150">
        <v>0</v>
      </c>
      <c r="D105" s="150">
        <v>0</v>
      </c>
      <c r="E105" s="133">
        <v>560.70000000000005</v>
      </c>
      <c r="F105" s="134" t="s">
        <v>4289</v>
      </c>
      <c r="G105" s="86" t="s">
        <v>4290</v>
      </c>
      <c r="H105" s="86" t="s">
        <v>4291</v>
      </c>
      <c r="I105" s="89"/>
      <c r="J105" s="90">
        <v>4</v>
      </c>
      <c r="K105" s="86"/>
      <c r="L105" s="86"/>
      <c r="M105" s="92" t="s">
        <v>144</v>
      </c>
      <c r="N105" s="86" t="s">
        <v>108</v>
      </c>
      <c r="O105" s="163" t="s">
        <v>271</v>
      </c>
      <c r="P105" s="163" t="s">
        <v>4292</v>
      </c>
      <c r="Q105" s="91" t="s">
        <v>109</v>
      </c>
      <c r="R105" s="91" t="s">
        <v>207</v>
      </c>
      <c r="S105" s="91" t="s">
        <v>4293</v>
      </c>
      <c r="T105" s="92">
        <v>10</v>
      </c>
      <c r="U105" s="93">
        <v>20</v>
      </c>
      <c r="V105" s="94">
        <v>45824</v>
      </c>
      <c r="W105" s="94">
        <v>45986</v>
      </c>
      <c r="X105" s="95">
        <v>9785171756888</v>
      </c>
      <c r="Y105" s="96">
        <v>176</v>
      </c>
      <c r="Z105" s="97">
        <v>0.28399999999999997</v>
      </c>
      <c r="AA105" s="98" t="s">
        <v>134</v>
      </c>
      <c r="AB105" s="98" t="s">
        <v>136</v>
      </c>
      <c r="AC105" s="98" t="s">
        <v>135</v>
      </c>
      <c r="AD105" s="91" t="s">
        <v>110</v>
      </c>
      <c r="AE105" s="135" t="s">
        <v>116</v>
      </c>
      <c r="AF105" s="168"/>
      <c r="AG105" s="98" t="s">
        <v>1396</v>
      </c>
      <c r="AH105" s="98"/>
      <c r="AI105" s="86" t="s">
        <v>4294</v>
      </c>
      <c r="AJ105" s="101"/>
      <c r="AK105" s="91"/>
      <c r="AL105" s="100" t="s">
        <v>4295</v>
      </c>
      <c r="AM105" s="86" t="s">
        <v>478</v>
      </c>
      <c r="AN105" s="86" t="s">
        <v>236</v>
      </c>
      <c r="AO105" s="143">
        <f t="shared" si="3"/>
        <v>0</v>
      </c>
      <c r="AP105" s="85" t="s">
        <v>4296</v>
      </c>
      <c r="AQ105" s="100" t="s">
        <v>111</v>
      </c>
      <c r="AR105" s="97" t="s">
        <v>125</v>
      </c>
      <c r="AV105" s="99"/>
      <c r="AW105" s="159" t="s">
        <v>4297</v>
      </c>
      <c r="AX105" s="102"/>
      <c r="AY105" s="157" t="s">
        <v>4298</v>
      </c>
      <c r="AZ105" s="159"/>
      <c r="BF105" s="103">
        <v>45988</v>
      </c>
      <c r="BG105" s="46"/>
      <c r="BH105" s="46"/>
      <c r="BI105" s="46">
        <f t="shared" si="4"/>
        <v>0</v>
      </c>
      <c r="BJ105" s="46">
        <f t="shared" si="5"/>
        <v>0</v>
      </c>
    </row>
    <row r="106" spans="1:62" ht="120" customHeight="1" x14ac:dyDescent="0.25">
      <c r="A106" s="170" t="s">
        <v>180</v>
      </c>
      <c r="B106" s="132"/>
      <c r="C106" s="150">
        <v>0</v>
      </c>
      <c r="D106" s="150">
        <v>0</v>
      </c>
      <c r="E106" s="133">
        <v>516.6</v>
      </c>
      <c r="F106" s="134" t="s">
        <v>1774</v>
      </c>
      <c r="G106" s="86" t="s">
        <v>836</v>
      </c>
      <c r="H106" s="86" t="s">
        <v>1775</v>
      </c>
      <c r="I106" s="89"/>
      <c r="J106" s="90">
        <v>4</v>
      </c>
      <c r="K106" s="86"/>
      <c r="L106" s="86"/>
      <c r="M106" s="92" t="s">
        <v>144</v>
      </c>
      <c r="N106" s="86" t="s">
        <v>108</v>
      </c>
      <c r="O106" s="163" t="s">
        <v>177</v>
      </c>
      <c r="P106" s="163" t="s">
        <v>1776</v>
      </c>
      <c r="Q106" s="91" t="s">
        <v>109</v>
      </c>
      <c r="R106" s="91" t="s">
        <v>207</v>
      </c>
      <c r="S106" s="91" t="s">
        <v>1777</v>
      </c>
      <c r="T106" s="92">
        <v>10</v>
      </c>
      <c r="U106" s="93">
        <v>8</v>
      </c>
      <c r="V106" s="94">
        <v>42314</v>
      </c>
      <c r="W106" s="94">
        <v>45978</v>
      </c>
      <c r="X106" s="95">
        <v>9785170935680</v>
      </c>
      <c r="Y106" s="96">
        <v>288</v>
      </c>
      <c r="Z106" s="97">
        <v>0.32800000000000001</v>
      </c>
      <c r="AA106" s="98" t="s">
        <v>175</v>
      </c>
      <c r="AB106" s="98" t="s">
        <v>164</v>
      </c>
      <c r="AC106" s="98" t="s">
        <v>176</v>
      </c>
      <c r="AD106" s="91" t="s">
        <v>305</v>
      </c>
      <c r="AE106" s="135" t="s">
        <v>116</v>
      </c>
      <c r="AF106" s="168"/>
      <c r="AG106" s="98" t="s">
        <v>326</v>
      </c>
      <c r="AH106" s="98"/>
      <c r="AI106" s="86" t="s">
        <v>1778</v>
      </c>
      <c r="AJ106" s="101"/>
      <c r="AK106" s="91"/>
      <c r="AL106" s="100" t="s">
        <v>1779</v>
      </c>
      <c r="AM106" s="86" t="s">
        <v>274</v>
      </c>
      <c r="AN106" s="86" t="s">
        <v>236</v>
      </c>
      <c r="AO106" s="143">
        <f t="shared" si="3"/>
        <v>0</v>
      </c>
      <c r="AP106" s="85" t="s">
        <v>1780</v>
      </c>
      <c r="AQ106" s="100" t="s">
        <v>157</v>
      </c>
      <c r="AR106" s="97" t="s">
        <v>125</v>
      </c>
      <c r="AV106" s="99"/>
      <c r="AW106" s="159" t="s">
        <v>1781</v>
      </c>
      <c r="AX106" s="102" t="s">
        <v>1782</v>
      </c>
      <c r="AY106" s="157" t="s">
        <v>1783</v>
      </c>
      <c r="AZ106" s="159"/>
      <c r="BF106" s="103">
        <v>45979</v>
      </c>
      <c r="BG106" s="46"/>
      <c r="BH106" s="46"/>
      <c r="BI106" s="46">
        <f t="shared" si="4"/>
        <v>0</v>
      </c>
      <c r="BJ106" s="46">
        <f t="shared" si="5"/>
        <v>0</v>
      </c>
    </row>
    <row r="107" spans="1:62" ht="120" customHeight="1" x14ac:dyDescent="0.25">
      <c r="A107" s="170" t="s">
        <v>180</v>
      </c>
      <c r="B107" s="132"/>
      <c r="C107" s="150">
        <v>0</v>
      </c>
      <c r="D107" s="150">
        <v>0</v>
      </c>
      <c r="E107" s="133">
        <v>342.3</v>
      </c>
      <c r="F107" s="134" t="s">
        <v>1784</v>
      </c>
      <c r="G107" s="86" t="s">
        <v>1785</v>
      </c>
      <c r="H107" s="86" t="s">
        <v>1786</v>
      </c>
      <c r="I107" s="89"/>
      <c r="J107" s="90">
        <v>2</v>
      </c>
      <c r="K107" s="86"/>
      <c r="L107" s="86"/>
      <c r="M107" s="92" t="s">
        <v>215</v>
      </c>
      <c r="N107" s="86" t="s">
        <v>108</v>
      </c>
      <c r="O107" s="163" t="s">
        <v>299</v>
      </c>
      <c r="P107" s="163" t="s">
        <v>300</v>
      </c>
      <c r="Q107" s="91" t="s">
        <v>109</v>
      </c>
      <c r="R107" s="91" t="s">
        <v>207</v>
      </c>
      <c r="S107" s="91" t="s">
        <v>1787</v>
      </c>
      <c r="T107" s="92">
        <v>10</v>
      </c>
      <c r="U107" s="93">
        <v>12</v>
      </c>
      <c r="V107" s="94">
        <v>40920</v>
      </c>
      <c r="W107" s="94">
        <v>45978</v>
      </c>
      <c r="X107" s="95">
        <v>9785170828814</v>
      </c>
      <c r="Y107" s="96">
        <v>160</v>
      </c>
      <c r="Z107" s="97">
        <v>0.20699999999999999</v>
      </c>
      <c r="AA107" s="98" t="s">
        <v>546</v>
      </c>
      <c r="AB107" s="98" t="s">
        <v>164</v>
      </c>
      <c r="AC107" s="98" t="s">
        <v>176</v>
      </c>
      <c r="AD107" s="91" t="s">
        <v>305</v>
      </c>
      <c r="AE107" s="135" t="s">
        <v>116</v>
      </c>
      <c r="AF107" s="168"/>
      <c r="AG107" s="98" t="s">
        <v>455</v>
      </c>
      <c r="AH107" s="98"/>
      <c r="AI107" s="86" t="s">
        <v>1788</v>
      </c>
      <c r="AJ107" s="101"/>
      <c r="AK107" s="91"/>
      <c r="AL107" s="100" t="s">
        <v>1789</v>
      </c>
      <c r="AM107" s="86" t="s">
        <v>234</v>
      </c>
      <c r="AN107" s="86" t="s">
        <v>236</v>
      </c>
      <c r="AO107" s="143">
        <f t="shared" si="3"/>
        <v>0</v>
      </c>
      <c r="AP107" s="85" t="s">
        <v>1790</v>
      </c>
      <c r="AQ107" s="100" t="s">
        <v>147</v>
      </c>
      <c r="AR107" s="97" t="s">
        <v>125</v>
      </c>
      <c r="AV107" s="99"/>
      <c r="AW107" s="159" t="s">
        <v>1791</v>
      </c>
      <c r="AX107" s="102"/>
      <c r="AY107" s="157" t="s">
        <v>1792</v>
      </c>
      <c r="AZ107" s="159"/>
      <c r="BF107" s="103">
        <v>45979</v>
      </c>
      <c r="BG107" s="46"/>
      <c r="BH107" s="46"/>
      <c r="BI107" s="46">
        <f t="shared" si="4"/>
        <v>0</v>
      </c>
      <c r="BJ107" s="46">
        <f t="shared" si="5"/>
        <v>0</v>
      </c>
    </row>
    <row r="108" spans="1:62" ht="120" customHeight="1" x14ac:dyDescent="0.25">
      <c r="A108" s="170" t="s">
        <v>180</v>
      </c>
      <c r="B108" s="132"/>
      <c r="C108" s="150">
        <v>0</v>
      </c>
      <c r="D108" s="150">
        <v>0</v>
      </c>
      <c r="E108" s="133">
        <v>957.6</v>
      </c>
      <c r="F108" s="134" t="s">
        <v>3914</v>
      </c>
      <c r="G108" s="86" t="s">
        <v>3915</v>
      </c>
      <c r="H108" s="86" t="s">
        <v>3916</v>
      </c>
      <c r="I108" s="89"/>
      <c r="J108" s="90" t="s">
        <v>197</v>
      </c>
      <c r="K108" s="86"/>
      <c r="L108" s="86"/>
      <c r="M108" s="92" t="s">
        <v>133</v>
      </c>
      <c r="N108" s="86" t="s">
        <v>108</v>
      </c>
      <c r="O108" s="163" t="s">
        <v>239</v>
      </c>
      <c r="P108" s="163" t="s">
        <v>261</v>
      </c>
      <c r="Q108" s="91" t="s">
        <v>109</v>
      </c>
      <c r="R108" s="91" t="s">
        <v>207</v>
      </c>
      <c r="S108" s="91" t="s">
        <v>3917</v>
      </c>
      <c r="T108" s="92">
        <v>10</v>
      </c>
      <c r="U108" s="93">
        <v>8</v>
      </c>
      <c r="V108" s="94">
        <v>45980</v>
      </c>
      <c r="W108" s="94">
        <v>45980</v>
      </c>
      <c r="X108" s="95">
        <v>9785171739041</v>
      </c>
      <c r="Y108" s="96">
        <v>160</v>
      </c>
      <c r="Z108" s="97">
        <v>0.505</v>
      </c>
      <c r="AA108" s="98" t="s">
        <v>175</v>
      </c>
      <c r="AB108" s="98" t="s">
        <v>201</v>
      </c>
      <c r="AC108" s="98" t="s">
        <v>176</v>
      </c>
      <c r="AD108" s="91" t="s">
        <v>110</v>
      </c>
      <c r="AE108" s="169" t="s">
        <v>196</v>
      </c>
      <c r="AF108" s="168"/>
      <c r="AG108" s="98" t="s">
        <v>3918</v>
      </c>
      <c r="AH108" s="98"/>
      <c r="AI108" s="86" t="s">
        <v>3919</v>
      </c>
      <c r="AJ108" s="101"/>
      <c r="AK108" s="91"/>
      <c r="AL108" s="100" t="s">
        <v>3920</v>
      </c>
      <c r="AM108" s="86" t="s">
        <v>276</v>
      </c>
      <c r="AN108" s="86" t="s">
        <v>236</v>
      </c>
      <c r="AO108" s="143">
        <f t="shared" si="3"/>
        <v>0</v>
      </c>
      <c r="AP108" s="85" t="s">
        <v>3921</v>
      </c>
      <c r="AQ108" s="100" t="s">
        <v>157</v>
      </c>
      <c r="AR108" s="97" t="s">
        <v>125</v>
      </c>
      <c r="AV108" s="99"/>
      <c r="AW108" s="159" t="s">
        <v>3922</v>
      </c>
      <c r="AX108" s="102"/>
      <c r="AY108" s="157" t="s">
        <v>3923</v>
      </c>
      <c r="AZ108" s="159" t="s">
        <v>560</v>
      </c>
      <c r="BF108" s="103">
        <v>45987</v>
      </c>
      <c r="BG108" s="46"/>
      <c r="BH108" s="46"/>
      <c r="BI108" s="46">
        <f t="shared" si="4"/>
        <v>0</v>
      </c>
      <c r="BJ108" s="46">
        <f t="shared" si="5"/>
        <v>0</v>
      </c>
    </row>
    <row r="109" spans="1:62" ht="120" customHeight="1" x14ac:dyDescent="0.25">
      <c r="A109" s="170" t="s">
        <v>180</v>
      </c>
      <c r="B109" s="132"/>
      <c r="C109" s="150">
        <v>0</v>
      </c>
      <c r="D109" s="150">
        <v>0</v>
      </c>
      <c r="E109" s="133">
        <v>737.1</v>
      </c>
      <c r="F109" s="134" t="s">
        <v>795</v>
      </c>
      <c r="G109" s="86" t="s">
        <v>796</v>
      </c>
      <c r="H109" s="86" t="s">
        <v>797</v>
      </c>
      <c r="I109" s="89"/>
      <c r="J109" s="90">
        <v>3</v>
      </c>
      <c r="K109" s="86"/>
      <c r="L109" s="86"/>
      <c r="M109" s="92" t="s">
        <v>138</v>
      </c>
      <c r="N109" s="86" t="s">
        <v>108</v>
      </c>
      <c r="O109" s="163" t="s">
        <v>148</v>
      </c>
      <c r="P109" s="163" t="s">
        <v>798</v>
      </c>
      <c r="Q109" s="91" t="s">
        <v>109</v>
      </c>
      <c r="R109" s="91" t="s">
        <v>207</v>
      </c>
      <c r="S109" s="91" t="s">
        <v>799</v>
      </c>
      <c r="T109" s="92">
        <v>10</v>
      </c>
      <c r="U109" s="93">
        <v>12</v>
      </c>
      <c r="V109" s="94">
        <v>44697</v>
      </c>
      <c r="W109" s="94">
        <v>45972</v>
      </c>
      <c r="X109" s="95">
        <v>9785171460358</v>
      </c>
      <c r="Y109" s="96">
        <v>384</v>
      </c>
      <c r="Z109" s="97">
        <v>0.503</v>
      </c>
      <c r="AA109" s="98" t="s">
        <v>168</v>
      </c>
      <c r="AB109" s="98" t="s">
        <v>191</v>
      </c>
      <c r="AC109" s="98" t="s">
        <v>169</v>
      </c>
      <c r="AD109" s="91" t="s">
        <v>110</v>
      </c>
      <c r="AE109" s="135" t="s">
        <v>116</v>
      </c>
      <c r="AF109" s="168"/>
      <c r="AG109" s="98" t="s">
        <v>541</v>
      </c>
      <c r="AH109" s="98"/>
      <c r="AI109" s="86" t="s">
        <v>800</v>
      </c>
      <c r="AJ109" s="101" t="s">
        <v>141</v>
      </c>
      <c r="AK109" s="91" t="s">
        <v>801</v>
      </c>
      <c r="AL109" s="100" t="s">
        <v>802</v>
      </c>
      <c r="AM109" s="86" t="s">
        <v>542</v>
      </c>
      <c r="AN109" s="86" t="s">
        <v>142</v>
      </c>
      <c r="AO109" s="143">
        <f t="shared" si="3"/>
        <v>0</v>
      </c>
      <c r="AP109" s="85" t="s">
        <v>803</v>
      </c>
      <c r="AQ109" s="100" t="s">
        <v>147</v>
      </c>
      <c r="AR109" s="97" t="s">
        <v>125</v>
      </c>
      <c r="AV109" s="99"/>
      <c r="AW109" s="159" t="s">
        <v>804</v>
      </c>
      <c r="AX109" s="102" t="s">
        <v>805</v>
      </c>
      <c r="AY109" s="157" t="s">
        <v>806</v>
      </c>
      <c r="AZ109" s="159"/>
      <c r="BF109" s="103">
        <v>45975</v>
      </c>
      <c r="BG109" s="46"/>
      <c r="BH109" s="46"/>
      <c r="BI109" s="46">
        <f t="shared" si="4"/>
        <v>0</v>
      </c>
      <c r="BJ109" s="46">
        <f t="shared" si="5"/>
        <v>0</v>
      </c>
    </row>
    <row r="110" spans="1:62" ht="120" customHeight="1" x14ac:dyDescent="0.25">
      <c r="A110" s="170" t="s">
        <v>180</v>
      </c>
      <c r="B110" s="132"/>
      <c r="C110" s="150">
        <v>0</v>
      </c>
      <c r="D110" s="150">
        <v>0</v>
      </c>
      <c r="E110" s="133">
        <v>1266.3</v>
      </c>
      <c r="F110" s="134" t="s">
        <v>2100</v>
      </c>
      <c r="G110" s="86" t="s">
        <v>2101</v>
      </c>
      <c r="H110" s="86" t="s">
        <v>2102</v>
      </c>
      <c r="I110" s="89"/>
      <c r="J110" s="90" t="s">
        <v>197</v>
      </c>
      <c r="K110" s="86"/>
      <c r="L110" s="86"/>
      <c r="M110" s="92" t="s">
        <v>151</v>
      </c>
      <c r="N110" s="86" t="s">
        <v>108</v>
      </c>
      <c r="O110" s="163" t="s">
        <v>220</v>
      </c>
      <c r="P110" s="163" t="s">
        <v>220</v>
      </c>
      <c r="Q110" s="91" t="s">
        <v>109</v>
      </c>
      <c r="R110" s="91" t="s">
        <v>207</v>
      </c>
      <c r="S110" s="91" t="s">
        <v>2103</v>
      </c>
      <c r="T110" s="92">
        <v>10</v>
      </c>
      <c r="U110" s="93">
        <v>14</v>
      </c>
      <c r="V110" s="94">
        <v>45975</v>
      </c>
      <c r="W110" s="94">
        <v>45975</v>
      </c>
      <c r="X110" s="95">
        <v>9785171790011</v>
      </c>
      <c r="Y110" s="96">
        <v>336</v>
      </c>
      <c r="Z110" s="97">
        <v>0.45100000000000001</v>
      </c>
      <c r="AA110" s="98" t="s">
        <v>134</v>
      </c>
      <c r="AB110" s="98" t="s">
        <v>228</v>
      </c>
      <c r="AC110" s="98" t="s">
        <v>135</v>
      </c>
      <c r="AD110" s="91" t="s">
        <v>320</v>
      </c>
      <c r="AE110" s="169" t="s">
        <v>196</v>
      </c>
      <c r="AF110" s="168"/>
      <c r="AG110" s="98" t="s">
        <v>352</v>
      </c>
      <c r="AH110" s="98"/>
      <c r="AI110" s="86" t="s">
        <v>2104</v>
      </c>
      <c r="AJ110" s="101"/>
      <c r="AK110" s="91" t="s">
        <v>2105</v>
      </c>
      <c r="AL110" s="100" t="s">
        <v>2106</v>
      </c>
      <c r="AM110" s="86" t="s">
        <v>263</v>
      </c>
      <c r="AN110" s="86" t="s">
        <v>153</v>
      </c>
      <c r="AO110" s="143">
        <f t="shared" si="3"/>
        <v>0</v>
      </c>
      <c r="AP110" s="85" t="s">
        <v>2107</v>
      </c>
      <c r="AQ110" s="100" t="s">
        <v>111</v>
      </c>
      <c r="AR110" s="97" t="s">
        <v>125</v>
      </c>
      <c r="AV110" s="99"/>
      <c r="AW110" s="159" t="s">
        <v>2108</v>
      </c>
      <c r="AX110" s="102"/>
      <c r="AY110" s="157" t="s">
        <v>2109</v>
      </c>
      <c r="AZ110" s="159"/>
      <c r="BF110" s="103">
        <v>45980</v>
      </c>
      <c r="BG110" s="46"/>
      <c r="BH110" s="46"/>
      <c r="BI110" s="46">
        <f t="shared" si="4"/>
        <v>0</v>
      </c>
      <c r="BJ110" s="46">
        <f t="shared" si="5"/>
        <v>0</v>
      </c>
    </row>
    <row r="111" spans="1:62" ht="120" customHeight="1" x14ac:dyDescent="0.25">
      <c r="A111" s="170" t="s">
        <v>180</v>
      </c>
      <c r="B111" s="132"/>
      <c r="C111" s="150">
        <v>0</v>
      </c>
      <c r="D111" s="150">
        <v>0</v>
      </c>
      <c r="E111" s="133">
        <v>428.40000000000003</v>
      </c>
      <c r="F111" s="134" t="s">
        <v>2380</v>
      </c>
      <c r="G111" s="86" t="s">
        <v>2381</v>
      </c>
      <c r="H111" s="86" t="s">
        <v>2382</v>
      </c>
      <c r="I111" s="89"/>
      <c r="J111" s="90" t="s">
        <v>195</v>
      </c>
      <c r="K111" s="86"/>
      <c r="L111" s="86"/>
      <c r="M111" s="92" t="s">
        <v>151</v>
      </c>
      <c r="N111" s="86" t="s">
        <v>108</v>
      </c>
      <c r="O111" s="163" t="s">
        <v>222</v>
      </c>
      <c r="P111" s="163" t="s">
        <v>222</v>
      </c>
      <c r="Q111" s="91" t="s">
        <v>109</v>
      </c>
      <c r="R111" s="91" t="s">
        <v>207</v>
      </c>
      <c r="S111" s="91" t="s">
        <v>2383</v>
      </c>
      <c r="T111" s="92">
        <v>20</v>
      </c>
      <c r="U111" s="93">
        <v>14</v>
      </c>
      <c r="V111" s="94">
        <v>45979</v>
      </c>
      <c r="W111" s="94">
        <v>45979</v>
      </c>
      <c r="X111" s="95">
        <v>9785171788025</v>
      </c>
      <c r="Y111" s="96">
        <v>288</v>
      </c>
      <c r="Z111" s="97">
        <v>0.254</v>
      </c>
      <c r="AA111" s="98" t="s">
        <v>145</v>
      </c>
      <c r="AB111" s="98" t="s">
        <v>174</v>
      </c>
      <c r="AC111" s="98" t="s">
        <v>146</v>
      </c>
      <c r="AD111" s="91" t="s">
        <v>110</v>
      </c>
      <c r="AE111" s="169" t="s">
        <v>196</v>
      </c>
      <c r="AF111" s="168"/>
      <c r="AG111" s="98" t="s">
        <v>2384</v>
      </c>
      <c r="AH111" s="98"/>
      <c r="AI111" s="86" t="s">
        <v>2385</v>
      </c>
      <c r="AJ111" s="101"/>
      <c r="AK111" s="91"/>
      <c r="AL111" s="100" t="s">
        <v>2386</v>
      </c>
      <c r="AM111" s="86" t="s">
        <v>221</v>
      </c>
      <c r="AN111" s="86" t="s">
        <v>153</v>
      </c>
      <c r="AO111" s="143">
        <f t="shared" si="3"/>
        <v>0</v>
      </c>
      <c r="AP111" s="85" t="s">
        <v>2387</v>
      </c>
      <c r="AQ111" s="100" t="s">
        <v>154</v>
      </c>
      <c r="AR111" s="97" t="s">
        <v>125</v>
      </c>
      <c r="AV111" s="99"/>
      <c r="AW111" s="159" t="s">
        <v>2388</v>
      </c>
      <c r="AX111" s="102"/>
      <c r="AY111" s="157" t="s">
        <v>2389</v>
      </c>
      <c r="AZ111" s="159"/>
      <c r="BF111" s="103">
        <v>45981</v>
      </c>
      <c r="BG111" s="46"/>
      <c r="BH111" s="46"/>
      <c r="BI111" s="46">
        <f t="shared" si="4"/>
        <v>0</v>
      </c>
      <c r="BJ111" s="46">
        <f t="shared" si="5"/>
        <v>0</v>
      </c>
    </row>
    <row r="112" spans="1:62" ht="120" customHeight="1" x14ac:dyDescent="0.25">
      <c r="A112" s="170" t="s">
        <v>180</v>
      </c>
      <c r="B112" s="132"/>
      <c r="C112" s="150">
        <v>0</v>
      </c>
      <c r="D112" s="150">
        <v>0</v>
      </c>
      <c r="E112" s="133">
        <v>342.3</v>
      </c>
      <c r="F112" s="134" t="s">
        <v>2380</v>
      </c>
      <c r="G112" s="86" t="s">
        <v>2381</v>
      </c>
      <c r="H112" s="86" t="s">
        <v>2390</v>
      </c>
      <c r="I112" s="89"/>
      <c r="J112" s="90" t="s">
        <v>195</v>
      </c>
      <c r="K112" s="86"/>
      <c r="L112" s="86"/>
      <c r="M112" s="92" t="s">
        <v>151</v>
      </c>
      <c r="N112" s="86" t="s">
        <v>108</v>
      </c>
      <c r="O112" s="163" t="s">
        <v>222</v>
      </c>
      <c r="P112" s="163" t="s">
        <v>222</v>
      </c>
      <c r="Q112" s="91" t="s">
        <v>109</v>
      </c>
      <c r="R112" s="91" t="s">
        <v>207</v>
      </c>
      <c r="S112" s="91" t="s">
        <v>2391</v>
      </c>
      <c r="T112" s="92">
        <v>20</v>
      </c>
      <c r="U112" s="93">
        <v>16</v>
      </c>
      <c r="V112" s="94">
        <v>45979</v>
      </c>
      <c r="W112" s="94">
        <v>45979</v>
      </c>
      <c r="X112" s="95">
        <v>9785171787134</v>
      </c>
      <c r="Y112" s="96">
        <v>288</v>
      </c>
      <c r="Z112" s="97">
        <v>0.191</v>
      </c>
      <c r="AA112" s="98" t="s">
        <v>145</v>
      </c>
      <c r="AB112" s="98" t="s">
        <v>174</v>
      </c>
      <c r="AC112" s="98" t="s">
        <v>146</v>
      </c>
      <c r="AD112" s="91">
        <v>3</v>
      </c>
      <c r="AE112" s="169" t="s">
        <v>196</v>
      </c>
      <c r="AF112" s="168"/>
      <c r="AG112" s="98" t="s">
        <v>2384</v>
      </c>
      <c r="AH112" s="98"/>
      <c r="AI112" s="86" t="s">
        <v>2392</v>
      </c>
      <c r="AJ112" s="101"/>
      <c r="AK112" s="91"/>
      <c r="AL112" s="100" t="s">
        <v>2393</v>
      </c>
      <c r="AM112" s="86" t="s">
        <v>221</v>
      </c>
      <c r="AN112" s="86" t="s">
        <v>153</v>
      </c>
      <c r="AO112" s="143">
        <f t="shared" si="3"/>
        <v>0</v>
      </c>
      <c r="AP112" s="85" t="s">
        <v>2394</v>
      </c>
      <c r="AQ112" s="100" t="s">
        <v>154</v>
      </c>
      <c r="AR112" s="97" t="s">
        <v>125</v>
      </c>
      <c r="AV112" s="99"/>
      <c r="AW112" s="159" t="s">
        <v>2395</v>
      </c>
      <c r="AX112" s="102"/>
      <c r="AY112" s="157" t="s">
        <v>2389</v>
      </c>
      <c r="AZ112" s="159"/>
      <c r="BF112" s="103">
        <v>45981</v>
      </c>
      <c r="BG112" s="46"/>
      <c r="BH112" s="46"/>
      <c r="BI112" s="46">
        <f t="shared" si="4"/>
        <v>0</v>
      </c>
      <c r="BJ112" s="46">
        <f t="shared" si="5"/>
        <v>0</v>
      </c>
    </row>
    <row r="113" spans="1:62" ht="120" customHeight="1" x14ac:dyDescent="0.25">
      <c r="A113" s="170" t="s">
        <v>180</v>
      </c>
      <c r="B113" s="132"/>
      <c r="C113" s="150">
        <v>0</v>
      </c>
      <c r="D113" s="150">
        <v>0</v>
      </c>
      <c r="E113" s="133">
        <v>875.7</v>
      </c>
      <c r="F113" s="134" t="s">
        <v>4299</v>
      </c>
      <c r="G113" s="86" t="s">
        <v>661</v>
      </c>
      <c r="H113" s="86" t="s">
        <v>4300</v>
      </c>
      <c r="I113" s="89"/>
      <c r="J113" s="90">
        <v>6</v>
      </c>
      <c r="K113" s="86"/>
      <c r="L113" s="86"/>
      <c r="M113" s="92" t="s">
        <v>133</v>
      </c>
      <c r="N113" s="86" t="s">
        <v>108</v>
      </c>
      <c r="O113" s="163" t="s">
        <v>447</v>
      </c>
      <c r="P113" s="163" t="s">
        <v>460</v>
      </c>
      <c r="Q113" s="91" t="s">
        <v>109</v>
      </c>
      <c r="R113" s="91" t="s">
        <v>207</v>
      </c>
      <c r="S113" s="91" t="s">
        <v>4301</v>
      </c>
      <c r="T113" s="92">
        <v>10</v>
      </c>
      <c r="U113" s="93">
        <v>16</v>
      </c>
      <c r="V113" s="94">
        <v>44935</v>
      </c>
      <c r="W113" s="94">
        <v>45986</v>
      </c>
      <c r="X113" s="95">
        <v>9785171527327</v>
      </c>
      <c r="Y113" s="96">
        <v>272</v>
      </c>
      <c r="Z113" s="97">
        <v>0.40300000000000002</v>
      </c>
      <c r="AA113" s="98" t="s">
        <v>134</v>
      </c>
      <c r="AB113" s="98" t="s">
        <v>228</v>
      </c>
      <c r="AC113" s="98" t="s">
        <v>135</v>
      </c>
      <c r="AD113" s="91" t="s">
        <v>110</v>
      </c>
      <c r="AE113" s="135" t="s">
        <v>116</v>
      </c>
      <c r="AF113" s="168"/>
      <c r="AG113" s="98" t="s">
        <v>448</v>
      </c>
      <c r="AH113" s="98"/>
      <c r="AI113" s="86" t="s">
        <v>4300</v>
      </c>
      <c r="AJ113" s="101"/>
      <c r="AK113" s="91"/>
      <c r="AL113" s="100" t="s">
        <v>4302</v>
      </c>
      <c r="AM113" s="86" t="s">
        <v>449</v>
      </c>
      <c r="AN113" s="86" t="s">
        <v>236</v>
      </c>
      <c r="AO113" s="143">
        <f t="shared" si="3"/>
        <v>0</v>
      </c>
      <c r="AP113" s="85" t="s">
        <v>4303</v>
      </c>
      <c r="AQ113" s="100" t="s">
        <v>157</v>
      </c>
      <c r="AR113" s="97" t="s">
        <v>125</v>
      </c>
      <c r="AV113" s="99"/>
      <c r="AW113" s="159" t="s">
        <v>4304</v>
      </c>
      <c r="AX113" s="102" t="s">
        <v>4305</v>
      </c>
      <c r="AY113" s="157" t="s">
        <v>4306</v>
      </c>
      <c r="AZ113" s="159" t="s">
        <v>1949</v>
      </c>
      <c r="BF113" s="103">
        <v>45988</v>
      </c>
      <c r="BG113" s="46"/>
      <c r="BH113" s="46"/>
      <c r="BI113" s="46">
        <f t="shared" si="4"/>
        <v>0</v>
      </c>
      <c r="BJ113" s="46">
        <f t="shared" si="5"/>
        <v>0</v>
      </c>
    </row>
    <row r="114" spans="1:62" ht="120" customHeight="1" x14ac:dyDescent="0.25">
      <c r="A114" s="170" t="s">
        <v>180</v>
      </c>
      <c r="B114" s="132"/>
      <c r="C114" s="150">
        <v>0</v>
      </c>
      <c r="D114" s="150">
        <v>0</v>
      </c>
      <c r="E114" s="133">
        <v>269.85000000000002</v>
      </c>
      <c r="F114" s="134" t="s">
        <v>807</v>
      </c>
      <c r="G114" s="86" t="s">
        <v>808</v>
      </c>
      <c r="H114" s="86" t="s">
        <v>809</v>
      </c>
      <c r="I114" s="89"/>
      <c r="J114" s="90" t="s">
        <v>195</v>
      </c>
      <c r="K114" s="86"/>
      <c r="L114" s="86"/>
      <c r="M114" s="92" t="s">
        <v>151</v>
      </c>
      <c r="N114" s="86" t="s">
        <v>108</v>
      </c>
      <c r="O114" s="163" t="s">
        <v>259</v>
      </c>
      <c r="P114" s="163" t="s">
        <v>259</v>
      </c>
      <c r="Q114" s="91" t="s">
        <v>109</v>
      </c>
      <c r="R114" s="91" t="s">
        <v>207</v>
      </c>
      <c r="S114" s="91" t="s">
        <v>810</v>
      </c>
      <c r="T114" s="92">
        <v>10</v>
      </c>
      <c r="U114" s="93">
        <v>12</v>
      </c>
      <c r="V114" s="94">
        <v>45971</v>
      </c>
      <c r="W114" s="94">
        <v>45971</v>
      </c>
      <c r="X114" s="95">
        <v>9785171808235</v>
      </c>
      <c r="Y114" s="96">
        <v>352</v>
      </c>
      <c r="Z114" s="97">
        <v>0.16800000000000001</v>
      </c>
      <c r="AA114" s="98" t="s">
        <v>312</v>
      </c>
      <c r="AB114" s="98" t="s">
        <v>174</v>
      </c>
      <c r="AC114" s="98" t="s">
        <v>313</v>
      </c>
      <c r="AD114" s="91">
        <v>3</v>
      </c>
      <c r="AE114" s="169" t="s">
        <v>196</v>
      </c>
      <c r="AF114" s="168"/>
      <c r="AG114" s="98" t="s">
        <v>410</v>
      </c>
      <c r="AH114" s="98"/>
      <c r="AI114" s="86" t="s">
        <v>811</v>
      </c>
      <c r="AJ114" s="101" t="s">
        <v>111</v>
      </c>
      <c r="AK114" s="91"/>
      <c r="AL114" s="100" t="s">
        <v>812</v>
      </c>
      <c r="AM114" s="86" t="s">
        <v>158</v>
      </c>
      <c r="AN114" s="86" t="s">
        <v>153</v>
      </c>
      <c r="AO114" s="143">
        <f t="shared" si="3"/>
        <v>0</v>
      </c>
      <c r="AP114" s="85" t="s">
        <v>813</v>
      </c>
      <c r="AQ114" s="100" t="s">
        <v>111</v>
      </c>
      <c r="AR114" s="97" t="s">
        <v>125</v>
      </c>
      <c r="AV114" s="99"/>
      <c r="AW114" s="159" t="s">
        <v>814</v>
      </c>
      <c r="AX114" s="102" t="s">
        <v>815</v>
      </c>
      <c r="AY114" s="157" t="s">
        <v>816</v>
      </c>
      <c r="AZ114" s="159"/>
      <c r="BF114" s="103">
        <v>45975</v>
      </c>
      <c r="BG114" s="46"/>
      <c r="BH114" s="46"/>
      <c r="BI114" s="46">
        <f t="shared" si="4"/>
        <v>0</v>
      </c>
      <c r="BJ114" s="46">
        <f t="shared" si="5"/>
        <v>0</v>
      </c>
    </row>
    <row r="115" spans="1:62" ht="120" customHeight="1" x14ac:dyDescent="0.25">
      <c r="A115" s="170" t="s">
        <v>180</v>
      </c>
      <c r="B115" s="132"/>
      <c r="C115" s="150">
        <v>0</v>
      </c>
      <c r="D115" s="150">
        <v>0</v>
      </c>
      <c r="E115" s="133">
        <v>407.40000000000003</v>
      </c>
      <c r="F115" s="134" t="s">
        <v>1219</v>
      </c>
      <c r="G115" s="86" t="s">
        <v>1220</v>
      </c>
      <c r="H115" s="86" t="s">
        <v>1221</v>
      </c>
      <c r="I115" s="89"/>
      <c r="J115" s="90">
        <v>7</v>
      </c>
      <c r="K115" s="86"/>
      <c r="L115" s="86"/>
      <c r="M115" s="92" t="s">
        <v>138</v>
      </c>
      <c r="N115" s="86" t="s">
        <v>108</v>
      </c>
      <c r="O115" s="163" t="s">
        <v>229</v>
      </c>
      <c r="P115" s="163" t="s">
        <v>229</v>
      </c>
      <c r="Q115" s="91" t="s">
        <v>109</v>
      </c>
      <c r="R115" s="91" t="s">
        <v>207</v>
      </c>
      <c r="S115" s="91" t="s">
        <v>1222</v>
      </c>
      <c r="T115" s="92">
        <v>10</v>
      </c>
      <c r="U115" s="93">
        <v>16</v>
      </c>
      <c r="V115" s="94">
        <v>44672</v>
      </c>
      <c r="W115" s="94">
        <v>45975</v>
      </c>
      <c r="X115" s="95">
        <v>9785171466138</v>
      </c>
      <c r="Y115" s="96">
        <v>32</v>
      </c>
      <c r="Z115" s="97">
        <v>0.38</v>
      </c>
      <c r="AA115" s="98" t="s">
        <v>139</v>
      </c>
      <c r="AB115" s="98" t="s">
        <v>224</v>
      </c>
      <c r="AC115" s="98" t="s">
        <v>140</v>
      </c>
      <c r="AD115" s="91" t="s">
        <v>110</v>
      </c>
      <c r="AE115" s="135" t="s">
        <v>116</v>
      </c>
      <c r="AF115" s="168"/>
      <c r="AG115" s="98" t="s">
        <v>575</v>
      </c>
      <c r="AH115" s="98"/>
      <c r="AI115" s="86" t="s">
        <v>1223</v>
      </c>
      <c r="AJ115" s="101" t="s">
        <v>141</v>
      </c>
      <c r="AK115" s="91"/>
      <c r="AL115" s="100" t="s">
        <v>1224</v>
      </c>
      <c r="AM115" s="86" t="s">
        <v>230</v>
      </c>
      <c r="AN115" s="86" t="s">
        <v>142</v>
      </c>
      <c r="AO115" s="143">
        <f t="shared" si="3"/>
        <v>0</v>
      </c>
      <c r="AP115" s="85" t="s">
        <v>1225</v>
      </c>
      <c r="AQ115" s="100" t="s">
        <v>143</v>
      </c>
      <c r="AR115" s="97" t="s">
        <v>125</v>
      </c>
      <c r="AV115" s="99"/>
      <c r="AW115" s="159" t="s">
        <v>1226</v>
      </c>
      <c r="AX115" s="102" t="s">
        <v>1227</v>
      </c>
      <c r="AY115" s="157" t="s">
        <v>1228</v>
      </c>
      <c r="AZ115" s="159"/>
      <c r="BF115" s="103">
        <v>45978</v>
      </c>
      <c r="BG115" s="46"/>
      <c r="BH115" s="46"/>
      <c r="BI115" s="46">
        <f t="shared" si="4"/>
        <v>0</v>
      </c>
      <c r="BJ115" s="46">
        <f t="shared" si="5"/>
        <v>0</v>
      </c>
    </row>
    <row r="116" spans="1:62" ht="120" customHeight="1" x14ac:dyDescent="0.25">
      <c r="A116" s="170" t="s">
        <v>180</v>
      </c>
      <c r="B116" s="132"/>
      <c r="C116" s="150">
        <v>0</v>
      </c>
      <c r="D116" s="150">
        <v>0</v>
      </c>
      <c r="E116" s="133">
        <v>693</v>
      </c>
      <c r="F116" s="134" t="s">
        <v>3226</v>
      </c>
      <c r="G116" s="86" t="s">
        <v>818</v>
      </c>
      <c r="H116" s="86" t="s">
        <v>819</v>
      </c>
      <c r="I116" s="89"/>
      <c r="J116" s="90">
        <v>3</v>
      </c>
      <c r="K116" s="86"/>
      <c r="L116" s="86"/>
      <c r="M116" s="92" t="s">
        <v>151</v>
      </c>
      <c r="N116" s="86" t="s">
        <v>108</v>
      </c>
      <c r="O116" s="163" t="s">
        <v>209</v>
      </c>
      <c r="P116" s="163" t="s">
        <v>209</v>
      </c>
      <c r="Q116" s="91" t="s">
        <v>109</v>
      </c>
      <c r="R116" s="91" t="s">
        <v>207</v>
      </c>
      <c r="S116" s="91" t="s">
        <v>3227</v>
      </c>
      <c r="T116" s="92">
        <v>10</v>
      </c>
      <c r="U116" s="93">
        <v>8</v>
      </c>
      <c r="V116" s="94">
        <v>44095</v>
      </c>
      <c r="W116" s="94">
        <v>45980</v>
      </c>
      <c r="X116" s="95">
        <v>9785171187446</v>
      </c>
      <c r="Y116" s="96">
        <v>416</v>
      </c>
      <c r="Z116" s="97">
        <v>0.44800000000000001</v>
      </c>
      <c r="AA116" s="98" t="s">
        <v>145</v>
      </c>
      <c r="AB116" s="98" t="s">
        <v>164</v>
      </c>
      <c r="AC116" s="98" t="s">
        <v>146</v>
      </c>
      <c r="AD116" s="91" t="s">
        <v>110</v>
      </c>
      <c r="AE116" s="135" t="s">
        <v>116</v>
      </c>
      <c r="AF116" s="168"/>
      <c r="AG116" s="98" t="s">
        <v>2852</v>
      </c>
      <c r="AH116" s="98"/>
      <c r="AI116" s="86" t="s">
        <v>821</v>
      </c>
      <c r="AJ116" s="101"/>
      <c r="AK116" s="91"/>
      <c r="AL116" s="100" t="s">
        <v>3228</v>
      </c>
      <c r="AM116" s="86" t="s">
        <v>205</v>
      </c>
      <c r="AN116" s="86" t="s">
        <v>236</v>
      </c>
      <c r="AO116" s="143">
        <f t="shared" si="3"/>
        <v>0</v>
      </c>
      <c r="AP116" s="85" t="s">
        <v>3229</v>
      </c>
      <c r="AQ116" s="100" t="s">
        <v>154</v>
      </c>
      <c r="AR116" s="97" t="s">
        <v>125</v>
      </c>
      <c r="AV116" s="99"/>
      <c r="AW116" s="159" t="s">
        <v>3230</v>
      </c>
      <c r="AX116" s="102" t="s">
        <v>3231</v>
      </c>
      <c r="AY116" s="157" t="s">
        <v>3232</v>
      </c>
      <c r="AZ116" s="159"/>
      <c r="BF116" s="103">
        <v>45985</v>
      </c>
      <c r="BG116" s="46"/>
      <c r="BH116" s="46"/>
      <c r="BI116" s="46">
        <f t="shared" si="4"/>
        <v>0</v>
      </c>
      <c r="BJ116" s="46">
        <f t="shared" si="5"/>
        <v>0</v>
      </c>
    </row>
    <row r="117" spans="1:62" ht="120" customHeight="1" x14ac:dyDescent="0.25">
      <c r="A117" s="170" t="s">
        <v>180</v>
      </c>
      <c r="B117" s="132"/>
      <c r="C117" s="150">
        <v>0</v>
      </c>
      <c r="D117" s="150">
        <v>0</v>
      </c>
      <c r="E117" s="133">
        <v>693</v>
      </c>
      <c r="F117" s="134" t="s">
        <v>2850</v>
      </c>
      <c r="G117" s="86" t="s">
        <v>818</v>
      </c>
      <c r="H117" s="86" t="s">
        <v>819</v>
      </c>
      <c r="I117" s="89"/>
      <c r="J117" s="90">
        <v>4</v>
      </c>
      <c r="K117" s="86"/>
      <c r="L117" s="86"/>
      <c r="M117" s="92" t="s">
        <v>151</v>
      </c>
      <c r="N117" s="86" t="s">
        <v>108</v>
      </c>
      <c r="O117" s="163" t="s">
        <v>209</v>
      </c>
      <c r="P117" s="163" t="s">
        <v>209</v>
      </c>
      <c r="Q117" s="91" t="s">
        <v>109</v>
      </c>
      <c r="R117" s="91" t="s">
        <v>207</v>
      </c>
      <c r="S117" s="91" t="s">
        <v>2851</v>
      </c>
      <c r="T117" s="92">
        <v>10</v>
      </c>
      <c r="U117" s="93">
        <v>8</v>
      </c>
      <c r="V117" s="94">
        <v>44995</v>
      </c>
      <c r="W117" s="94">
        <v>45979</v>
      </c>
      <c r="X117" s="95">
        <v>9785171555252</v>
      </c>
      <c r="Y117" s="96">
        <v>448</v>
      </c>
      <c r="Z117" s="97">
        <v>0.438</v>
      </c>
      <c r="AA117" s="98" t="s">
        <v>145</v>
      </c>
      <c r="AB117" s="98" t="s">
        <v>160</v>
      </c>
      <c r="AC117" s="98" t="s">
        <v>146</v>
      </c>
      <c r="AD117" s="91" t="s">
        <v>110</v>
      </c>
      <c r="AE117" s="135" t="s">
        <v>116</v>
      </c>
      <c r="AF117" s="168"/>
      <c r="AG117" s="98" t="s">
        <v>2852</v>
      </c>
      <c r="AH117" s="98"/>
      <c r="AI117" s="86" t="s">
        <v>821</v>
      </c>
      <c r="AJ117" s="101"/>
      <c r="AK117" s="91"/>
      <c r="AL117" s="100" t="s">
        <v>2853</v>
      </c>
      <c r="AM117" s="86" t="s">
        <v>205</v>
      </c>
      <c r="AN117" s="86" t="s">
        <v>236</v>
      </c>
      <c r="AO117" s="143">
        <f t="shared" si="3"/>
        <v>0</v>
      </c>
      <c r="AP117" s="85" t="s">
        <v>2854</v>
      </c>
      <c r="AQ117" s="100" t="s">
        <v>111</v>
      </c>
      <c r="AR117" s="97" t="s">
        <v>125</v>
      </c>
      <c r="AV117" s="99"/>
      <c r="AW117" s="159" t="s">
        <v>2855</v>
      </c>
      <c r="AX117" s="102" t="s">
        <v>2856</v>
      </c>
      <c r="AY117" s="157" t="s">
        <v>2857</v>
      </c>
      <c r="AZ117" s="159"/>
      <c r="BF117" s="103">
        <v>45982</v>
      </c>
      <c r="BG117" s="46"/>
      <c r="BH117" s="46"/>
      <c r="BI117" s="46">
        <f t="shared" si="4"/>
        <v>0</v>
      </c>
      <c r="BJ117" s="46">
        <f t="shared" si="5"/>
        <v>0</v>
      </c>
    </row>
    <row r="118" spans="1:62" ht="120" customHeight="1" x14ac:dyDescent="0.25">
      <c r="A118" s="170" t="s">
        <v>180</v>
      </c>
      <c r="B118" s="132"/>
      <c r="C118" s="150">
        <v>0</v>
      </c>
      <c r="D118" s="150">
        <v>0</v>
      </c>
      <c r="E118" s="133">
        <v>781.2</v>
      </c>
      <c r="F118" s="134" t="s">
        <v>817</v>
      </c>
      <c r="G118" s="86" t="s">
        <v>818</v>
      </c>
      <c r="H118" s="86" t="s">
        <v>819</v>
      </c>
      <c r="I118" s="89"/>
      <c r="J118" s="90">
        <v>7</v>
      </c>
      <c r="K118" s="86"/>
      <c r="L118" s="86"/>
      <c r="M118" s="92" t="s">
        <v>151</v>
      </c>
      <c r="N118" s="86" t="s">
        <v>108</v>
      </c>
      <c r="O118" s="163" t="s">
        <v>209</v>
      </c>
      <c r="P118" s="163" t="s">
        <v>209</v>
      </c>
      <c r="Q118" s="91" t="s">
        <v>109</v>
      </c>
      <c r="R118" s="91" t="s">
        <v>207</v>
      </c>
      <c r="S118" s="91" t="s">
        <v>820</v>
      </c>
      <c r="T118" s="92">
        <v>10</v>
      </c>
      <c r="U118" s="93">
        <v>6</v>
      </c>
      <c r="V118" s="94">
        <v>44998</v>
      </c>
      <c r="W118" s="94">
        <v>45972</v>
      </c>
      <c r="X118" s="95">
        <v>9785171555269</v>
      </c>
      <c r="Y118" s="96">
        <v>704</v>
      </c>
      <c r="Z118" s="97">
        <v>0.623</v>
      </c>
      <c r="AA118" s="98" t="s">
        <v>145</v>
      </c>
      <c r="AB118" s="98" t="s">
        <v>152</v>
      </c>
      <c r="AC118" s="98" t="s">
        <v>146</v>
      </c>
      <c r="AD118" s="91" t="s">
        <v>110</v>
      </c>
      <c r="AE118" s="135" t="s">
        <v>116</v>
      </c>
      <c r="AF118" s="168"/>
      <c r="AG118" s="98" t="s">
        <v>452</v>
      </c>
      <c r="AH118" s="98"/>
      <c r="AI118" s="86" t="s">
        <v>821</v>
      </c>
      <c r="AJ118" s="101"/>
      <c r="AK118" s="91"/>
      <c r="AL118" s="100" t="s">
        <v>822</v>
      </c>
      <c r="AM118" s="86" t="s">
        <v>205</v>
      </c>
      <c r="AN118" s="86" t="s">
        <v>236</v>
      </c>
      <c r="AO118" s="143">
        <f t="shared" si="3"/>
        <v>0</v>
      </c>
      <c r="AP118" s="85" t="s">
        <v>823</v>
      </c>
      <c r="AQ118" s="100" t="s">
        <v>111</v>
      </c>
      <c r="AR118" s="97" t="s">
        <v>125</v>
      </c>
      <c r="AV118" s="99"/>
      <c r="AW118" s="159" t="s">
        <v>824</v>
      </c>
      <c r="AX118" s="102" t="s">
        <v>825</v>
      </c>
      <c r="AY118" s="157" t="s">
        <v>826</v>
      </c>
      <c r="AZ118" s="159"/>
      <c r="BF118" s="103">
        <v>45975</v>
      </c>
      <c r="BG118" s="46"/>
      <c r="BH118" s="46"/>
      <c r="BI118" s="46">
        <f t="shared" si="4"/>
        <v>0</v>
      </c>
      <c r="BJ118" s="46">
        <f t="shared" si="5"/>
        <v>0</v>
      </c>
    </row>
    <row r="119" spans="1:62" ht="120" customHeight="1" x14ac:dyDescent="0.25">
      <c r="A119" s="170" t="s">
        <v>180</v>
      </c>
      <c r="B119" s="132"/>
      <c r="C119" s="150">
        <v>0</v>
      </c>
      <c r="D119" s="150">
        <v>0</v>
      </c>
      <c r="E119" s="133">
        <v>1209.6000000000001</v>
      </c>
      <c r="F119" s="134" t="s">
        <v>1793</v>
      </c>
      <c r="G119" s="86" t="s">
        <v>515</v>
      </c>
      <c r="H119" s="86" t="s">
        <v>516</v>
      </c>
      <c r="I119" s="89"/>
      <c r="J119" s="90">
        <v>2</v>
      </c>
      <c r="K119" s="86"/>
      <c r="L119" s="86"/>
      <c r="M119" s="92" t="s">
        <v>151</v>
      </c>
      <c r="N119" s="86" t="s">
        <v>108</v>
      </c>
      <c r="O119" s="163" t="s">
        <v>163</v>
      </c>
      <c r="P119" s="163" t="s">
        <v>163</v>
      </c>
      <c r="Q119" s="91" t="s">
        <v>109</v>
      </c>
      <c r="R119" s="91" t="s">
        <v>207</v>
      </c>
      <c r="S119" s="91" t="s">
        <v>1794</v>
      </c>
      <c r="T119" s="92">
        <v>10</v>
      </c>
      <c r="U119" s="93">
        <v>4</v>
      </c>
      <c r="V119" s="94">
        <v>45189</v>
      </c>
      <c r="W119" s="94">
        <v>45976</v>
      </c>
      <c r="X119" s="95">
        <v>9785171503956</v>
      </c>
      <c r="Y119" s="96">
        <v>624</v>
      </c>
      <c r="Z119" s="97">
        <v>0.65500000000000003</v>
      </c>
      <c r="AA119" s="98" t="s">
        <v>134</v>
      </c>
      <c r="AB119" s="98" t="s">
        <v>244</v>
      </c>
      <c r="AC119" s="98" t="s">
        <v>135</v>
      </c>
      <c r="AD119" s="91" t="s">
        <v>110</v>
      </c>
      <c r="AE119" s="135" t="s">
        <v>116</v>
      </c>
      <c r="AF119" s="168"/>
      <c r="AG119" s="98" t="s">
        <v>211</v>
      </c>
      <c r="AH119" s="98"/>
      <c r="AI119" s="86" t="s">
        <v>517</v>
      </c>
      <c r="AJ119" s="101"/>
      <c r="AK119" s="91" t="s">
        <v>1795</v>
      </c>
      <c r="AL119" s="100" t="s">
        <v>1796</v>
      </c>
      <c r="AM119" s="86" t="s">
        <v>212</v>
      </c>
      <c r="AN119" s="86" t="s">
        <v>153</v>
      </c>
      <c r="AO119" s="143">
        <f t="shared" si="3"/>
        <v>0</v>
      </c>
      <c r="AP119" s="85" t="s">
        <v>1797</v>
      </c>
      <c r="AQ119" s="100" t="s">
        <v>154</v>
      </c>
      <c r="AR119" s="97" t="s">
        <v>125</v>
      </c>
      <c r="AV119" s="99"/>
      <c r="AW119" s="159" t="s">
        <v>1798</v>
      </c>
      <c r="AX119" s="102" t="s">
        <v>1799</v>
      </c>
      <c r="AY119" s="157" t="s">
        <v>1800</v>
      </c>
      <c r="AZ119" s="159" t="s">
        <v>560</v>
      </c>
      <c r="BF119" s="103">
        <v>45979</v>
      </c>
      <c r="BG119" s="46"/>
      <c r="BH119" s="46"/>
      <c r="BI119" s="46">
        <f t="shared" si="4"/>
        <v>0</v>
      </c>
      <c r="BJ119" s="46">
        <f t="shared" si="5"/>
        <v>0</v>
      </c>
    </row>
    <row r="120" spans="1:62" ht="120" customHeight="1" x14ac:dyDescent="0.25">
      <c r="A120" s="170" t="s">
        <v>180</v>
      </c>
      <c r="B120" s="132"/>
      <c r="C120" s="150">
        <v>0</v>
      </c>
      <c r="D120" s="150">
        <v>0</v>
      </c>
      <c r="E120" s="133">
        <v>560.70000000000005</v>
      </c>
      <c r="F120" s="134" t="s">
        <v>4307</v>
      </c>
      <c r="G120" s="86" t="s">
        <v>515</v>
      </c>
      <c r="H120" s="86" t="s">
        <v>516</v>
      </c>
      <c r="I120" s="89"/>
      <c r="J120" s="90">
        <v>3</v>
      </c>
      <c r="K120" s="86"/>
      <c r="L120" s="86"/>
      <c r="M120" s="92" t="s">
        <v>151</v>
      </c>
      <c r="N120" s="86" t="s">
        <v>108</v>
      </c>
      <c r="O120" s="163" t="s">
        <v>163</v>
      </c>
      <c r="P120" s="163" t="s">
        <v>163</v>
      </c>
      <c r="Q120" s="91" t="s">
        <v>109</v>
      </c>
      <c r="R120" s="91" t="s">
        <v>207</v>
      </c>
      <c r="S120" s="91" t="s">
        <v>4308</v>
      </c>
      <c r="T120" s="92">
        <v>10</v>
      </c>
      <c r="U120" s="93">
        <v>8</v>
      </c>
      <c r="V120" s="94">
        <v>45932</v>
      </c>
      <c r="W120" s="94">
        <v>45986</v>
      </c>
      <c r="X120" s="95">
        <v>9785171758417</v>
      </c>
      <c r="Y120" s="96">
        <v>208</v>
      </c>
      <c r="Z120" s="97">
        <v>0.30499999999999999</v>
      </c>
      <c r="AA120" s="98" t="s">
        <v>134</v>
      </c>
      <c r="AB120" s="98" t="s">
        <v>244</v>
      </c>
      <c r="AC120" s="98" t="s">
        <v>135</v>
      </c>
      <c r="AD120" s="91" t="s">
        <v>110</v>
      </c>
      <c r="AE120" s="135" t="s">
        <v>116</v>
      </c>
      <c r="AF120" s="168"/>
      <c r="AG120" s="98" t="s">
        <v>211</v>
      </c>
      <c r="AH120" s="98"/>
      <c r="AI120" s="86" t="s">
        <v>517</v>
      </c>
      <c r="AJ120" s="101"/>
      <c r="AK120" s="91" t="s">
        <v>4309</v>
      </c>
      <c r="AL120" s="100" t="s">
        <v>4310</v>
      </c>
      <c r="AM120" s="86" t="s">
        <v>212</v>
      </c>
      <c r="AN120" s="86" t="s">
        <v>153</v>
      </c>
      <c r="AO120" s="143">
        <f t="shared" si="3"/>
        <v>0</v>
      </c>
      <c r="AP120" s="85" t="s">
        <v>4311</v>
      </c>
      <c r="AQ120" s="100" t="s">
        <v>157</v>
      </c>
      <c r="AR120" s="97" t="s">
        <v>125</v>
      </c>
      <c r="AV120" s="99"/>
      <c r="AW120" s="159" t="s">
        <v>4312</v>
      </c>
      <c r="AX120" s="102" t="s">
        <v>4313</v>
      </c>
      <c r="AY120" s="157" t="s">
        <v>4314</v>
      </c>
      <c r="AZ120" s="159" t="s">
        <v>560</v>
      </c>
      <c r="BF120" s="103">
        <v>45988</v>
      </c>
      <c r="BG120" s="46"/>
      <c r="BH120" s="46"/>
      <c r="BI120" s="46">
        <f t="shared" si="4"/>
        <v>0</v>
      </c>
      <c r="BJ120" s="46">
        <f t="shared" si="5"/>
        <v>0</v>
      </c>
    </row>
    <row r="121" spans="1:62" ht="120" customHeight="1" x14ac:dyDescent="0.25">
      <c r="A121" s="170" t="s">
        <v>180</v>
      </c>
      <c r="B121" s="132"/>
      <c r="C121" s="150">
        <v>0</v>
      </c>
      <c r="D121" s="150">
        <v>0</v>
      </c>
      <c r="E121" s="133">
        <v>693</v>
      </c>
      <c r="F121" s="134" t="s">
        <v>3597</v>
      </c>
      <c r="G121" s="86" t="s">
        <v>3598</v>
      </c>
      <c r="H121" s="86" t="s">
        <v>3599</v>
      </c>
      <c r="I121" s="89"/>
      <c r="J121" s="90">
        <v>3</v>
      </c>
      <c r="K121" s="86"/>
      <c r="L121" s="86"/>
      <c r="M121" s="92" t="s">
        <v>144</v>
      </c>
      <c r="N121" s="86" t="s">
        <v>108</v>
      </c>
      <c r="O121" s="163" t="s">
        <v>250</v>
      </c>
      <c r="P121" s="163" t="s">
        <v>378</v>
      </c>
      <c r="Q121" s="91" t="s">
        <v>109</v>
      </c>
      <c r="R121" s="91" t="s">
        <v>207</v>
      </c>
      <c r="S121" s="91" t="s">
        <v>3600</v>
      </c>
      <c r="T121" s="92">
        <v>10</v>
      </c>
      <c r="U121" s="93">
        <v>18</v>
      </c>
      <c r="V121" s="94">
        <v>45086</v>
      </c>
      <c r="W121" s="94">
        <v>45985</v>
      </c>
      <c r="X121" s="95">
        <v>9785171549176</v>
      </c>
      <c r="Y121" s="96">
        <v>256</v>
      </c>
      <c r="Z121" s="97">
        <v>0.34799999999999998</v>
      </c>
      <c r="AA121" s="98" t="s">
        <v>134</v>
      </c>
      <c r="AB121" s="98" t="s">
        <v>136</v>
      </c>
      <c r="AC121" s="98" t="s">
        <v>135</v>
      </c>
      <c r="AD121" s="91" t="s">
        <v>110</v>
      </c>
      <c r="AE121" s="135" t="s">
        <v>116</v>
      </c>
      <c r="AF121" s="168"/>
      <c r="AG121" s="98" t="s">
        <v>3601</v>
      </c>
      <c r="AH121" s="98"/>
      <c r="AI121" s="86" t="s">
        <v>3599</v>
      </c>
      <c r="AJ121" s="101"/>
      <c r="AK121" s="91"/>
      <c r="AL121" s="100" t="s">
        <v>3602</v>
      </c>
      <c r="AM121" s="86" t="s">
        <v>255</v>
      </c>
      <c r="AN121" s="86" t="s">
        <v>236</v>
      </c>
      <c r="AO121" s="143">
        <f t="shared" si="3"/>
        <v>0</v>
      </c>
      <c r="AP121" s="85" t="s">
        <v>3603</v>
      </c>
      <c r="AQ121" s="100" t="s">
        <v>157</v>
      </c>
      <c r="AR121" s="97" t="s">
        <v>125</v>
      </c>
      <c r="AV121" s="99"/>
      <c r="AW121" s="159" t="s">
        <v>3604</v>
      </c>
      <c r="AX121" s="102" t="s">
        <v>3605</v>
      </c>
      <c r="AY121" s="157" t="s">
        <v>3606</v>
      </c>
      <c r="AZ121" s="159" t="s">
        <v>560</v>
      </c>
      <c r="BF121" s="103">
        <v>45986</v>
      </c>
      <c r="BG121" s="46"/>
      <c r="BH121" s="46"/>
      <c r="BI121" s="46">
        <f t="shared" si="4"/>
        <v>0</v>
      </c>
      <c r="BJ121" s="46">
        <f t="shared" si="5"/>
        <v>0</v>
      </c>
    </row>
    <row r="122" spans="1:62" ht="120" customHeight="1" x14ac:dyDescent="0.25">
      <c r="A122" s="170" t="s">
        <v>180</v>
      </c>
      <c r="B122" s="132"/>
      <c r="C122" s="150">
        <v>0</v>
      </c>
      <c r="D122" s="150">
        <v>0</v>
      </c>
      <c r="E122" s="133">
        <v>648.9</v>
      </c>
      <c r="F122" s="134" t="s">
        <v>3924</v>
      </c>
      <c r="G122" s="86" t="s">
        <v>3925</v>
      </c>
      <c r="H122" s="86" t="s">
        <v>3926</v>
      </c>
      <c r="I122" s="89"/>
      <c r="J122" s="90" t="s">
        <v>195</v>
      </c>
      <c r="K122" s="86"/>
      <c r="L122" s="86"/>
      <c r="M122" s="92" t="s">
        <v>151</v>
      </c>
      <c r="N122" s="86" t="s">
        <v>108</v>
      </c>
      <c r="O122" s="163" t="s">
        <v>209</v>
      </c>
      <c r="P122" s="163" t="s">
        <v>209</v>
      </c>
      <c r="Q122" s="91" t="s">
        <v>109</v>
      </c>
      <c r="R122" s="91" t="s">
        <v>207</v>
      </c>
      <c r="S122" s="91" t="s">
        <v>3927</v>
      </c>
      <c r="T122" s="92">
        <v>10</v>
      </c>
      <c r="U122" s="93">
        <v>6</v>
      </c>
      <c r="V122" s="94">
        <v>45985</v>
      </c>
      <c r="W122" s="94">
        <v>45985</v>
      </c>
      <c r="X122" s="95">
        <v>9785171781460</v>
      </c>
      <c r="Y122" s="96">
        <v>512</v>
      </c>
      <c r="Z122" s="97">
        <v>0.435</v>
      </c>
      <c r="AA122" s="98" t="s">
        <v>444</v>
      </c>
      <c r="AB122" s="98" t="s">
        <v>160</v>
      </c>
      <c r="AC122" s="98" t="s">
        <v>445</v>
      </c>
      <c r="AD122" s="91" t="s">
        <v>110</v>
      </c>
      <c r="AE122" s="169" t="s">
        <v>196</v>
      </c>
      <c r="AF122" s="168"/>
      <c r="AG122" s="98" t="s">
        <v>295</v>
      </c>
      <c r="AH122" s="98"/>
      <c r="AI122" s="86" t="s">
        <v>3928</v>
      </c>
      <c r="AJ122" s="101" t="s">
        <v>111</v>
      </c>
      <c r="AK122" s="91"/>
      <c r="AL122" s="100" t="s">
        <v>3929</v>
      </c>
      <c r="AM122" s="86" t="s">
        <v>158</v>
      </c>
      <c r="AN122" s="86" t="s">
        <v>153</v>
      </c>
      <c r="AO122" s="143">
        <f t="shared" si="3"/>
        <v>0</v>
      </c>
      <c r="AP122" s="85" t="s">
        <v>3930</v>
      </c>
      <c r="AQ122" s="100" t="s">
        <v>111</v>
      </c>
      <c r="AR122" s="97" t="s">
        <v>125</v>
      </c>
      <c r="AV122" s="99"/>
      <c r="AW122" s="159" t="s">
        <v>3931</v>
      </c>
      <c r="AX122" s="102" t="s">
        <v>3932</v>
      </c>
      <c r="AY122" s="157" t="s">
        <v>3933</v>
      </c>
      <c r="AZ122" s="159"/>
      <c r="BF122" s="103">
        <v>45987</v>
      </c>
      <c r="BG122" s="46"/>
      <c r="BH122" s="46"/>
      <c r="BI122" s="46">
        <f t="shared" si="4"/>
        <v>0</v>
      </c>
      <c r="BJ122" s="46">
        <f t="shared" si="5"/>
        <v>0</v>
      </c>
    </row>
    <row r="123" spans="1:62" ht="120" customHeight="1" x14ac:dyDescent="0.25">
      <c r="A123" s="170" t="s">
        <v>180</v>
      </c>
      <c r="B123" s="132"/>
      <c r="C123" s="150">
        <v>0</v>
      </c>
      <c r="D123" s="150">
        <v>0</v>
      </c>
      <c r="E123" s="133">
        <v>674.1</v>
      </c>
      <c r="F123" s="134" t="s">
        <v>3233</v>
      </c>
      <c r="G123" s="86" t="s">
        <v>424</v>
      </c>
      <c r="H123" s="86" t="s">
        <v>3234</v>
      </c>
      <c r="I123" s="89"/>
      <c r="J123" s="90">
        <v>3</v>
      </c>
      <c r="K123" s="86"/>
      <c r="L123" s="86"/>
      <c r="M123" s="92" t="s">
        <v>133</v>
      </c>
      <c r="N123" s="86" t="s">
        <v>108</v>
      </c>
      <c r="O123" s="163" t="s">
        <v>226</v>
      </c>
      <c r="P123" s="163" t="s">
        <v>227</v>
      </c>
      <c r="Q123" s="91" t="s">
        <v>109</v>
      </c>
      <c r="R123" s="91" t="s">
        <v>207</v>
      </c>
      <c r="S123" s="91" t="s">
        <v>3235</v>
      </c>
      <c r="T123" s="92">
        <v>10</v>
      </c>
      <c r="U123" s="93">
        <v>10</v>
      </c>
      <c r="V123" s="94">
        <v>45132</v>
      </c>
      <c r="W123" s="94">
        <v>45982</v>
      </c>
      <c r="X123" s="95">
        <v>9785171551506</v>
      </c>
      <c r="Y123" s="96">
        <v>224</v>
      </c>
      <c r="Z123" s="97">
        <v>0.32200000000000001</v>
      </c>
      <c r="AA123" s="98" t="s">
        <v>145</v>
      </c>
      <c r="AB123" s="98" t="s">
        <v>191</v>
      </c>
      <c r="AC123" s="98" t="s">
        <v>146</v>
      </c>
      <c r="AD123" s="91" t="s">
        <v>110</v>
      </c>
      <c r="AE123" s="135" t="s">
        <v>116</v>
      </c>
      <c r="AF123" s="168"/>
      <c r="AG123" s="98" t="s">
        <v>394</v>
      </c>
      <c r="AH123" s="98"/>
      <c r="AI123" s="86" t="s">
        <v>3236</v>
      </c>
      <c r="AJ123" s="101"/>
      <c r="AK123" s="91"/>
      <c r="AL123" s="100" t="s">
        <v>3237</v>
      </c>
      <c r="AM123" s="86" t="s">
        <v>395</v>
      </c>
      <c r="AN123" s="86" t="s">
        <v>236</v>
      </c>
      <c r="AO123" s="143">
        <f t="shared" si="3"/>
        <v>0</v>
      </c>
      <c r="AP123" s="85" t="s">
        <v>3238</v>
      </c>
      <c r="AQ123" s="100" t="s">
        <v>111</v>
      </c>
      <c r="AR123" s="97" t="s">
        <v>125</v>
      </c>
      <c r="AV123" s="99"/>
      <c r="AW123" s="159" t="s">
        <v>3239</v>
      </c>
      <c r="AX123" s="102" t="s">
        <v>3240</v>
      </c>
      <c r="AY123" s="157" t="s">
        <v>3241</v>
      </c>
      <c r="AZ123" s="159" t="s">
        <v>560</v>
      </c>
      <c r="BF123" s="103">
        <v>45985</v>
      </c>
      <c r="BG123" s="46"/>
      <c r="BH123" s="46"/>
      <c r="BI123" s="46">
        <f t="shared" si="4"/>
        <v>0</v>
      </c>
      <c r="BJ123" s="46">
        <f t="shared" si="5"/>
        <v>0</v>
      </c>
    </row>
    <row r="124" spans="1:62" ht="120" customHeight="1" x14ac:dyDescent="0.25">
      <c r="A124" s="170" t="s">
        <v>180</v>
      </c>
      <c r="B124" s="132"/>
      <c r="C124" s="150">
        <v>0</v>
      </c>
      <c r="D124" s="150">
        <v>0</v>
      </c>
      <c r="E124" s="133">
        <v>1159.2</v>
      </c>
      <c r="F124" s="134" t="s">
        <v>2396</v>
      </c>
      <c r="G124" s="86" t="s">
        <v>2397</v>
      </c>
      <c r="H124" s="86" t="s">
        <v>2398</v>
      </c>
      <c r="I124" s="89"/>
      <c r="J124" s="90" t="s">
        <v>197</v>
      </c>
      <c r="K124" s="86"/>
      <c r="L124" s="86"/>
      <c r="M124" s="92" t="s">
        <v>151</v>
      </c>
      <c r="N124" s="86" t="s">
        <v>108</v>
      </c>
      <c r="O124" s="163" t="s">
        <v>186</v>
      </c>
      <c r="P124" s="163" t="s">
        <v>186</v>
      </c>
      <c r="Q124" s="91" t="s">
        <v>109</v>
      </c>
      <c r="R124" s="91" t="s">
        <v>207</v>
      </c>
      <c r="S124" s="91" t="s">
        <v>2399</v>
      </c>
      <c r="T124" s="92">
        <v>10</v>
      </c>
      <c r="U124" s="93">
        <v>10</v>
      </c>
      <c r="V124" s="94">
        <v>45966</v>
      </c>
      <c r="W124" s="94">
        <v>45966</v>
      </c>
      <c r="X124" s="95">
        <v>9785171818043</v>
      </c>
      <c r="Y124" s="96">
        <v>512</v>
      </c>
      <c r="Z124" s="97">
        <v>0.56999999999999995</v>
      </c>
      <c r="AA124" s="98" t="s">
        <v>134</v>
      </c>
      <c r="AB124" s="98" t="s">
        <v>164</v>
      </c>
      <c r="AC124" s="98" t="s">
        <v>135</v>
      </c>
      <c r="AD124" s="91" t="s">
        <v>110</v>
      </c>
      <c r="AE124" s="169" t="s">
        <v>196</v>
      </c>
      <c r="AF124" s="168"/>
      <c r="AG124" s="98" t="s">
        <v>470</v>
      </c>
      <c r="AH124" s="98"/>
      <c r="AI124" s="86" t="s">
        <v>2400</v>
      </c>
      <c r="AJ124" s="101" t="s">
        <v>111</v>
      </c>
      <c r="AK124" s="91"/>
      <c r="AL124" s="100" t="s">
        <v>2401</v>
      </c>
      <c r="AM124" s="86" t="s">
        <v>463</v>
      </c>
      <c r="AN124" s="86" t="s">
        <v>153</v>
      </c>
      <c r="AO124" s="143">
        <f t="shared" si="3"/>
        <v>0</v>
      </c>
      <c r="AP124" s="85" t="s">
        <v>2402</v>
      </c>
      <c r="AQ124" s="100" t="s">
        <v>111</v>
      </c>
      <c r="AR124" s="97" t="s">
        <v>125</v>
      </c>
      <c r="AV124" s="99"/>
      <c r="AW124" s="159" t="s">
        <v>2403</v>
      </c>
      <c r="AX124" s="102" t="s">
        <v>2404</v>
      </c>
      <c r="AY124" s="157" t="s">
        <v>2405</v>
      </c>
      <c r="AZ124" s="159"/>
      <c r="BF124" s="103">
        <v>45981</v>
      </c>
      <c r="BG124" s="46"/>
      <c r="BH124" s="46"/>
      <c r="BI124" s="46">
        <f t="shared" si="4"/>
        <v>0</v>
      </c>
      <c r="BJ124" s="46">
        <f t="shared" si="5"/>
        <v>0</v>
      </c>
    </row>
    <row r="125" spans="1:62" ht="120" customHeight="1" x14ac:dyDescent="0.25">
      <c r="A125" s="170" t="s">
        <v>180</v>
      </c>
      <c r="B125" s="132"/>
      <c r="C125" s="150">
        <v>0</v>
      </c>
      <c r="D125" s="150">
        <v>0</v>
      </c>
      <c r="E125" s="133">
        <v>648.9</v>
      </c>
      <c r="F125" s="134" t="s">
        <v>3242</v>
      </c>
      <c r="G125" s="86" t="s">
        <v>3243</v>
      </c>
      <c r="H125" s="86" t="s">
        <v>3244</v>
      </c>
      <c r="I125" s="89"/>
      <c r="J125" s="90">
        <v>6</v>
      </c>
      <c r="K125" s="86"/>
      <c r="L125" s="86"/>
      <c r="M125" s="92" t="s">
        <v>138</v>
      </c>
      <c r="N125" s="86" t="s">
        <v>108</v>
      </c>
      <c r="O125" s="163" t="s">
        <v>639</v>
      </c>
      <c r="P125" s="163" t="s">
        <v>3245</v>
      </c>
      <c r="Q125" s="91" t="s">
        <v>109</v>
      </c>
      <c r="R125" s="91" t="s">
        <v>207</v>
      </c>
      <c r="S125" s="91" t="s">
        <v>3246</v>
      </c>
      <c r="T125" s="92">
        <v>10</v>
      </c>
      <c r="U125" s="93">
        <v>14</v>
      </c>
      <c r="V125" s="94">
        <v>42928</v>
      </c>
      <c r="W125" s="94">
        <v>45974</v>
      </c>
      <c r="X125" s="95">
        <v>9785171020651</v>
      </c>
      <c r="Y125" s="96">
        <v>352</v>
      </c>
      <c r="Z125" s="97">
        <v>0.36199999999999999</v>
      </c>
      <c r="AA125" s="98" t="s">
        <v>145</v>
      </c>
      <c r="AB125" s="98" t="s">
        <v>164</v>
      </c>
      <c r="AC125" s="98" t="s">
        <v>146</v>
      </c>
      <c r="AD125" s="91" t="s">
        <v>110</v>
      </c>
      <c r="AE125" s="135" t="s">
        <v>116</v>
      </c>
      <c r="AF125" s="168"/>
      <c r="AG125" s="98" t="s">
        <v>367</v>
      </c>
      <c r="AH125" s="98"/>
      <c r="AI125" s="86" t="s">
        <v>3247</v>
      </c>
      <c r="AJ125" s="101"/>
      <c r="AK125" s="91"/>
      <c r="AL125" s="100" t="s">
        <v>3248</v>
      </c>
      <c r="AM125" s="86" t="s">
        <v>221</v>
      </c>
      <c r="AN125" s="86" t="s">
        <v>153</v>
      </c>
      <c r="AO125" s="143">
        <f t="shared" si="3"/>
        <v>0</v>
      </c>
      <c r="AP125" s="85" t="s">
        <v>3249</v>
      </c>
      <c r="AQ125" s="100" t="s">
        <v>157</v>
      </c>
      <c r="AR125" s="97" t="s">
        <v>125</v>
      </c>
      <c r="AV125" s="99"/>
      <c r="AW125" s="159" t="s">
        <v>3250</v>
      </c>
      <c r="AX125" s="102"/>
      <c r="AY125" s="157" t="s">
        <v>3251</v>
      </c>
      <c r="AZ125" s="159"/>
      <c r="BF125" s="103">
        <v>45985</v>
      </c>
      <c r="BG125" s="46"/>
      <c r="BH125" s="46"/>
      <c r="BI125" s="46">
        <f t="shared" si="4"/>
        <v>0</v>
      </c>
      <c r="BJ125" s="46">
        <f t="shared" si="5"/>
        <v>0</v>
      </c>
    </row>
    <row r="126" spans="1:62" ht="120" customHeight="1" x14ac:dyDescent="0.25">
      <c r="A126" s="170" t="s">
        <v>180</v>
      </c>
      <c r="B126" s="132"/>
      <c r="C126" s="150">
        <v>0</v>
      </c>
      <c r="D126" s="150">
        <v>0</v>
      </c>
      <c r="E126" s="133">
        <v>604.80000000000007</v>
      </c>
      <c r="F126" s="134" t="s">
        <v>3252</v>
      </c>
      <c r="G126" s="86" t="s">
        <v>3253</v>
      </c>
      <c r="H126" s="86" t="s">
        <v>3254</v>
      </c>
      <c r="I126" s="89"/>
      <c r="J126" s="90" t="s">
        <v>195</v>
      </c>
      <c r="K126" s="86"/>
      <c r="L126" s="86"/>
      <c r="M126" s="92" t="s">
        <v>151</v>
      </c>
      <c r="N126" s="86" t="s">
        <v>108</v>
      </c>
      <c r="O126" s="163" t="s">
        <v>258</v>
      </c>
      <c r="P126" s="163" t="s">
        <v>258</v>
      </c>
      <c r="Q126" s="91" t="s">
        <v>109</v>
      </c>
      <c r="R126" s="91" t="s">
        <v>207</v>
      </c>
      <c r="S126" s="91" t="s">
        <v>3255</v>
      </c>
      <c r="T126" s="92">
        <v>10</v>
      </c>
      <c r="U126" s="93">
        <v>8</v>
      </c>
      <c r="V126" s="94">
        <v>45978</v>
      </c>
      <c r="W126" s="94">
        <v>45978</v>
      </c>
      <c r="X126" s="95">
        <v>9785171819415</v>
      </c>
      <c r="Y126" s="96">
        <v>288</v>
      </c>
      <c r="Z126" s="97">
        <v>0.33800000000000002</v>
      </c>
      <c r="AA126" s="98" t="s">
        <v>145</v>
      </c>
      <c r="AB126" s="98" t="s">
        <v>164</v>
      </c>
      <c r="AC126" s="98" t="s">
        <v>146</v>
      </c>
      <c r="AD126" s="91" t="s">
        <v>110</v>
      </c>
      <c r="AE126" s="169" t="s">
        <v>196</v>
      </c>
      <c r="AF126" s="168"/>
      <c r="AG126" s="98" t="s">
        <v>3256</v>
      </c>
      <c r="AH126" s="98"/>
      <c r="AI126" s="86" t="s">
        <v>3257</v>
      </c>
      <c r="AJ126" s="101"/>
      <c r="AK126" s="91" t="s">
        <v>3258</v>
      </c>
      <c r="AL126" s="100" t="s">
        <v>3259</v>
      </c>
      <c r="AM126" s="86" t="s">
        <v>158</v>
      </c>
      <c r="AN126" s="86" t="s">
        <v>153</v>
      </c>
      <c r="AO126" s="143">
        <f t="shared" si="3"/>
        <v>0</v>
      </c>
      <c r="AP126" s="85" t="s">
        <v>3260</v>
      </c>
      <c r="AQ126" s="100" t="s">
        <v>154</v>
      </c>
      <c r="AR126" s="97" t="s">
        <v>125</v>
      </c>
      <c r="AV126" s="99"/>
      <c r="AW126" s="159" t="s">
        <v>3261</v>
      </c>
      <c r="AX126" s="102" t="s">
        <v>3262</v>
      </c>
      <c r="AY126" s="157" t="s">
        <v>3263</v>
      </c>
      <c r="AZ126" s="159"/>
      <c r="BF126" s="103">
        <v>45985</v>
      </c>
      <c r="BG126" s="46"/>
      <c r="BH126" s="46"/>
      <c r="BI126" s="46">
        <f t="shared" si="4"/>
        <v>0</v>
      </c>
      <c r="BJ126" s="46">
        <f t="shared" si="5"/>
        <v>0</v>
      </c>
    </row>
    <row r="127" spans="1:62" ht="120" customHeight="1" x14ac:dyDescent="0.25">
      <c r="A127" s="170" t="s">
        <v>180</v>
      </c>
      <c r="B127" s="132"/>
      <c r="C127" s="150">
        <v>0</v>
      </c>
      <c r="D127" s="150">
        <v>0</v>
      </c>
      <c r="E127" s="133">
        <v>604.80000000000007</v>
      </c>
      <c r="F127" s="134" t="s">
        <v>4315</v>
      </c>
      <c r="G127" s="86" t="s">
        <v>4316</v>
      </c>
      <c r="H127" s="86" t="s">
        <v>4317</v>
      </c>
      <c r="I127" s="89"/>
      <c r="J127" s="90" t="s">
        <v>198</v>
      </c>
      <c r="K127" s="86"/>
      <c r="L127" s="86"/>
      <c r="M127" s="92" t="s">
        <v>151</v>
      </c>
      <c r="N127" s="86" t="s">
        <v>108</v>
      </c>
      <c r="O127" s="163" t="s">
        <v>182</v>
      </c>
      <c r="P127" s="163" t="s">
        <v>182</v>
      </c>
      <c r="Q127" s="91" t="s">
        <v>109</v>
      </c>
      <c r="R127" s="91" t="s">
        <v>207</v>
      </c>
      <c r="S127" s="91" t="s">
        <v>4318</v>
      </c>
      <c r="T127" s="92">
        <v>10</v>
      </c>
      <c r="U127" s="93">
        <v>12</v>
      </c>
      <c r="V127" s="94">
        <v>45981</v>
      </c>
      <c r="W127" s="94">
        <v>45981</v>
      </c>
      <c r="X127" s="95">
        <v>9785171809041</v>
      </c>
      <c r="Y127" s="96">
        <v>352</v>
      </c>
      <c r="Z127" s="97">
        <v>0.28499999999999998</v>
      </c>
      <c r="AA127" s="98" t="s">
        <v>145</v>
      </c>
      <c r="AB127" s="98" t="s">
        <v>174</v>
      </c>
      <c r="AC127" s="98" t="s">
        <v>146</v>
      </c>
      <c r="AD127" s="91" t="s">
        <v>110</v>
      </c>
      <c r="AE127" s="169" t="s">
        <v>196</v>
      </c>
      <c r="AF127" s="168"/>
      <c r="AG127" s="98" t="s">
        <v>233</v>
      </c>
      <c r="AH127" s="98"/>
      <c r="AI127" s="86" t="s">
        <v>4319</v>
      </c>
      <c r="AJ127" s="101"/>
      <c r="AK127" s="91"/>
      <c r="AL127" s="100" t="s">
        <v>4320</v>
      </c>
      <c r="AM127" s="86" t="s">
        <v>232</v>
      </c>
      <c r="AN127" s="86" t="s">
        <v>153</v>
      </c>
      <c r="AO127" s="143">
        <f t="shared" si="3"/>
        <v>0</v>
      </c>
      <c r="AP127" s="85" t="s">
        <v>4321</v>
      </c>
      <c r="AQ127" s="100" t="s">
        <v>111</v>
      </c>
      <c r="AR127" s="97" t="s">
        <v>125</v>
      </c>
      <c r="AV127" s="99"/>
      <c r="AW127" s="159" t="s">
        <v>4322</v>
      </c>
      <c r="AX127" s="102" t="s">
        <v>4323</v>
      </c>
      <c r="AY127" s="157" t="s">
        <v>4324</v>
      </c>
      <c r="AZ127" s="159"/>
      <c r="BF127" s="103">
        <v>45988</v>
      </c>
      <c r="BG127" s="46"/>
      <c r="BH127" s="46"/>
      <c r="BI127" s="46">
        <f t="shared" si="4"/>
        <v>0</v>
      </c>
      <c r="BJ127" s="46">
        <f t="shared" si="5"/>
        <v>0</v>
      </c>
    </row>
    <row r="128" spans="1:62" ht="120" customHeight="1" x14ac:dyDescent="0.25">
      <c r="A128" s="170" t="s">
        <v>180</v>
      </c>
      <c r="B128" s="132"/>
      <c r="C128" s="150">
        <v>0</v>
      </c>
      <c r="D128" s="150">
        <v>0</v>
      </c>
      <c r="E128" s="133">
        <v>850.5</v>
      </c>
      <c r="F128" s="134" t="s">
        <v>2359</v>
      </c>
      <c r="G128" s="86" t="s">
        <v>2360</v>
      </c>
      <c r="H128" s="86" t="s">
        <v>3264</v>
      </c>
      <c r="I128" s="89"/>
      <c r="J128" s="90">
        <v>3</v>
      </c>
      <c r="K128" s="86"/>
      <c r="L128" s="86"/>
      <c r="M128" s="92" t="s">
        <v>151</v>
      </c>
      <c r="N128" s="86" t="s">
        <v>108</v>
      </c>
      <c r="O128" s="163" t="s">
        <v>222</v>
      </c>
      <c r="P128" s="163" t="s">
        <v>222</v>
      </c>
      <c r="Q128" s="91" t="s">
        <v>109</v>
      </c>
      <c r="R128" s="91" t="s">
        <v>207</v>
      </c>
      <c r="S128" s="91" t="s">
        <v>3265</v>
      </c>
      <c r="T128" s="92">
        <v>10</v>
      </c>
      <c r="U128" s="93">
        <v>8</v>
      </c>
      <c r="V128" s="94">
        <v>44680</v>
      </c>
      <c r="W128" s="94">
        <v>45975</v>
      </c>
      <c r="X128" s="95">
        <v>9785171446383</v>
      </c>
      <c r="Y128" s="96">
        <v>576</v>
      </c>
      <c r="Z128" s="97">
        <v>0.59</v>
      </c>
      <c r="AA128" s="98" t="s">
        <v>145</v>
      </c>
      <c r="AB128" s="98" t="s">
        <v>228</v>
      </c>
      <c r="AC128" s="98" t="s">
        <v>146</v>
      </c>
      <c r="AD128" s="91" t="s">
        <v>110</v>
      </c>
      <c r="AE128" s="135" t="s">
        <v>116</v>
      </c>
      <c r="AF128" s="168"/>
      <c r="AG128" s="98" t="s">
        <v>319</v>
      </c>
      <c r="AH128" s="98"/>
      <c r="AI128" s="86" t="s">
        <v>3266</v>
      </c>
      <c r="AJ128" s="101"/>
      <c r="AK128" s="91" t="s">
        <v>2364</v>
      </c>
      <c r="AL128" s="100" t="s">
        <v>3267</v>
      </c>
      <c r="AM128" s="86" t="s">
        <v>221</v>
      </c>
      <c r="AN128" s="86" t="s">
        <v>153</v>
      </c>
      <c r="AO128" s="143">
        <f t="shared" si="3"/>
        <v>0</v>
      </c>
      <c r="AP128" s="85" t="s">
        <v>3268</v>
      </c>
      <c r="AQ128" s="100" t="s">
        <v>154</v>
      </c>
      <c r="AR128" s="97" t="s">
        <v>125</v>
      </c>
      <c r="AV128" s="99"/>
      <c r="AW128" s="159" t="s">
        <v>3269</v>
      </c>
      <c r="AX128" s="102" t="s">
        <v>3270</v>
      </c>
      <c r="AY128" s="157" t="s">
        <v>3271</v>
      </c>
      <c r="AZ128" s="159"/>
      <c r="BF128" s="103">
        <v>45985</v>
      </c>
      <c r="BG128" s="46"/>
      <c r="BH128" s="46"/>
      <c r="BI128" s="46">
        <f t="shared" si="4"/>
        <v>0</v>
      </c>
      <c r="BJ128" s="46">
        <f t="shared" si="5"/>
        <v>0</v>
      </c>
    </row>
    <row r="129" spans="1:62" ht="120" customHeight="1" x14ac:dyDescent="0.25">
      <c r="A129" s="170" t="s">
        <v>180</v>
      </c>
      <c r="B129" s="132"/>
      <c r="C129" s="150">
        <v>0</v>
      </c>
      <c r="D129" s="150">
        <v>0</v>
      </c>
      <c r="E129" s="133">
        <v>1266.3</v>
      </c>
      <c r="F129" s="134" t="s">
        <v>3272</v>
      </c>
      <c r="G129" s="86" t="s">
        <v>3273</v>
      </c>
      <c r="H129" s="86" t="s">
        <v>3274</v>
      </c>
      <c r="I129" s="89"/>
      <c r="J129" s="90">
        <v>1</v>
      </c>
      <c r="K129" s="86"/>
      <c r="L129" s="86"/>
      <c r="M129" s="92" t="s">
        <v>133</v>
      </c>
      <c r="N129" s="86" t="s">
        <v>108</v>
      </c>
      <c r="O129" s="163" t="s">
        <v>173</v>
      </c>
      <c r="P129" s="163" t="s">
        <v>189</v>
      </c>
      <c r="Q129" s="91" t="s">
        <v>109</v>
      </c>
      <c r="R129" s="91" t="s">
        <v>207</v>
      </c>
      <c r="S129" s="91" t="s">
        <v>3275</v>
      </c>
      <c r="T129" s="92">
        <v>10</v>
      </c>
      <c r="U129" s="93">
        <v>4</v>
      </c>
      <c r="V129" s="94">
        <v>41577</v>
      </c>
      <c r="W129" s="94">
        <v>45981</v>
      </c>
      <c r="X129" s="95">
        <v>9785170800537</v>
      </c>
      <c r="Y129" s="96">
        <v>656</v>
      </c>
      <c r="Z129" s="97">
        <v>0.7</v>
      </c>
      <c r="AA129" s="98" t="s">
        <v>134</v>
      </c>
      <c r="AB129" s="98" t="s">
        <v>164</v>
      </c>
      <c r="AC129" s="98" t="s">
        <v>135</v>
      </c>
      <c r="AD129" s="91" t="s">
        <v>110</v>
      </c>
      <c r="AE129" s="135" t="s">
        <v>116</v>
      </c>
      <c r="AF129" s="168"/>
      <c r="AG129" s="98" t="s">
        <v>3276</v>
      </c>
      <c r="AH129" s="98"/>
      <c r="AI129" s="86" t="s">
        <v>3277</v>
      </c>
      <c r="AJ129" s="101"/>
      <c r="AK129" s="91" t="s">
        <v>3278</v>
      </c>
      <c r="AL129" s="100" t="s">
        <v>3279</v>
      </c>
      <c r="AM129" s="86" t="s">
        <v>281</v>
      </c>
      <c r="AN129" s="86" t="s">
        <v>153</v>
      </c>
      <c r="AO129" s="143">
        <f t="shared" si="3"/>
        <v>0</v>
      </c>
      <c r="AP129" s="85" t="s">
        <v>3280</v>
      </c>
      <c r="AQ129" s="100" t="s">
        <v>111</v>
      </c>
      <c r="AR129" s="97" t="s">
        <v>125</v>
      </c>
      <c r="AV129" s="99"/>
      <c r="AW129" s="159" t="s">
        <v>3281</v>
      </c>
      <c r="AX129" s="102" t="s">
        <v>3282</v>
      </c>
      <c r="AY129" s="157" t="s">
        <v>3283</v>
      </c>
      <c r="AZ129" s="159" t="s">
        <v>560</v>
      </c>
      <c r="BF129" s="103">
        <v>45985</v>
      </c>
      <c r="BG129" s="46"/>
      <c r="BH129" s="46"/>
      <c r="BI129" s="46">
        <f t="shared" si="4"/>
        <v>0</v>
      </c>
      <c r="BJ129" s="46">
        <f t="shared" si="5"/>
        <v>0</v>
      </c>
    </row>
    <row r="130" spans="1:62" ht="120" customHeight="1" x14ac:dyDescent="0.25">
      <c r="A130" s="170" t="s">
        <v>180</v>
      </c>
      <c r="B130" s="132"/>
      <c r="C130" s="150">
        <v>0</v>
      </c>
      <c r="D130" s="150">
        <v>0</v>
      </c>
      <c r="E130" s="133">
        <v>693</v>
      </c>
      <c r="F130" s="134" t="s">
        <v>2110</v>
      </c>
      <c r="G130" s="86" t="s">
        <v>2111</v>
      </c>
      <c r="H130" s="86" t="s">
        <v>453</v>
      </c>
      <c r="I130" s="89"/>
      <c r="J130" s="90" t="s">
        <v>195</v>
      </c>
      <c r="K130" s="86"/>
      <c r="L130" s="86"/>
      <c r="M130" s="92" t="s">
        <v>215</v>
      </c>
      <c r="N130" s="86" t="s">
        <v>108</v>
      </c>
      <c r="O130" s="163" t="s">
        <v>299</v>
      </c>
      <c r="P130" s="163" t="s">
        <v>563</v>
      </c>
      <c r="Q130" s="91" t="s">
        <v>109</v>
      </c>
      <c r="R130" s="91" t="s">
        <v>207</v>
      </c>
      <c r="S130" s="91" t="s">
        <v>2112</v>
      </c>
      <c r="T130" s="92">
        <v>10</v>
      </c>
      <c r="U130" s="93">
        <v>8</v>
      </c>
      <c r="V130" s="94">
        <v>45978</v>
      </c>
      <c r="W130" s="94">
        <v>45978</v>
      </c>
      <c r="X130" s="95">
        <v>9785171820633</v>
      </c>
      <c r="Y130" s="96">
        <v>352</v>
      </c>
      <c r="Z130" s="97">
        <v>0.66800000000000004</v>
      </c>
      <c r="AA130" s="98" t="s">
        <v>139</v>
      </c>
      <c r="AB130" s="98" t="s">
        <v>192</v>
      </c>
      <c r="AC130" s="98" t="s">
        <v>140</v>
      </c>
      <c r="AD130" s="91">
        <v>3</v>
      </c>
      <c r="AE130" s="169" t="s">
        <v>196</v>
      </c>
      <c r="AF130" s="168"/>
      <c r="AG130" s="98" t="s">
        <v>562</v>
      </c>
      <c r="AH130" s="98"/>
      <c r="AI130" s="86" t="s">
        <v>454</v>
      </c>
      <c r="AJ130" s="101" t="s">
        <v>141</v>
      </c>
      <c r="AK130" s="91"/>
      <c r="AL130" s="100" t="s">
        <v>2113</v>
      </c>
      <c r="AM130" s="86" t="s">
        <v>217</v>
      </c>
      <c r="AN130" s="86" t="s">
        <v>142</v>
      </c>
      <c r="AO130" s="143">
        <f t="shared" si="3"/>
        <v>0</v>
      </c>
      <c r="AP130" s="85" t="s">
        <v>2114</v>
      </c>
      <c r="AQ130" s="100" t="s">
        <v>147</v>
      </c>
      <c r="AR130" s="97" t="s">
        <v>125</v>
      </c>
      <c r="AV130" s="99"/>
      <c r="AW130" s="159" t="s">
        <v>2115</v>
      </c>
      <c r="AX130" s="102"/>
      <c r="AY130" s="157" t="s">
        <v>2116</v>
      </c>
      <c r="AZ130" s="159"/>
      <c r="BF130" s="103">
        <v>45980</v>
      </c>
      <c r="BG130" s="46"/>
      <c r="BH130" s="46"/>
      <c r="BI130" s="46">
        <f t="shared" si="4"/>
        <v>0</v>
      </c>
      <c r="BJ130" s="46">
        <f t="shared" si="5"/>
        <v>0</v>
      </c>
    </row>
    <row r="131" spans="1:62" ht="120" customHeight="1" x14ac:dyDescent="0.25">
      <c r="A131" s="170" t="s">
        <v>180</v>
      </c>
      <c r="B131" s="132"/>
      <c r="C131" s="150">
        <v>0</v>
      </c>
      <c r="D131" s="150">
        <v>0</v>
      </c>
      <c r="E131" s="133">
        <v>382.2</v>
      </c>
      <c r="F131" s="134" t="s">
        <v>827</v>
      </c>
      <c r="G131" s="86" t="s">
        <v>828</v>
      </c>
      <c r="H131" s="86" t="s">
        <v>518</v>
      </c>
      <c r="I131" s="89"/>
      <c r="J131" s="90" t="s">
        <v>195</v>
      </c>
      <c r="K131" s="86"/>
      <c r="L131" s="86"/>
      <c r="M131" s="92" t="s">
        <v>215</v>
      </c>
      <c r="N131" s="86" t="s">
        <v>108</v>
      </c>
      <c r="O131" s="163" t="s">
        <v>216</v>
      </c>
      <c r="P131" s="163" t="s">
        <v>257</v>
      </c>
      <c r="Q131" s="91" t="s">
        <v>109</v>
      </c>
      <c r="R131" s="91" t="s">
        <v>207</v>
      </c>
      <c r="S131" s="91" t="s">
        <v>829</v>
      </c>
      <c r="T131" s="92">
        <v>10</v>
      </c>
      <c r="U131" s="93">
        <v>12</v>
      </c>
      <c r="V131" s="94">
        <v>45972</v>
      </c>
      <c r="W131" s="94">
        <v>45972</v>
      </c>
      <c r="X131" s="95">
        <v>9785171819644</v>
      </c>
      <c r="Y131" s="96">
        <v>168</v>
      </c>
      <c r="Z131" s="97">
        <v>0.31</v>
      </c>
      <c r="AA131" s="98" t="s">
        <v>139</v>
      </c>
      <c r="AB131" s="98" t="s">
        <v>202</v>
      </c>
      <c r="AC131" s="98" t="s">
        <v>140</v>
      </c>
      <c r="AD131" s="91">
        <v>3</v>
      </c>
      <c r="AE131" s="169" t="s">
        <v>196</v>
      </c>
      <c r="AF131" s="168"/>
      <c r="AG131" s="98" t="s">
        <v>466</v>
      </c>
      <c r="AH131" s="98"/>
      <c r="AI131" s="86" t="s">
        <v>519</v>
      </c>
      <c r="AJ131" s="101" t="s">
        <v>141</v>
      </c>
      <c r="AK131" s="91"/>
      <c r="AL131" s="100" t="s">
        <v>830</v>
      </c>
      <c r="AM131" s="86" t="s">
        <v>217</v>
      </c>
      <c r="AN131" s="86" t="s">
        <v>142</v>
      </c>
      <c r="AO131" s="143">
        <f t="shared" si="3"/>
        <v>0</v>
      </c>
      <c r="AP131" s="85" t="s">
        <v>831</v>
      </c>
      <c r="AQ131" s="100" t="s">
        <v>147</v>
      </c>
      <c r="AR131" s="97" t="s">
        <v>125</v>
      </c>
      <c r="AV131" s="99"/>
      <c r="AW131" s="159" t="s">
        <v>832</v>
      </c>
      <c r="AX131" s="102" t="s">
        <v>833</v>
      </c>
      <c r="AY131" s="157" t="s">
        <v>834</v>
      </c>
      <c r="AZ131" s="159"/>
      <c r="BF131" s="103">
        <v>45975</v>
      </c>
      <c r="BG131" s="46"/>
      <c r="BH131" s="46"/>
      <c r="BI131" s="46">
        <f t="shared" si="4"/>
        <v>0</v>
      </c>
      <c r="BJ131" s="46">
        <f t="shared" si="5"/>
        <v>0</v>
      </c>
    </row>
    <row r="132" spans="1:62" ht="120" customHeight="1" x14ac:dyDescent="0.25">
      <c r="A132" s="170" t="s">
        <v>180</v>
      </c>
      <c r="B132" s="132"/>
      <c r="C132" s="150">
        <v>0</v>
      </c>
      <c r="D132" s="150">
        <v>0</v>
      </c>
      <c r="E132" s="133">
        <v>1209.6000000000001</v>
      </c>
      <c r="F132" s="134" t="s">
        <v>2117</v>
      </c>
      <c r="G132" s="86" t="s">
        <v>2118</v>
      </c>
      <c r="H132" s="86" t="s">
        <v>2119</v>
      </c>
      <c r="I132" s="89"/>
      <c r="J132" s="90">
        <v>3</v>
      </c>
      <c r="K132" s="86"/>
      <c r="L132" s="86"/>
      <c r="M132" s="92" t="s">
        <v>151</v>
      </c>
      <c r="N132" s="86" t="s">
        <v>108</v>
      </c>
      <c r="O132" s="163" t="s">
        <v>186</v>
      </c>
      <c r="P132" s="163" t="s">
        <v>186</v>
      </c>
      <c r="Q132" s="91" t="s">
        <v>109</v>
      </c>
      <c r="R132" s="91" t="s">
        <v>207</v>
      </c>
      <c r="S132" s="91" t="s">
        <v>2120</v>
      </c>
      <c r="T132" s="92">
        <v>10</v>
      </c>
      <c r="U132" s="93">
        <v>10</v>
      </c>
      <c r="V132" s="94">
        <v>45861</v>
      </c>
      <c r="W132" s="94">
        <v>45979</v>
      </c>
      <c r="X132" s="95">
        <v>9785171782030</v>
      </c>
      <c r="Y132" s="96">
        <v>480</v>
      </c>
      <c r="Z132" s="97">
        <v>0.58599999999999997</v>
      </c>
      <c r="AA132" s="98" t="s">
        <v>134</v>
      </c>
      <c r="AB132" s="98" t="s">
        <v>164</v>
      </c>
      <c r="AC132" s="98" t="s">
        <v>135</v>
      </c>
      <c r="AD132" s="91" t="s">
        <v>320</v>
      </c>
      <c r="AE132" s="135" t="s">
        <v>116</v>
      </c>
      <c r="AF132" s="168"/>
      <c r="AG132" s="98" t="s">
        <v>2121</v>
      </c>
      <c r="AH132" s="98"/>
      <c r="AI132" s="86" t="s">
        <v>2122</v>
      </c>
      <c r="AJ132" s="101" t="s">
        <v>154</v>
      </c>
      <c r="AK132" s="91"/>
      <c r="AL132" s="100" t="s">
        <v>2123</v>
      </c>
      <c r="AM132" s="86" t="s">
        <v>463</v>
      </c>
      <c r="AN132" s="86" t="s">
        <v>153</v>
      </c>
      <c r="AO132" s="143">
        <f t="shared" si="3"/>
        <v>0</v>
      </c>
      <c r="AP132" s="85" t="s">
        <v>2124</v>
      </c>
      <c r="AQ132" s="100" t="s">
        <v>154</v>
      </c>
      <c r="AR132" s="97" t="s">
        <v>125</v>
      </c>
      <c r="AV132" s="99"/>
      <c r="AW132" s="159" t="s">
        <v>2125</v>
      </c>
      <c r="AX132" s="102" t="s">
        <v>2126</v>
      </c>
      <c r="AY132" s="157" t="s">
        <v>2127</v>
      </c>
      <c r="AZ132" s="159"/>
      <c r="BF132" s="103">
        <v>45980</v>
      </c>
      <c r="BG132" s="46"/>
      <c r="BH132" s="46"/>
      <c r="BI132" s="46">
        <f t="shared" si="4"/>
        <v>0</v>
      </c>
      <c r="BJ132" s="46">
        <f t="shared" si="5"/>
        <v>0</v>
      </c>
    </row>
    <row r="133" spans="1:62" ht="120" customHeight="1" x14ac:dyDescent="0.25">
      <c r="A133" s="170" t="s">
        <v>180</v>
      </c>
      <c r="B133" s="132"/>
      <c r="C133" s="150">
        <v>0</v>
      </c>
      <c r="D133" s="150">
        <v>0</v>
      </c>
      <c r="E133" s="133">
        <v>781.2</v>
      </c>
      <c r="F133" s="134" t="s">
        <v>2406</v>
      </c>
      <c r="G133" s="86" t="s">
        <v>2407</v>
      </c>
      <c r="H133" s="86" t="s">
        <v>2408</v>
      </c>
      <c r="I133" s="89"/>
      <c r="J133" s="90" t="s">
        <v>195</v>
      </c>
      <c r="K133" s="86"/>
      <c r="L133" s="86"/>
      <c r="M133" s="92" t="s">
        <v>151</v>
      </c>
      <c r="N133" s="86" t="s">
        <v>108</v>
      </c>
      <c r="O133" s="163" t="s">
        <v>186</v>
      </c>
      <c r="P133" s="163" t="s">
        <v>186</v>
      </c>
      <c r="Q133" s="91" t="s">
        <v>109</v>
      </c>
      <c r="R133" s="91" t="s">
        <v>207</v>
      </c>
      <c r="S133" s="91" t="s">
        <v>2409</v>
      </c>
      <c r="T133" s="92">
        <v>10</v>
      </c>
      <c r="U133" s="93">
        <v>14</v>
      </c>
      <c r="V133" s="94">
        <v>45978</v>
      </c>
      <c r="W133" s="94">
        <v>45978</v>
      </c>
      <c r="X133" s="95">
        <v>9785171812898</v>
      </c>
      <c r="Y133" s="96">
        <v>352</v>
      </c>
      <c r="Z133" s="97">
        <v>0.34599999999999997</v>
      </c>
      <c r="AA133" s="98" t="s">
        <v>444</v>
      </c>
      <c r="AB133" s="98" t="s">
        <v>164</v>
      </c>
      <c r="AC133" s="98" t="s">
        <v>445</v>
      </c>
      <c r="AD133" s="91" t="s">
        <v>110</v>
      </c>
      <c r="AE133" s="169" t="s">
        <v>196</v>
      </c>
      <c r="AF133" s="168"/>
      <c r="AG133" s="98" t="s">
        <v>2246</v>
      </c>
      <c r="AH133" s="98"/>
      <c r="AI133" s="86" t="s">
        <v>2408</v>
      </c>
      <c r="AJ133" s="101"/>
      <c r="AK133" s="91"/>
      <c r="AL133" s="100" t="s">
        <v>2410</v>
      </c>
      <c r="AM133" s="86" t="s">
        <v>463</v>
      </c>
      <c r="AN133" s="86" t="s">
        <v>153</v>
      </c>
      <c r="AO133" s="143">
        <f t="shared" si="3"/>
        <v>0</v>
      </c>
      <c r="AP133" s="85" t="s">
        <v>2411</v>
      </c>
      <c r="AQ133" s="100" t="s">
        <v>111</v>
      </c>
      <c r="AR133" s="97" t="s">
        <v>125</v>
      </c>
      <c r="AV133" s="99"/>
      <c r="AW133" s="159" t="s">
        <v>2412</v>
      </c>
      <c r="AX133" s="102" t="s">
        <v>2413</v>
      </c>
      <c r="AY133" s="157" t="s">
        <v>2414</v>
      </c>
      <c r="AZ133" s="159"/>
      <c r="BF133" s="103">
        <v>45981</v>
      </c>
      <c r="BG133" s="46"/>
      <c r="BH133" s="46"/>
      <c r="BI133" s="46">
        <f t="shared" si="4"/>
        <v>0</v>
      </c>
      <c r="BJ133" s="46">
        <f t="shared" si="5"/>
        <v>0</v>
      </c>
    </row>
    <row r="134" spans="1:62" ht="120" customHeight="1" x14ac:dyDescent="0.25">
      <c r="A134" s="170" t="s">
        <v>180</v>
      </c>
      <c r="B134" s="132"/>
      <c r="C134" s="150">
        <v>0</v>
      </c>
      <c r="D134" s="150">
        <v>0</v>
      </c>
      <c r="E134" s="133">
        <v>241.5</v>
      </c>
      <c r="F134" s="134" t="s">
        <v>4325</v>
      </c>
      <c r="G134" s="86" t="s">
        <v>4326</v>
      </c>
      <c r="H134" s="86" t="s">
        <v>4327</v>
      </c>
      <c r="I134" s="89"/>
      <c r="J134" s="90">
        <v>3</v>
      </c>
      <c r="K134" s="86"/>
      <c r="L134" s="86"/>
      <c r="M134" s="92" t="s">
        <v>138</v>
      </c>
      <c r="N134" s="86" t="s">
        <v>108</v>
      </c>
      <c r="O134" s="163" t="s">
        <v>218</v>
      </c>
      <c r="P134" s="163" t="s">
        <v>219</v>
      </c>
      <c r="Q134" s="91" t="s">
        <v>109</v>
      </c>
      <c r="R134" s="91" t="s">
        <v>207</v>
      </c>
      <c r="S134" s="91" t="s">
        <v>4328</v>
      </c>
      <c r="T134" s="92">
        <v>10</v>
      </c>
      <c r="U134" s="93">
        <v>30</v>
      </c>
      <c r="V134" s="94">
        <v>42299</v>
      </c>
      <c r="W134" s="94">
        <v>45986</v>
      </c>
      <c r="X134" s="95">
        <v>9785170929979</v>
      </c>
      <c r="Y134" s="96">
        <v>32</v>
      </c>
      <c r="Z134" s="97">
        <v>0.112</v>
      </c>
      <c r="AA134" s="98" t="s">
        <v>155</v>
      </c>
      <c r="AB134" s="98" t="s">
        <v>159</v>
      </c>
      <c r="AC134" s="98" t="s">
        <v>156</v>
      </c>
      <c r="AD134" s="91">
        <v>3</v>
      </c>
      <c r="AE134" s="135" t="s">
        <v>116</v>
      </c>
      <c r="AF134" s="168"/>
      <c r="AG134" s="98" t="s">
        <v>4329</v>
      </c>
      <c r="AH134" s="98"/>
      <c r="AI134" s="86" t="s">
        <v>4330</v>
      </c>
      <c r="AJ134" s="101" t="s">
        <v>162</v>
      </c>
      <c r="AK134" s="91"/>
      <c r="AL134" s="100" t="s">
        <v>4331</v>
      </c>
      <c r="AM134" s="86" t="s">
        <v>4332</v>
      </c>
      <c r="AN134" s="86" t="s">
        <v>142</v>
      </c>
      <c r="AO134" s="143">
        <f t="shared" si="3"/>
        <v>0</v>
      </c>
      <c r="AP134" s="85" t="s">
        <v>4333</v>
      </c>
      <c r="AQ134" s="100" t="s">
        <v>143</v>
      </c>
      <c r="AR134" s="97" t="s">
        <v>125</v>
      </c>
      <c r="AV134" s="99"/>
      <c r="AW134" s="159" t="s">
        <v>4334</v>
      </c>
      <c r="AX134" s="102"/>
      <c r="AY134" s="157" t="s">
        <v>4335</v>
      </c>
      <c r="AZ134" s="159"/>
      <c r="BF134" s="103">
        <v>45988</v>
      </c>
      <c r="BG134" s="46"/>
      <c r="BH134" s="46"/>
      <c r="BI134" s="46">
        <f t="shared" si="4"/>
        <v>0</v>
      </c>
      <c r="BJ134" s="46">
        <f t="shared" si="5"/>
        <v>0</v>
      </c>
    </row>
    <row r="135" spans="1:62" ht="120" customHeight="1" x14ac:dyDescent="0.25">
      <c r="A135" s="170" t="s">
        <v>180</v>
      </c>
      <c r="B135" s="132"/>
      <c r="C135" s="150">
        <v>0</v>
      </c>
      <c r="D135" s="150">
        <v>0</v>
      </c>
      <c r="E135" s="133">
        <v>604.80000000000007</v>
      </c>
      <c r="F135" s="134" t="s">
        <v>3607</v>
      </c>
      <c r="G135" s="86" t="s">
        <v>3608</v>
      </c>
      <c r="H135" s="86" t="s">
        <v>3609</v>
      </c>
      <c r="I135" s="89"/>
      <c r="J135" s="90">
        <v>5</v>
      </c>
      <c r="K135" s="86"/>
      <c r="L135" s="86"/>
      <c r="M135" s="92" t="s">
        <v>151</v>
      </c>
      <c r="N135" s="86" t="s">
        <v>108</v>
      </c>
      <c r="O135" s="163" t="s">
        <v>203</v>
      </c>
      <c r="P135" s="163" t="s">
        <v>203</v>
      </c>
      <c r="Q135" s="91" t="s">
        <v>109</v>
      </c>
      <c r="R135" s="91" t="s">
        <v>207</v>
      </c>
      <c r="S135" s="91" t="s">
        <v>3610</v>
      </c>
      <c r="T135" s="92">
        <v>10</v>
      </c>
      <c r="U135" s="93">
        <v>14</v>
      </c>
      <c r="V135" s="94">
        <v>45517</v>
      </c>
      <c r="W135" s="94">
        <v>45985</v>
      </c>
      <c r="X135" s="95">
        <v>9785171655570</v>
      </c>
      <c r="Y135" s="96">
        <v>224</v>
      </c>
      <c r="Z135" s="97">
        <v>0.253</v>
      </c>
      <c r="AA135" s="98" t="s">
        <v>145</v>
      </c>
      <c r="AB135" s="98" t="s">
        <v>244</v>
      </c>
      <c r="AC135" s="98" t="s">
        <v>146</v>
      </c>
      <c r="AD135" s="91" t="s">
        <v>110</v>
      </c>
      <c r="AE135" s="135" t="s">
        <v>116</v>
      </c>
      <c r="AF135" s="168"/>
      <c r="AG135" s="98" t="s">
        <v>456</v>
      </c>
      <c r="AH135" s="98"/>
      <c r="AI135" s="86" t="s">
        <v>3611</v>
      </c>
      <c r="AJ135" s="101"/>
      <c r="AK135" s="91"/>
      <c r="AL135" s="100" t="s">
        <v>3612</v>
      </c>
      <c r="AM135" s="86" t="s">
        <v>255</v>
      </c>
      <c r="AN135" s="86" t="s">
        <v>236</v>
      </c>
      <c r="AO135" s="143">
        <f t="shared" si="3"/>
        <v>0</v>
      </c>
      <c r="AP135" s="85" t="s">
        <v>3613</v>
      </c>
      <c r="AQ135" s="100" t="s">
        <v>111</v>
      </c>
      <c r="AR135" s="97" t="s">
        <v>125</v>
      </c>
      <c r="AV135" s="99"/>
      <c r="AW135" s="159" t="s">
        <v>3614</v>
      </c>
      <c r="AX135" s="102" t="s">
        <v>3615</v>
      </c>
      <c r="AY135" s="157" t="s">
        <v>3615</v>
      </c>
      <c r="AZ135" s="159"/>
      <c r="BF135" s="103">
        <v>45986</v>
      </c>
      <c r="BG135" s="46"/>
      <c r="BH135" s="46"/>
      <c r="BI135" s="46">
        <f t="shared" si="4"/>
        <v>0</v>
      </c>
      <c r="BJ135" s="46">
        <f t="shared" si="5"/>
        <v>0</v>
      </c>
    </row>
    <row r="136" spans="1:62" ht="120" customHeight="1" x14ac:dyDescent="0.25">
      <c r="A136" s="170" t="s">
        <v>180</v>
      </c>
      <c r="B136" s="132"/>
      <c r="C136" s="150">
        <v>0</v>
      </c>
      <c r="D136" s="150">
        <v>0</v>
      </c>
      <c r="E136" s="133">
        <v>407.40000000000003</v>
      </c>
      <c r="F136" s="134" t="s">
        <v>1801</v>
      </c>
      <c r="G136" s="86" t="s">
        <v>208</v>
      </c>
      <c r="H136" s="86" t="s">
        <v>1802</v>
      </c>
      <c r="I136" s="89"/>
      <c r="J136" s="90">
        <v>6</v>
      </c>
      <c r="K136" s="86"/>
      <c r="L136" s="86"/>
      <c r="M136" s="92" t="s">
        <v>144</v>
      </c>
      <c r="N136" s="86" t="s">
        <v>108</v>
      </c>
      <c r="O136" s="163" t="s">
        <v>271</v>
      </c>
      <c r="P136" s="163" t="s">
        <v>485</v>
      </c>
      <c r="Q136" s="91" t="s">
        <v>109</v>
      </c>
      <c r="R136" s="91" t="s">
        <v>207</v>
      </c>
      <c r="S136" s="91" t="s">
        <v>1803</v>
      </c>
      <c r="T136" s="92">
        <v>10</v>
      </c>
      <c r="U136" s="93">
        <v>10</v>
      </c>
      <c r="V136" s="94">
        <v>45680</v>
      </c>
      <c r="W136" s="94">
        <v>45975</v>
      </c>
      <c r="X136" s="95">
        <v>9785171708412</v>
      </c>
      <c r="Y136" s="96">
        <v>128</v>
      </c>
      <c r="Z136" s="97">
        <v>0.255</v>
      </c>
      <c r="AA136" s="98" t="s">
        <v>543</v>
      </c>
      <c r="AB136" s="98" t="s">
        <v>225</v>
      </c>
      <c r="AC136" s="98" t="s">
        <v>544</v>
      </c>
      <c r="AD136" s="91" t="s">
        <v>110</v>
      </c>
      <c r="AE136" s="135" t="s">
        <v>116</v>
      </c>
      <c r="AF136" s="168"/>
      <c r="AG136" s="98" t="s">
        <v>1396</v>
      </c>
      <c r="AH136" s="98"/>
      <c r="AI136" s="86" t="s">
        <v>1804</v>
      </c>
      <c r="AJ136" s="101"/>
      <c r="AK136" s="91"/>
      <c r="AL136" s="100" t="s">
        <v>1805</v>
      </c>
      <c r="AM136" s="86" t="s">
        <v>478</v>
      </c>
      <c r="AN136" s="86" t="s">
        <v>236</v>
      </c>
      <c r="AO136" s="143">
        <f t="shared" si="3"/>
        <v>0</v>
      </c>
      <c r="AP136" s="85" t="s">
        <v>1806</v>
      </c>
      <c r="AQ136" s="100" t="s">
        <v>157</v>
      </c>
      <c r="AR136" s="97" t="s">
        <v>125</v>
      </c>
      <c r="AV136" s="99"/>
      <c r="AW136" s="159" t="s">
        <v>1807</v>
      </c>
      <c r="AX136" s="102"/>
      <c r="AY136" s="157" t="s">
        <v>1808</v>
      </c>
      <c r="AZ136" s="159"/>
      <c r="BF136" s="103">
        <v>45979</v>
      </c>
      <c r="BG136" s="46"/>
      <c r="BH136" s="46"/>
      <c r="BI136" s="46">
        <f t="shared" si="4"/>
        <v>0</v>
      </c>
      <c r="BJ136" s="46">
        <f t="shared" si="5"/>
        <v>0</v>
      </c>
    </row>
    <row r="137" spans="1:62" ht="120" customHeight="1" x14ac:dyDescent="0.25">
      <c r="A137" s="170" t="s">
        <v>180</v>
      </c>
      <c r="B137" s="132"/>
      <c r="C137" s="150">
        <v>0</v>
      </c>
      <c r="D137" s="150">
        <v>0</v>
      </c>
      <c r="E137" s="133">
        <v>1001.7</v>
      </c>
      <c r="F137" s="134" t="s">
        <v>1809</v>
      </c>
      <c r="G137" s="86" t="s">
        <v>1810</v>
      </c>
      <c r="H137" s="86" t="s">
        <v>597</v>
      </c>
      <c r="I137" s="89"/>
      <c r="J137" s="90" t="s">
        <v>195</v>
      </c>
      <c r="K137" s="86"/>
      <c r="L137" s="86"/>
      <c r="M137" s="92" t="s">
        <v>133</v>
      </c>
      <c r="N137" s="86" t="s">
        <v>108</v>
      </c>
      <c r="O137" s="163" t="s">
        <v>223</v>
      </c>
      <c r="P137" s="163" t="s">
        <v>1302</v>
      </c>
      <c r="Q137" s="91" t="s">
        <v>109</v>
      </c>
      <c r="R137" s="91" t="s">
        <v>207</v>
      </c>
      <c r="S137" s="91" t="s">
        <v>1811</v>
      </c>
      <c r="T137" s="92">
        <v>20</v>
      </c>
      <c r="U137" s="93">
        <v>8</v>
      </c>
      <c r="V137" s="94">
        <v>45974</v>
      </c>
      <c r="W137" s="94">
        <v>45974</v>
      </c>
      <c r="X137" s="95">
        <v>9785171790295</v>
      </c>
      <c r="Y137" s="96">
        <v>608</v>
      </c>
      <c r="Z137" s="97">
        <v>0.63100000000000001</v>
      </c>
      <c r="AA137" s="98" t="s">
        <v>134</v>
      </c>
      <c r="AB137" s="98" t="s">
        <v>192</v>
      </c>
      <c r="AC137" s="98" t="s">
        <v>135</v>
      </c>
      <c r="AD137" s="91" t="s">
        <v>110</v>
      </c>
      <c r="AE137" s="169" t="s">
        <v>196</v>
      </c>
      <c r="AF137" s="168"/>
      <c r="AG137" s="98" t="s">
        <v>1812</v>
      </c>
      <c r="AH137" s="98"/>
      <c r="AI137" s="86" t="s">
        <v>598</v>
      </c>
      <c r="AJ137" s="101"/>
      <c r="AK137" s="91"/>
      <c r="AL137" s="100" t="s">
        <v>1813</v>
      </c>
      <c r="AM137" s="86" t="s">
        <v>1309</v>
      </c>
      <c r="AN137" s="86" t="s">
        <v>236</v>
      </c>
      <c r="AO137" s="143">
        <f t="shared" si="3"/>
        <v>0</v>
      </c>
      <c r="AP137" s="85" t="s">
        <v>1814</v>
      </c>
      <c r="AQ137" s="100" t="s">
        <v>111</v>
      </c>
      <c r="AR137" s="97" t="s">
        <v>125</v>
      </c>
      <c r="AV137" s="99"/>
      <c r="AW137" s="159" t="s">
        <v>1815</v>
      </c>
      <c r="AX137" s="102"/>
      <c r="AY137" s="157" t="s">
        <v>1816</v>
      </c>
      <c r="AZ137" s="159"/>
      <c r="BF137" s="103">
        <v>45979</v>
      </c>
      <c r="BG137" s="46"/>
      <c r="BH137" s="46"/>
      <c r="BI137" s="46">
        <f t="shared" si="4"/>
        <v>0</v>
      </c>
      <c r="BJ137" s="46">
        <f t="shared" si="5"/>
        <v>0</v>
      </c>
    </row>
    <row r="138" spans="1:62" ht="120" customHeight="1" x14ac:dyDescent="0.25">
      <c r="A138" s="170" t="s">
        <v>180</v>
      </c>
      <c r="B138" s="132"/>
      <c r="C138" s="150">
        <v>0</v>
      </c>
      <c r="D138" s="150">
        <v>0</v>
      </c>
      <c r="E138" s="133">
        <v>604.80000000000007</v>
      </c>
      <c r="F138" s="134" t="s">
        <v>3284</v>
      </c>
      <c r="G138" s="86" t="s">
        <v>208</v>
      </c>
      <c r="H138" s="86" t="s">
        <v>3285</v>
      </c>
      <c r="I138" s="89"/>
      <c r="J138" s="90" t="s">
        <v>195</v>
      </c>
      <c r="K138" s="86"/>
      <c r="L138" s="86"/>
      <c r="M138" s="92" t="s">
        <v>151</v>
      </c>
      <c r="N138" s="86" t="s">
        <v>108</v>
      </c>
      <c r="O138" s="163" t="s">
        <v>182</v>
      </c>
      <c r="P138" s="163" t="s">
        <v>182</v>
      </c>
      <c r="Q138" s="91" t="s">
        <v>109</v>
      </c>
      <c r="R138" s="91" t="s">
        <v>207</v>
      </c>
      <c r="S138" s="91" t="s">
        <v>3286</v>
      </c>
      <c r="T138" s="92">
        <v>10</v>
      </c>
      <c r="U138" s="93">
        <v>14</v>
      </c>
      <c r="V138" s="94">
        <v>45982</v>
      </c>
      <c r="W138" s="94">
        <v>45982</v>
      </c>
      <c r="X138" s="95">
        <v>9785171730796</v>
      </c>
      <c r="Y138" s="96">
        <v>384</v>
      </c>
      <c r="Z138" s="97">
        <v>0.307</v>
      </c>
      <c r="AA138" s="98" t="s">
        <v>145</v>
      </c>
      <c r="AB138" s="98" t="s">
        <v>192</v>
      </c>
      <c r="AC138" s="98" t="s">
        <v>146</v>
      </c>
      <c r="AD138" s="91">
        <v>3</v>
      </c>
      <c r="AE138" s="169" t="s">
        <v>196</v>
      </c>
      <c r="AF138" s="168"/>
      <c r="AG138" s="98" t="s">
        <v>3287</v>
      </c>
      <c r="AH138" s="98"/>
      <c r="AI138" s="86" t="s">
        <v>3288</v>
      </c>
      <c r="AJ138" s="101"/>
      <c r="AK138" s="91"/>
      <c r="AL138" s="100" t="s">
        <v>3289</v>
      </c>
      <c r="AM138" s="86" t="s">
        <v>158</v>
      </c>
      <c r="AN138" s="86" t="s">
        <v>153</v>
      </c>
      <c r="AO138" s="143">
        <f t="shared" si="3"/>
        <v>0</v>
      </c>
      <c r="AP138" s="85" t="s">
        <v>3290</v>
      </c>
      <c r="AQ138" s="100" t="s">
        <v>111</v>
      </c>
      <c r="AR138" s="97" t="s">
        <v>125</v>
      </c>
      <c r="AV138" s="99"/>
      <c r="AW138" s="159" t="s">
        <v>3291</v>
      </c>
      <c r="AX138" s="102" t="s">
        <v>3292</v>
      </c>
      <c r="AY138" s="157" t="s">
        <v>3293</v>
      </c>
      <c r="AZ138" s="159"/>
      <c r="BF138" s="103">
        <v>45985</v>
      </c>
      <c r="BG138" s="46"/>
      <c r="BH138" s="46"/>
      <c r="BI138" s="46">
        <f t="shared" si="4"/>
        <v>0</v>
      </c>
      <c r="BJ138" s="46">
        <f t="shared" si="5"/>
        <v>0</v>
      </c>
    </row>
    <row r="139" spans="1:62" ht="120" customHeight="1" x14ac:dyDescent="0.25">
      <c r="A139" s="170" t="s">
        <v>180</v>
      </c>
      <c r="B139" s="132"/>
      <c r="C139" s="150">
        <v>0</v>
      </c>
      <c r="D139" s="150">
        <v>0</v>
      </c>
      <c r="E139" s="133">
        <v>693</v>
      </c>
      <c r="F139" s="134" t="s">
        <v>2128</v>
      </c>
      <c r="G139" s="86" t="s">
        <v>650</v>
      </c>
      <c r="H139" s="86" t="s">
        <v>651</v>
      </c>
      <c r="I139" s="89"/>
      <c r="J139" s="90">
        <v>5</v>
      </c>
      <c r="K139" s="86"/>
      <c r="L139" s="86"/>
      <c r="M139" s="92" t="s">
        <v>151</v>
      </c>
      <c r="N139" s="86" t="s">
        <v>108</v>
      </c>
      <c r="O139" s="163" t="s">
        <v>222</v>
      </c>
      <c r="P139" s="163" t="s">
        <v>222</v>
      </c>
      <c r="Q139" s="91" t="s">
        <v>109</v>
      </c>
      <c r="R139" s="91" t="s">
        <v>207</v>
      </c>
      <c r="S139" s="91" t="s">
        <v>2129</v>
      </c>
      <c r="T139" s="92">
        <v>10</v>
      </c>
      <c r="U139" s="93">
        <v>10</v>
      </c>
      <c r="V139" s="94">
        <v>44466</v>
      </c>
      <c r="W139" s="94">
        <v>45978</v>
      </c>
      <c r="X139" s="95">
        <v>9785171356057</v>
      </c>
      <c r="Y139" s="96">
        <v>384</v>
      </c>
      <c r="Z139" s="97">
        <v>0.39600000000000002</v>
      </c>
      <c r="AA139" s="98" t="s">
        <v>145</v>
      </c>
      <c r="AB139" s="98" t="s">
        <v>160</v>
      </c>
      <c r="AC139" s="98" t="s">
        <v>146</v>
      </c>
      <c r="AD139" s="91" t="s">
        <v>110</v>
      </c>
      <c r="AE139" s="135" t="s">
        <v>116</v>
      </c>
      <c r="AF139" s="168"/>
      <c r="AG139" s="98" t="s">
        <v>319</v>
      </c>
      <c r="AH139" s="98"/>
      <c r="AI139" s="86" t="s">
        <v>652</v>
      </c>
      <c r="AJ139" s="101"/>
      <c r="AK139" s="91" t="s">
        <v>2130</v>
      </c>
      <c r="AL139" s="100" t="s">
        <v>2131</v>
      </c>
      <c r="AM139" s="86" t="s">
        <v>221</v>
      </c>
      <c r="AN139" s="86" t="s">
        <v>153</v>
      </c>
      <c r="AO139" s="143">
        <f t="shared" si="3"/>
        <v>0</v>
      </c>
      <c r="AP139" s="85" t="s">
        <v>2132</v>
      </c>
      <c r="AQ139" s="100" t="s">
        <v>154</v>
      </c>
      <c r="AR139" s="97" t="s">
        <v>125</v>
      </c>
      <c r="AV139" s="99"/>
      <c r="AW139" s="159" t="s">
        <v>2133</v>
      </c>
      <c r="AX139" s="102" t="s">
        <v>2134</v>
      </c>
      <c r="AY139" s="157" t="s">
        <v>2135</v>
      </c>
      <c r="AZ139" s="159"/>
      <c r="BF139" s="103">
        <v>45980</v>
      </c>
      <c r="BG139" s="46"/>
      <c r="BH139" s="46"/>
      <c r="BI139" s="46">
        <f t="shared" si="4"/>
        <v>0</v>
      </c>
      <c r="BJ139" s="46">
        <f t="shared" si="5"/>
        <v>0</v>
      </c>
    </row>
    <row r="140" spans="1:62" ht="120" customHeight="1" x14ac:dyDescent="0.25">
      <c r="A140" s="170" t="s">
        <v>180</v>
      </c>
      <c r="B140" s="132"/>
      <c r="C140" s="150">
        <v>0</v>
      </c>
      <c r="D140" s="150">
        <v>0</v>
      </c>
      <c r="E140" s="133">
        <v>166.95000000000002</v>
      </c>
      <c r="F140" s="134" t="s">
        <v>2858</v>
      </c>
      <c r="G140" s="86" t="s">
        <v>2859</v>
      </c>
      <c r="H140" s="86" t="s">
        <v>2860</v>
      </c>
      <c r="I140" s="89"/>
      <c r="J140" s="90" t="s">
        <v>195</v>
      </c>
      <c r="K140" s="86"/>
      <c r="L140" s="86"/>
      <c r="M140" s="92" t="s">
        <v>138</v>
      </c>
      <c r="N140" s="86" t="s">
        <v>108</v>
      </c>
      <c r="O140" s="163" t="s">
        <v>218</v>
      </c>
      <c r="P140" s="163" t="s">
        <v>536</v>
      </c>
      <c r="Q140" s="91" t="s">
        <v>109</v>
      </c>
      <c r="R140" s="91" t="s">
        <v>207</v>
      </c>
      <c r="S140" s="91" t="s">
        <v>2861</v>
      </c>
      <c r="T140" s="92">
        <v>10</v>
      </c>
      <c r="U140" s="93">
        <v>30</v>
      </c>
      <c r="V140" s="94">
        <v>45978</v>
      </c>
      <c r="W140" s="94">
        <v>45978</v>
      </c>
      <c r="X140" s="95">
        <v>9785171739362</v>
      </c>
      <c r="Y140" s="96">
        <v>32</v>
      </c>
      <c r="Z140" s="97">
        <v>0.115</v>
      </c>
      <c r="AA140" s="98" t="s">
        <v>155</v>
      </c>
      <c r="AB140" s="98" t="s">
        <v>159</v>
      </c>
      <c r="AC140" s="98" t="s">
        <v>156</v>
      </c>
      <c r="AD140" s="91">
        <v>3</v>
      </c>
      <c r="AE140" s="169" t="s">
        <v>196</v>
      </c>
      <c r="AF140" s="168"/>
      <c r="AG140" s="98" t="s">
        <v>304</v>
      </c>
      <c r="AH140" s="98"/>
      <c r="AI140" s="86" t="s">
        <v>2862</v>
      </c>
      <c r="AJ140" s="101" t="s">
        <v>167</v>
      </c>
      <c r="AK140" s="91"/>
      <c r="AL140" s="100" t="s">
        <v>2863</v>
      </c>
      <c r="AM140" s="86" t="s">
        <v>185</v>
      </c>
      <c r="AN140" s="86" t="s">
        <v>142</v>
      </c>
      <c r="AO140" s="143">
        <f t="shared" si="3"/>
        <v>0</v>
      </c>
      <c r="AP140" s="85" t="s">
        <v>2864</v>
      </c>
      <c r="AQ140" s="100" t="s">
        <v>143</v>
      </c>
      <c r="AR140" s="97" t="s">
        <v>125</v>
      </c>
      <c r="AV140" s="99"/>
      <c r="AW140" s="159" t="s">
        <v>2865</v>
      </c>
      <c r="AX140" s="102" t="s">
        <v>2866</v>
      </c>
      <c r="AY140" s="157" t="s">
        <v>2867</v>
      </c>
      <c r="AZ140" s="159"/>
      <c r="BF140" s="103">
        <v>45982</v>
      </c>
      <c r="BG140" s="46"/>
      <c r="BH140" s="46"/>
      <c r="BI140" s="46">
        <f t="shared" si="4"/>
        <v>0</v>
      </c>
      <c r="BJ140" s="46">
        <f t="shared" si="5"/>
        <v>0</v>
      </c>
    </row>
    <row r="141" spans="1:62" ht="120" customHeight="1" x14ac:dyDescent="0.25">
      <c r="A141" s="170" t="s">
        <v>180</v>
      </c>
      <c r="B141" s="132"/>
      <c r="C141" s="150">
        <v>0</v>
      </c>
      <c r="D141" s="150">
        <v>0</v>
      </c>
      <c r="E141" s="133">
        <v>516.6</v>
      </c>
      <c r="F141" s="134" t="s">
        <v>3294</v>
      </c>
      <c r="G141" s="86" t="s">
        <v>1642</v>
      </c>
      <c r="H141" s="86" t="s">
        <v>3295</v>
      </c>
      <c r="I141" s="89"/>
      <c r="J141" s="90" t="s">
        <v>198</v>
      </c>
      <c r="K141" s="86"/>
      <c r="L141" s="86"/>
      <c r="M141" s="92" t="s">
        <v>151</v>
      </c>
      <c r="N141" s="86" t="s">
        <v>108</v>
      </c>
      <c r="O141" s="163" t="s">
        <v>161</v>
      </c>
      <c r="P141" s="163" t="s">
        <v>161</v>
      </c>
      <c r="Q141" s="91" t="s">
        <v>109</v>
      </c>
      <c r="R141" s="91" t="s">
        <v>207</v>
      </c>
      <c r="S141" s="91" t="s">
        <v>3296</v>
      </c>
      <c r="T141" s="92">
        <v>10</v>
      </c>
      <c r="U141" s="93">
        <v>14</v>
      </c>
      <c r="V141" s="94">
        <v>45971</v>
      </c>
      <c r="W141" s="94">
        <v>45971</v>
      </c>
      <c r="X141" s="95">
        <v>9785171610555</v>
      </c>
      <c r="Y141" s="96">
        <v>320</v>
      </c>
      <c r="Z141" s="97">
        <v>0.28399999999999997</v>
      </c>
      <c r="AA141" s="98" t="s">
        <v>145</v>
      </c>
      <c r="AB141" s="98" t="s">
        <v>174</v>
      </c>
      <c r="AC141" s="98" t="s">
        <v>146</v>
      </c>
      <c r="AD141" s="91" t="s">
        <v>110</v>
      </c>
      <c r="AE141" s="169" t="s">
        <v>196</v>
      </c>
      <c r="AF141" s="168"/>
      <c r="AG141" s="98" t="s">
        <v>270</v>
      </c>
      <c r="AH141" s="98"/>
      <c r="AI141" s="86" t="s">
        <v>3297</v>
      </c>
      <c r="AJ141" s="101"/>
      <c r="AK141" s="91" t="s">
        <v>3298</v>
      </c>
      <c r="AL141" s="100" t="s">
        <v>3299</v>
      </c>
      <c r="AM141" s="86" t="s">
        <v>282</v>
      </c>
      <c r="AN141" s="86" t="s">
        <v>153</v>
      </c>
      <c r="AO141" s="143">
        <f t="shared" si="3"/>
        <v>0</v>
      </c>
      <c r="AP141" s="85" t="s">
        <v>3300</v>
      </c>
      <c r="AQ141" s="100" t="s">
        <v>111</v>
      </c>
      <c r="AR141" s="97" t="s">
        <v>125</v>
      </c>
      <c r="AV141" s="99"/>
      <c r="AW141" s="159" t="s">
        <v>3301</v>
      </c>
      <c r="AX141" s="102" t="s">
        <v>3302</v>
      </c>
      <c r="AY141" s="157" t="s">
        <v>3303</v>
      </c>
      <c r="AZ141" s="159"/>
      <c r="BF141" s="103">
        <v>45985</v>
      </c>
      <c r="BG141" s="46"/>
      <c r="BH141" s="46"/>
      <c r="BI141" s="46">
        <f t="shared" si="4"/>
        <v>0</v>
      </c>
      <c r="BJ141" s="46">
        <f t="shared" si="5"/>
        <v>0</v>
      </c>
    </row>
    <row r="142" spans="1:62" ht="120" customHeight="1" x14ac:dyDescent="0.25">
      <c r="A142" s="170" t="s">
        <v>180</v>
      </c>
      <c r="B142" s="132"/>
      <c r="C142" s="150">
        <v>0</v>
      </c>
      <c r="D142" s="150">
        <v>0</v>
      </c>
      <c r="E142" s="133">
        <v>762.30000000000007</v>
      </c>
      <c r="F142" s="134" t="s">
        <v>1229</v>
      </c>
      <c r="G142" s="86" t="s">
        <v>1230</v>
      </c>
      <c r="H142" s="86" t="s">
        <v>1231</v>
      </c>
      <c r="I142" s="89"/>
      <c r="J142" s="90">
        <v>3</v>
      </c>
      <c r="K142" s="86"/>
      <c r="L142" s="86"/>
      <c r="M142" s="92" t="s">
        <v>133</v>
      </c>
      <c r="N142" s="86" t="s">
        <v>108</v>
      </c>
      <c r="O142" s="163" t="s">
        <v>223</v>
      </c>
      <c r="P142" s="163" t="s">
        <v>240</v>
      </c>
      <c r="Q142" s="91" t="s">
        <v>109</v>
      </c>
      <c r="R142" s="91" t="s">
        <v>207</v>
      </c>
      <c r="S142" s="91" t="s">
        <v>1232</v>
      </c>
      <c r="T142" s="92">
        <v>20</v>
      </c>
      <c r="U142" s="93">
        <v>10</v>
      </c>
      <c r="V142" s="94">
        <v>45761</v>
      </c>
      <c r="W142" s="94">
        <v>45972</v>
      </c>
      <c r="X142" s="95">
        <v>9785171689636</v>
      </c>
      <c r="Y142" s="96">
        <v>224</v>
      </c>
      <c r="Z142" s="97">
        <v>0.42399999999999999</v>
      </c>
      <c r="AA142" s="98" t="s">
        <v>134</v>
      </c>
      <c r="AB142" s="98" t="s">
        <v>191</v>
      </c>
      <c r="AC142" s="98" t="s">
        <v>135</v>
      </c>
      <c r="AD142" s="91" t="s">
        <v>110</v>
      </c>
      <c r="AE142" s="135" t="s">
        <v>116</v>
      </c>
      <c r="AF142" s="168"/>
      <c r="AG142" s="98" t="s">
        <v>496</v>
      </c>
      <c r="AH142" s="98"/>
      <c r="AI142" s="86" t="s">
        <v>1233</v>
      </c>
      <c r="AJ142" s="101"/>
      <c r="AK142" s="91"/>
      <c r="AL142" s="100" t="s">
        <v>1234</v>
      </c>
      <c r="AM142" s="86" t="s">
        <v>350</v>
      </c>
      <c r="AN142" s="86" t="s">
        <v>236</v>
      </c>
      <c r="AO142" s="143">
        <f t="shared" si="3"/>
        <v>0</v>
      </c>
      <c r="AP142" s="85" t="s">
        <v>1235</v>
      </c>
      <c r="AQ142" s="100" t="s">
        <v>111</v>
      </c>
      <c r="AR142" s="97" t="s">
        <v>125</v>
      </c>
      <c r="AV142" s="99"/>
      <c r="AW142" s="159" t="s">
        <v>1236</v>
      </c>
      <c r="AX142" s="102"/>
      <c r="AY142" s="157" t="s">
        <v>1237</v>
      </c>
      <c r="AZ142" s="159" t="s">
        <v>560</v>
      </c>
      <c r="BF142" s="103">
        <v>45978</v>
      </c>
      <c r="BG142" s="46"/>
      <c r="BH142" s="46"/>
      <c r="BI142" s="46">
        <f t="shared" si="4"/>
        <v>0</v>
      </c>
      <c r="BJ142" s="46">
        <f t="shared" si="5"/>
        <v>0</v>
      </c>
    </row>
    <row r="143" spans="1:62" ht="120" customHeight="1" x14ac:dyDescent="0.25">
      <c r="A143" s="170" t="s">
        <v>180</v>
      </c>
      <c r="B143" s="132"/>
      <c r="C143" s="150">
        <v>0</v>
      </c>
      <c r="D143" s="150">
        <v>0</v>
      </c>
      <c r="E143" s="133">
        <v>1556.1000000000001</v>
      </c>
      <c r="F143" s="134" t="s">
        <v>1817</v>
      </c>
      <c r="G143" s="86" t="s">
        <v>1818</v>
      </c>
      <c r="H143" s="86" t="s">
        <v>1819</v>
      </c>
      <c r="I143" s="89"/>
      <c r="J143" s="90" t="s">
        <v>195</v>
      </c>
      <c r="K143" s="86"/>
      <c r="L143" s="86"/>
      <c r="M143" s="92" t="s">
        <v>144</v>
      </c>
      <c r="N143" s="86" t="s">
        <v>108</v>
      </c>
      <c r="O143" s="163" t="s">
        <v>359</v>
      </c>
      <c r="P143" s="163" t="s">
        <v>613</v>
      </c>
      <c r="Q143" s="91" t="s">
        <v>109</v>
      </c>
      <c r="R143" s="91" t="s">
        <v>207</v>
      </c>
      <c r="S143" s="91" t="s">
        <v>1820</v>
      </c>
      <c r="T143" s="92">
        <v>20</v>
      </c>
      <c r="U143" s="93">
        <v>4</v>
      </c>
      <c r="V143" s="94">
        <v>45971</v>
      </c>
      <c r="W143" s="94">
        <v>45971</v>
      </c>
      <c r="X143" s="95">
        <v>9785171788315</v>
      </c>
      <c r="Y143" s="96">
        <v>512</v>
      </c>
      <c r="Z143" s="97">
        <v>0.98</v>
      </c>
      <c r="AA143" s="98" t="s">
        <v>187</v>
      </c>
      <c r="AB143" s="98" t="s">
        <v>191</v>
      </c>
      <c r="AC143" s="98" t="s">
        <v>188</v>
      </c>
      <c r="AD143" s="91" t="s">
        <v>110</v>
      </c>
      <c r="AE143" s="169" t="s">
        <v>196</v>
      </c>
      <c r="AF143" s="168"/>
      <c r="AG143" s="98" t="s">
        <v>1821</v>
      </c>
      <c r="AH143" s="98"/>
      <c r="AI143" s="86" t="s">
        <v>1822</v>
      </c>
      <c r="AJ143" s="101"/>
      <c r="AK143" s="91"/>
      <c r="AL143" s="100" t="s">
        <v>1823</v>
      </c>
      <c r="AM143" s="86" t="s">
        <v>205</v>
      </c>
      <c r="AN143" s="86" t="s">
        <v>236</v>
      </c>
      <c r="AO143" s="143">
        <f t="shared" si="3"/>
        <v>0</v>
      </c>
      <c r="AP143" s="85" t="s">
        <v>1824</v>
      </c>
      <c r="AQ143" s="100" t="s">
        <v>111</v>
      </c>
      <c r="AR143" s="97" t="s">
        <v>125</v>
      </c>
      <c r="AV143" s="99"/>
      <c r="AW143" s="159" t="s">
        <v>1825</v>
      </c>
      <c r="AX143" s="102"/>
      <c r="AY143" s="157" t="s">
        <v>1826</v>
      </c>
      <c r="AZ143" s="159"/>
      <c r="BF143" s="103">
        <v>45979</v>
      </c>
      <c r="BG143" s="46"/>
      <c r="BH143" s="46"/>
      <c r="BI143" s="46">
        <f t="shared" si="4"/>
        <v>0</v>
      </c>
      <c r="BJ143" s="46">
        <f t="shared" si="5"/>
        <v>0</v>
      </c>
    </row>
    <row r="144" spans="1:62" ht="120" customHeight="1" x14ac:dyDescent="0.25">
      <c r="A144" s="170" t="s">
        <v>180</v>
      </c>
      <c r="B144" s="132"/>
      <c r="C144" s="150">
        <v>0</v>
      </c>
      <c r="D144" s="150">
        <v>0</v>
      </c>
      <c r="E144" s="133">
        <v>261.45</v>
      </c>
      <c r="F144" s="134" t="s">
        <v>1827</v>
      </c>
      <c r="G144" s="86" t="s">
        <v>1828</v>
      </c>
      <c r="H144" s="86" t="s">
        <v>1829</v>
      </c>
      <c r="I144" s="89"/>
      <c r="J144" s="90" t="s">
        <v>195</v>
      </c>
      <c r="K144" s="86"/>
      <c r="L144" s="86"/>
      <c r="M144" s="92" t="s">
        <v>151</v>
      </c>
      <c r="N144" s="86" t="s">
        <v>108</v>
      </c>
      <c r="O144" s="163" t="s">
        <v>209</v>
      </c>
      <c r="P144" s="163" t="s">
        <v>209</v>
      </c>
      <c r="Q144" s="91" t="s">
        <v>109</v>
      </c>
      <c r="R144" s="91" t="s">
        <v>207</v>
      </c>
      <c r="S144" s="91" t="s">
        <v>1830</v>
      </c>
      <c r="T144" s="92">
        <v>10</v>
      </c>
      <c r="U144" s="93">
        <v>12</v>
      </c>
      <c r="V144" s="94">
        <v>45974</v>
      </c>
      <c r="W144" s="94">
        <v>45974</v>
      </c>
      <c r="X144" s="95">
        <v>9785171807429</v>
      </c>
      <c r="Y144" s="96">
        <v>416</v>
      </c>
      <c r="Z144" s="97">
        <v>0.20699999999999999</v>
      </c>
      <c r="AA144" s="98" t="s">
        <v>264</v>
      </c>
      <c r="AB144" s="98" t="s">
        <v>174</v>
      </c>
      <c r="AC144" s="98" t="s">
        <v>265</v>
      </c>
      <c r="AD144" s="91">
        <v>3</v>
      </c>
      <c r="AE144" s="169" t="s">
        <v>196</v>
      </c>
      <c r="AF144" s="168"/>
      <c r="AG144" s="98" t="s">
        <v>1831</v>
      </c>
      <c r="AH144" s="98"/>
      <c r="AI144" s="86" t="s">
        <v>1832</v>
      </c>
      <c r="AJ144" s="101"/>
      <c r="AK144" s="91"/>
      <c r="AL144" s="100" t="s">
        <v>1833</v>
      </c>
      <c r="AM144" s="86" t="s">
        <v>158</v>
      </c>
      <c r="AN144" s="86" t="s">
        <v>153</v>
      </c>
      <c r="AO144" s="143">
        <f t="shared" si="3"/>
        <v>0</v>
      </c>
      <c r="AP144" s="85" t="s">
        <v>1834</v>
      </c>
      <c r="AQ144" s="100" t="s">
        <v>111</v>
      </c>
      <c r="AR144" s="97" t="s">
        <v>125</v>
      </c>
      <c r="AV144" s="99"/>
      <c r="AW144" s="159" t="s">
        <v>1835</v>
      </c>
      <c r="AX144" s="102"/>
      <c r="AY144" s="157" t="s">
        <v>1836</v>
      </c>
      <c r="AZ144" s="159"/>
      <c r="BF144" s="103">
        <v>45979</v>
      </c>
      <c r="BG144" s="46"/>
      <c r="BH144" s="46"/>
      <c r="BI144" s="46">
        <f t="shared" si="4"/>
        <v>0</v>
      </c>
      <c r="BJ144" s="46">
        <f t="shared" si="5"/>
        <v>0</v>
      </c>
    </row>
    <row r="145" spans="1:62" ht="120" customHeight="1" x14ac:dyDescent="0.25">
      <c r="A145" s="170" t="s">
        <v>180</v>
      </c>
      <c r="B145" s="132"/>
      <c r="C145" s="150">
        <v>0</v>
      </c>
      <c r="D145" s="150">
        <v>0</v>
      </c>
      <c r="E145" s="133">
        <v>1367.1000000000001</v>
      </c>
      <c r="F145" s="134" t="s">
        <v>4336</v>
      </c>
      <c r="G145" s="86" t="s">
        <v>4337</v>
      </c>
      <c r="H145" s="86" t="s">
        <v>4338</v>
      </c>
      <c r="I145" s="89"/>
      <c r="J145" s="90" t="s">
        <v>195</v>
      </c>
      <c r="K145" s="86"/>
      <c r="L145" s="86"/>
      <c r="M145" s="92" t="s">
        <v>151</v>
      </c>
      <c r="N145" s="86" t="s">
        <v>108</v>
      </c>
      <c r="O145" s="163" t="s">
        <v>199</v>
      </c>
      <c r="P145" s="163" t="s">
        <v>200</v>
      </c>
      <c r="Q145" s="91" t="s">
        <v>109</v>
      </c>
      <c r="R145" s="91" t="s">
        <v>207</v>
      </c>
      <c r="S145" s="91" t="s">
        <v>4339</v>
      </c>
      <c r="T145" s="92">
        <v>10</v>
      </c>
      <c r="U145" s="93">
        <v>8</v>
      </c>
      <c r="V145" s="94">
        <v>45978</v>
      </c>
      <c r="W145" s="94">
        <v>45978</v>
      </c>
      <c r="X145" s="95">
        <v>9785171738693</v>
      </c>
      <c r="Y145" s="96">
        <v>208</v>
      </c>
      <c r="Z145" s="97">
        <v>0.64800000000000002</v>
      </c>
      <c r="AA145" s="98" t="s">
        <v>175</v>
      </c>
      <c r="AB145" s="98" t="s">
        <v>201</v>
      </c>
      <c r="AC145" s="98" t="s">
        <v>176</v>
      </c>
      <c r="AD145" s="91" t="s">
        <v>110</v>
      </c>
      <c r="AE145" s="169" t="s">
        <v>196</v>
      </c>
      <c r="AF145" s="168"/>
      <c r="AG145" s="98" t="s">
        <v>4340</v>
      </c>
      <c r="AH145" s="98"/>
      <c r="AI145" s="86" t="s">
        <v>4341</v>
      </c>
      <c r="AJ145" s="101"/>
      <c r="AK145" s="91"/>
      <c r="AL145" s="100" t="s">
        <v>4342</v>
      </c>
      <c r="AM145" s="86" t="s">
        <v>286</v>
      </c>
      <c r="AN145" s="86" t="s">
        <v>236</v>
      </c>
      <c r="AO145" s="143">
        <f t="shared" si="3"/>
        <v>0</v>
      </c>
      <c r="AP145" s="85" t="s">
        <v>4343</v>
      </c>
      <c r="AQ145" s="100" t="s">
        <v>157</v>
      </c>
      <c r="AR145" s="97" t="s">
        <v>125</v>
      </c>
      <c r="AV145" s="99"/>
      <c r="AW145" s="159" t="s">
        <v>4344</v>
      </c>
      <c r="AX145" s="102"/>
      <c r="AY145" s="157" t="s">
        <v>4345</v>
      </c>
      <c r="AZ145" s="159"/>
      <c r="BF145" s="103">
        <v>45988</v>
      </c>
      <c r="BG145" s="46"/>
      <c r="BH145" s="46"/>
      <c r="BI145" s="46">
        <f t="shared" si="4"/>
        <v>0</v>
      </c>
      <c r="BJ145" s="46">
        <f t="shared" si="5"/>
        <v>0</v>
      </c>
    </row>
    <row r="146" spans="1:62" ht="120" customHeight="1" x14ac:dyDescent="0.25">
      <c r="A146" s="170" t="s">
        <v>180</v>
      </c>
      <c r="B146" s="132"/>
      <c r="C146" s="150">
        <v>0</v>
      </c>
      <c r="D146" s="150">
        <v>0</v>
      </c>
      <c r="E146" s="133">
        <v>604.80000000000007</v>
      </c>
      <c r="F146" s="134" t="s">
        <v>2136</v>
      </c>
      <c r="G146" s="86" t="s">
        <v>2137</v>
      </c>
      <c r="H146" s="86" t="s">
        <v>2138</v>
      </c>
      <c r="I146" s="89"/>
      <c r="J146" s="90" t="s">
        <v>266</v>
      </c>
      <c r="K146" s="86"/>
      <c r="L146" s="86"/>
      <c r="M146" s="92" t="s">
        <v>151</v>
      </c>
      <c r="N146" s="86" t="s">
        <v>108</v>
      </c>
      <c r="O146" s="163" t="s">
        <v>182</v>
      </c>
      <c r="P146" s="163" t="s">
        <v>182</v>
      </c>
      <c r="Q146" s="91" t="s">
        <v>109</v>
      </c>
      <c r="R146" s="91" t="s">
        <v>207</v>
      </c>
      <c r="S146" s="91" t="s">
        <v>2139</v>
      </c>
      <c r="T146" s="92">
        <v>10</v>
      </c>
      <c r="U146" s="93">
        <v>14</v>
      </c>
      <c r="V146" s="94">
        <v>45978</v>
      </c>
      <c r="W146" s="94">
        <v>45978</v>
      </c>
      <c r="X146" s="95">
        <v>9785171796983</v>
      </c>
      <c r="Y146" s="96">
        <v>320</v>
      </c>
      <c r="Z146" s="97">
        <v>0.28000000000000003</v>
      </c>
      <c r="AA146" s="98" t="s">
        <v>145</v>
      </c>
      <c r="AB146" s="98" t="s">
        <v>174</v>
      </c>
      <c r="AC146" s="98" t="s">
        <v>146</v>
      </c>
      <c r="AD146" s="91" t="s">
        <v>110</v>
      </c>
      <c r="AE146" s="169" t="s">
        <v>196</v>
      </c>
      <c r="AF146" s="168"/>
      <c r="AG146" s="98" t="s">
        <v>657</v>
      </c>
      <c r="AH146" s="98"/>
      <c r="AI146" s="86" t="s">
        <v>2140</v>
      </c>
      <c r="AJ146" s="101"/>
      <c r="AK146" s="91"/>
      <c r="AL146" s="100" t="s">
        <v>2141</v>
      </c>
      <c r="AM146" s="86" t="s">
        <v>158</v>
      </c>
      <c r="AN146" s="86" t="s">
        <v>153</v>
      </c>
      <c r="AO146" s="143">
        <f t="shared" ref="AO146:AO209" si="6">C146*U146+D146</f>
        <v>0</v>
      </c>
      <c r="AP146" s="85" t="s">
        <v>2142</v>
      </c>
      <c r="AQ146" s="100" t="s">
        <v>111</v>
      </c>
      <c r="AR146" s="97" t="s">
        <v>125</v>
      </c>
      <c r="AV146" s="99"/>
      <c r="AW146" s="159" t="s">
        <v>2143</v>
      </c>
      <c r="AX146" s="102" t="s">
        <v>2144</v>
      </c>
      <c r="AY146" s="157" t="s">
        <v>2145</v>
      </c>
      <c r="AZ146" s="159"/>
      <c r="BF146" s="103">
        <v>45980</v>
      </c>
      <c r="BG146" s="46"/>
      <c r="BH146" s="46"/>
      <c r="BI146" s="46">
        <f t="shared" ref="BI146:BI209" si="7">AO146*E146</f>
        <v>0</v>
      </c>
      <c r="BJ146" s="46">
        <f t="shared" ref="BJ146:BJ209" si="8">AO146*Z146</f>
        <v>0</v>
      </c>
    </row>
    <row r="147" spans="1:62" ht="120" customHeight="1" x14ac:dyDescent="0.25">
      <c r="A147" s="170" t="s">
        <v>180</v>
      </c>
      <c r="B147" s="132"/>
      <c r="C147" s="150">
        <v>0</v>
      </c>
      <c r="D147" s="150">
        <v>0</v>
      </c>
      <c r="E147" s="133">
        <v>1556.1000000000001</v>
      </c>
      <c r="F147" s="134" t="s">
        <v>2868</v>
      </c>
      <c r="G147" s="86" t="s">
        <v>2869</v>
      </c>
      <c r="H147" s="86" t="s">
        <v>2870</v>
      </c>
      <c r="I147" s="89"/>
      <c r="J147" s="90" t="s">
        <v>195</v>
      </c>
      <c r="K147" s="86"/>
      <c r="L147" s="86"/>
      <c r="M147" s="92" t="s">
        <v>133</v>
      </c>
      <c r="N147" s="86" t="s">
        <v>108</v>
      </c>
      <c r="O147" s="163" t="s">
        <v>447</v>
      </c>
      <c r="P147" s="163" t="s">
        <v>460</v>
      </c>
      <c r="Q147" s="91" t="s">
        <v>109</v>
      </c>
      <c r="R147" s="91" t="s">
        <v>207</v>
      </c>
      <c r="S147" s="91" t="s">
        <v>2871</v>
      </c>
      <c r="T147" s="92">
        <v>10</v>
      </c>
      <c r="U147" s="93">
        <v>8</v>
      </c>
      <c r="V147" s="94">
        <v>45974</v>
      </c>
      <c r="W147" s="94">
        <v>45974</v>
      </c>
      <c r="X147" s="95">
        <v>9785171708610</v>
      </c>
      <c r="Y147" s="96">
        <v>144</v>
      </c>
      <c r="Z147" s="97">
        <v>0.70399999999999996</v>
      </c>
      <c r="AA147" s="98" t="s">
        <v>155</v>
      </c>
      <c r="AB147" s="98" t="s">
        <v>201</v>
      </c>
      <c r="AC147" s="98" t="s">
        <v>156</v>
      </c>
      <c r="AD147" s="91" t="s">
        <v>110</v>
      </c>
      <c r="AE147" s="169" t="s">
        <v>196</v>
      </c>
      <c r="AF147" s="168"/>
      <c r="AG147" s="98" t="s">
        <v>448</v>
      </c>
      <c r="AH147" s="98"/>
      <c r="AI147" s="86" t="s">
        <v>2872</v>
      </c>
      <c r="AJ147" s="101"/>
      <c r="AK147" s="91"/>
      <c r="AL147" s="100" t="s">
        <v>2873</v>
      </c>
      <c r="AM147" s="86" t="s">
        <v>449</v>
      </c>
      <c r="AN147" s="86" t="s">
        <v>236</v>
      </c>
      <c r="AO147" s="143">
        <f t="shared" si="6"/>
        <v>0</v>
      </c>
      <c r="AP147" s="85" t="s">
        <v>2874</v>
      </c>
      <c r="AQ147" s="100" t="s">
        <v>157</v>
      </c>
      <c r="AR147" s="97" t="s">
        <v>125</v>
      </c>
      <c r="AV147" s="99"/>
      <c r="AW147" s="159" t="s">
        <v>2875</v>
      </c>
      <c r="AX147" s="102"/>
      <c r="AY147" s="157" t="s">
        <v>2876</v>
      </c>
      <c r="AZ147" s="159"/>
      <c r="BF147" s="103">
        <v>45982</v>
      </c>
      <c r="BG147" s="46"/>
      <c r="BH147" s="46"/>
      <c r="BI147" s="46">
        <f t="shared" si="7"/>
        <v>0</v>
      </c>
      <c r="BJ147" s="46">
        <f t="shared" si="8"/>
        <v>0</v>
      </c>
    </row>
    <row r="148" spans="1:62" ht="120" customHeight="1" x14ac:dyDescent="0.25">
      <c r="A148" s="170" t="s">
        <v>180</v>
      </c>
      <c r="B148" s="132"/>
      <c r="C148" s="150">
        <v>0</v>
      </c>
      <c r="D148" s="150">
        <v>0</v>
      </c>
      <c r="E148" s="133">
        <v>604.80000000000007</v>
      </c>
      <c r="F148" s="134" t="s">
        <v>3934</v>
      </c>
      <c r="G148" s="86" t="s">
        <v>2878</v>
      </c>
      <c r="H148" s="86" t="s">
        <v>2879</v>
      </c>
      <c r="I148" s="89"/>
      <c r="J148" s="90">
        <v>6</v>
      </c>
      <c r="K148" s="86"/>
      <c r="L148" s="86"/>
      <c r="M148" s="92" t="s">
        <v>151</v>
      </c>
      <c r="N148" s="86" t="s">
        <v>108</v>
      </c>
      <c r="O148" s="163" t="s">
        <v>203</v>
      </c>
      <c r="P148" s="163" t="s">
        <v>203</v>
      </c>
      <c r="Q148" s="91" t="s">
        <v>109</v>
      </c>
      <c r="R148" s="91" t="s">
        <v>207</v>
      </c>
      <c r="S148" s="91" t="s">
        <v>3935</v>
      </c>
      <c r="T148" s="92">
        <v>10</v>
      </c>
      <c r="U148" s="93">
        <v>10</v>
      </c>
      <c r="V148" s="94">
        <v>45504</v>
      </c>
      <c r="W148" s="94">
        <v>45986</v>
      </c>
      <c r="X148" s="95">
        <v>9785171648206</v>
      </c>
      <c r="Y148" s="96">
        <v>352</v>
      </c>
      <c r="Z148" s="97">
        <v>0.35199999999999998</v>
      </c>
      <c r="AA148" s="98" t="s">
        <v>145</v>
      </c>
      <c r="AB148" s="98" t="s">
        <v>160</v>
      </c>
      <c r="AC148" s="98" t="s">
        <v>146</v>
      </c>
      <c r="AD148" s="91" t="s">
        <v>110</v>
      </c>
      <c r="AE148" s="135" t="s">
        <v>116</v>
      </c>
      <c r="AF148" s="168"/>
      <c r="AG148" s="98" t="s">
        <v>328</v>
      </c>
      <c r="AH148" s="98"/>
      <c r="AI148" s="86" t="s">
        <v>2881</v>
      </c>
      <c r="AJ148" s="101"/>
      <c r="AK148" s="91"/>
      <c r="AL148" s="100" t="s">
        <v>3936</v>
      </c>
      <c r="AM148" s="86" t="s">
        <v>221</v>
      </c>
      <c r="AN148" s="86" t="s">
        <v>153</v>
      </c>
      <c r="AO148" s="143">
        <f t="shared" si="6"/>
        <v>0</v>
      </c>
      <c r="AP148" s="85" t="s">
        <v>3937</v>
      </c>
      <c r="AQ148" s="100" t="s">
        <v>111</v>
      </c>
      <c r="AR148" s="97" t="s">
        <v>125</v>
      </c>
      <c r="AV148" s="99"/>
      <c r="AW148" s="159" t="s">
        <v>3938</v>
      </c>
      <c r="AX148" s="102" t="s">
        <v>3939</v>
      </c>
      <c r="AY148" s="157" t="s">
        <v>3940</v>
      </c>
      <c r="AZ148" s="159"/>
      <c r="BF148" s="103">
        <v>45987</v>
      </c>
      <c r="BG148" s="46"/>
      <c r="BH148" s="46"/>
      <c r="BI148" s="46">
        <f t="shared" si="7"/>
        <v>0</v>
      </c>
      <c r="BJ148" s="46">
        <f t="shared" si="8"/>
        <v>0</v>
      </c>
    </row>
    <row r="149" spans="1:62" ht="120" customHeight="1" x14ac:dyDescent="0.25">
      <c r="A149" s="170" t="s">
        <v>180</v>
      </c>
      <c r="B149" s="132"/>
      <c r="C149" s="150">
        <v>0</v>
      </c>
      <c r="D149" s="150">
        <v>0</v>
      </c>
      <c r="E149" s="133">
        <v>604.80000000000007</v>
      </c>
      <c r="F149" s="134" t="s">
        <v>2877</v>
      </c>
      <c r="G149" s="86" t="s">
        <v>2878</v>
      </c>
      <c r="H149" s="86" t="s">
        <v>2879</v>
      </c>
      <c r="I149" s="89"/>
      <c r="J149" s="90">
        <v>6</v>
      </c>
      <c r="K149" s="86"/>
      <c r="L149" s="86"/>
      <c r="M149" s="92" t="s">
        <v>151</v>
      </c>
      <c r="N149" s="86" t="s">
        <v>108</v>
      </c>
      <c r="O149" s="163" t="s">
        <v>203</v>
      </c>
      <c r="P149" s="163" t="s">
        <v>203</v>
      </c>
      <c r="Q149" s="91" t="s">
        <v>109</v>
      </c>
      <c r="R149" s="91" t="s">
        <v>207</v>
      </c>
      <c r="S149" s="91" t="s">
        <v>2880</v>
      </c>
      <c r="T149" s="92">
        <v>10</v>
      </c>
      <c r="U149" s="93">
        <v>12</v>
      </c>
      <c r="V149" s="94">
        <v>45839</v>
      </c>
      <c r="W149" s="94">
        <v>45979</v>
      </c>
      <c r="X149" s="95">
        <v>9785171750473</v>
      </c>
      <c r="Y149" s="96">
        <v>320</v>
      </c>
      <c r="Z149" s="97">
        <v>0.35699999999999998</v>
      </c>
      <c r="AA149" s="98" t="s">
        <v>145</v>
      </c>
      <c r="AB149" s="98" t="s">
        <v>160</v>
      </c>
      <c r="AC149" s="98" t="s">
        <v>146</v>
      </c>
      <c r="AD149" s="91" t="s">
        <v>110</v>
      </c>
      <c r="AE149" s="135" t="s">
        <v>116</v>
      </c>
      <c r="AF149" s="168"/>
      <c r="AG149" s="98" t="s">
        <v>321</v>
      </c>
      <c r="AH149" s="98"/>
      <c r="AI149" s="86" t="s">
        <v>2881</v>
      </c>
      <c r="AJ149" s="101"/>
      <c r="AK149" s="91"/>
      <c r="AL149" s="100" t="s">
        <v>2882</v>
      </c>
      <c r="AM149" s="86" t="s">
        <v>221</v>
      </c>
      <c r="AN149" s="86" t="s">
        <v>153</v>
      </c>
      <c r="AO149" s="143">
        <f t="shared" si="6"/>
        <v>0</v>
      </c>
      <c r="AP149" s="85" t="s">
        <v>2883</v>
      </c>
      <c r="AQ149" s="100" t="s">
        <v>111</v>
      </c>
      <c r="AR149" s="97" t="s">
        <v>125</v>
      </c>
      <c r="AV149" s="99"/>
      <c r="AW149" s="159" t="s">
        <v>2884</v>
      </c>
      <c r="AX149" s="102" t="s">
        <v>2885</v>
      </c>
      <c r="AY149" s="157" t="s">
        <v>2886</v>
      </c>
      <c r="AZ149" s="159"/>
      <c r="BF149" s="103">
        <v>45982</v>
      </c>
      <c r="BG149" s="46"/>
      <c r="BH149" s="46"/>
      <c r="BI149" s="46">
        <f t="shared" si="7"/>
        <v>0</v>
      </c>
      <c r="BJ149" s="46">
        <f t="shared" si="8"/>
        <v>0</v>
      </c>
    </row>
    <row r="150" spans="1:62" ht="120" customHeight="1" x14ac:dyDescent="0.25">
      <c r="A150" s="170" t="s">
        <v>180</v>
      </c>
      <c r="B150" s="132"/>
      <c r="C150" s="150">
        <v>0</v>
      </c>
      <c r="D150" s="150">
        <v>0</v>
      </c>
      <c r="E150" s="133">
        <v>737.1</v>
      </c>
      <c r="F150" s="134" t="s">
        <v>1238</v>
      </c>
      <c r="G150" s="86" t="s">
        <v>1239</v>
      </c>
      <c r="H150" s="86" t="s">
        <v>1240</v>
      </c>
      <c r="I150" s="89"/>
      <c r="J150" s="90">
        <v>7</v>
      </c>
      <c r="K150" s="86"/>
      <c r="L150" s="86"/>
      <c r="M150" s="92" t="s">
        <v>215</v>
      </c>
      <c r="N150" s="86" t="s">
        <v>108</v>
      </c>
      <c r="O150" s="163" t="s">
        <v>216</v>
      </c>
      <c r="P150" s="163" t="s">
        <v>257</v>
      </c>
      <c r="Q150" s="91" t="s">
        <v>109</v>
      </c>
      <c r="R150" s="91" t="s">
        <v>207</v>
      </c>
      <c r="S150" s="91" t="s">
        <v>1241</v>
      </c>
      <c r="T150" s="92">
        <v>10</v>
      </c>
      <c r="U150" s="93">
        <v>10</v>
      </c>
      <c r="V150" s="94">
        <v>44603</v>
      </c>
      <c r="W150" s="94">
        <v>45975</v>
      </c>
      <c r="X150" s="95">
        <v>9785171467654</v>
      </c>
      <c r="Y150" s="96">
        <v>192</v>
      </c>
      <c r="Z150" s="97">
        <v>0.38800000000000001</v>
      </c>
      <c r="AA150" s="98" t="s">
        <v>175</v>
      </c>
      <c r="AB150" s="98" t="s">
        <v>159</v>
      </c>
      <c r="AC150" s="98" t="s">
        <v>176</v>
      </c>
      <c r="AD150" s="91" t="s">
        <v>305</v>
      </c>
      <c r="AE150" s="135" t="s">
        <v>116</v>
      </c>
      <c r="AF150" s="168"/>
      <c r="AG150" s="98" t="s">
        <v>389</v>
      </c>
      <c r="AH150" s="98"/>
      <c r="AI150" s="86" t="s">
        <v>1242</v>
      </c>
      <c r="AJ150" s="101"/>
      <c r="AK150" s="91"/>
      <c r="AL150" s="100" t="s">
        <v>1243</v>
      </c>
      <c r="AM150" s="86" t="s">
        <v>274</v>
      </c>
      <c r="AN150" s="86" t="s">
        <v>236</v>
      </c>
      <c r="AO150" s="143">
        <f t="shared" si="6"/>
        <v>0</v>
      </c>
      <c r="AP150" s="85" t="s">
        <v>1244</v>
      </c>
      <c r="AQ150" s="100" t="s">
        <v>147</v>
      </c>
      <c r="AR150" s="97" t="s">
        <v>125</v>
      </c>
      <c r="AV150" s="99"/>
      <c r="AW150" s="159" t="s">
        <v>1245</v>
      </c>
      <c r="AX150" s="102"/>
      <c r="AY150" s="157" t="s">
        <v>1246</v>
      </c>
      <c r="AZ150" s="159"/>
      <c r="BF150" s="103">
        <v>45978</v>
      </c>
      <c r="BG150" s="46"/>
      <c r="BH150" s="46"/>
      <c r="BI150" s="46">
        <f t="shared" si="7"/>
        <v>0</v>
      </c>
      <c r="BJ150" s="46">
        <f t="shared" si="8"/>
        <v>0</v>
      </c>
    </row>
    <row r="151" spans="1:62" ht="120" customHeight="1" x14ac:dyDescent="0.25">
      <c r="A151" s="170" t="s">
        <v>180</v>
      </c>
      <c r="B151" s="132"/>
      <c r="C151" s="150">
        <v>0</v>
      </c>
      <c r="D151" s="150">
        <v>0</v>
      </c>
      <c r="E151" s="133">
        <v>299.25</v>
      </c>
      <c r="F151" s="134" t="s">
        <v>1837</v>
      </c>
      <c r="G151" s="86" t="s">
        <v>1838</v>
      </c>
      <c r="H151" s="86" t="s">
        <v>1839</v>
      </c>
      <c r="I151" s="89"/>
      <c r="J151" s="90" t="s">
        <v>195</v>
      </c>
      <c r="K151" s="86"/>
      <c r="L151" s="86"/>
      <c r="M151" s="92" t="s">
        <v>144</v>
      </c>
      <c r="N151" s="86" t="s">
        <v>108</v>
      </c>
      <c r="O151" s="163" t="s">
        <v>177</v>
      </c>
      <c r="P151" s="163" t="s">
        <v>190</v>
      </c>
      <c r="Q151" s="91" t="s">
        <v>109</v>
      </c>
      <c r="R151" s="91" t="s">
        <v>207</v>
      </c>
      <c r="S151" s="91" t="s">
        <v>1840</v>
      </c>
      <c r="T151" s="92">
        <v>10</v>
      </c>
      <c r="U151" s="93">
        <v>16</v>
      </c>
      <c r="V151" s="94">
        <v>45978</v>
      </c>
      <c r="W151" s="94">
        <v>45978</v>
      </c>
      <c r="X151" s="95">
        <v>9785171783174</v>
      </c>
      <c r="Y151" s="96">
        <v>320</v>
      </c>
      <c r="Z151" s="97">
        <v>0.19500000000000001</v>
      </c>
      <c r="AA151" s="98" t="s">
        <v>145</v>
      </c>
      <c r="AB151" s="98" t="s">
        <v>174</v>
      </c>
      <c r="AC151" s="98" t="s">
        <v>146</v>
      </c>
      <c r="AD151" s="91">
        <v>3</v>
      </c>
      <c r="AE151" s="169" t="s">
        <v>196</v>
      </c>
      <c r="AF151" s="168"/>
      <c r="AG151" s="98" t="s">
        <v>354</v>
      </c>
      <c r="AH151" s="98"/>
      <c r="AI151" s="86" t="s">
        <v>1841</v>
      </c>
      <c r="AJ151" s="101"/>
      <c r="AK151" s="91"/>
      <c r="AL151" s="100" t="s">
        <v>1842</v>
      </c>
      <c r="AM151" s="86" t="s">
        <v>275</v>
      </c>
      <c r="AN151" s="86" t="s">
        <v>236</v>
      </c>
      <c r="AO151" s="143">
        <f t="shared" si="6"/>
        <v>0</v>
      </c>
      <c r="AP151" s="85" t="s">
        <v>1843</v>
      </c>
      <c r="AQ151" s="100" t="s">
        <v>143</v>
      </c>
      <c r="AR151" s="97" t="s">
        <v>125</v>
      </c>
      <c r="AV151" s="99"/>
      <c r="AW151" s="159" t="s">
        <v>1844</v>
      </c>
      <c r="AX151" s="102"/>
      <c r="AY151" s="157" t="s">
        <v>1845</v>
      </c>
      <c r="AZ151" s="159"/>
      <c r="BF151" s="103">
        <v>45979</v>
      </c>
      <c r="BG151" s="46"/>
      <c r="BH151" s="46"/>
      <c r="BI151" s="46">
        <f t="shared" si="7"/>
        <v>0</v>
      </c>
      <c r="BJ151" s="46">
        <f t="shared" si="8"/>
        <v>0</v>
      </c>
    </row>
    <row r="152" spans="1:62" ht="120" customHeight="1" x14ac:dyDescent="0.25">
      <c r="A152" s="170" t="s">
        <v>180</v>
      </c>
      <c r="B152" s="132"/>
      <c r="C152" s="150">
        <v>0</v>
      </c>
      <c r="D152" s="150">
        <v>0</v>
      </c>
      <c r="E152" s="133">
        <v>604.80000000000007</v>
      </c>
      <c r="F152" s="134" t="s">
        <v>2415</v>
      </c>
      <c r="G152" s="86" t="s">
        <v>2416</v>
      </c>
      <c r="H152" s="86" t="s">
        <v>2417</v>
      </c>
      <c r="I152" s="89"/>
      <c r="J152" s="90">
        <v>3</v>
      </c>
      <c r="K152" s="86"/>
      <c r="L152" s="86"/>
      <c r="M152" s="92" t="s">
        <v>144</v>
      </c>
      <c r="N152" s="86" t="s">
        <v>108</v>
      </c>
      <c r="O152" s="163" t="s">
        <v>177</v>
      </c>
      <c r="P152" s="163" t="s">
        <v>1776</v>
      </c>
      <c r="Q152" s="91" t="s">
        <v>109</v>
      </c>
      <c r="R152" s="91" t="s">
        <v>207</v>
      </c>
      <c r="S152" s="91" t="s">
        <v>2418</v>
      </c>
      <c r="T152" s="92">
        <v>10</v>
      </c>
      <c r="U152" s="93">
        <v>6</v>
      </c>
      <c r="V152" s="94">
        <v>43405</v>
      </c>
      <c r="W152" s="94">
        <v>45978</v>
      </c>
      <c r="X152" s="95">
        <v>9785171045555</v>
      </c>
      <c r="Y152" s="96">
        <v>368</v>
      </c>
      <c r="Z152" s="97">
        <v>0.36299999999999999</v>
      </c>
      <c r="AA152" s="98" t="s">
        <v>134</v>
      </c>
      <c r="AB152" s="98" t="s">
        <v>160</v>
      </c>
      <c r="AC152" s="98" t="s">
        <v>135</v>
      </c>
      <c r="AD152" s="91">
        <v>3</v>
      </c>
      <c r="AE152" s="135" t="s">
        <v>116</v>
      </c>
      <c r="AF152" s="168"/>
      <c r="AG152" s="98" t="s">
        <v>326</v>
      </c>
      <c r="AH152" s="98"/>
      <c r="AI152" s="86" t="s">
        <v>2419</v>
      </c>
      <c r="AJ152" s="101"/>
      <c r="AK152" s="91"/>
      <c r="AL152" s="100" t="s">
        <v>2420</v>
      </c>
      <c r="AM152" s="86" t="s">
        <v>274</v>
      </c>
      <c r="AN152" s="86" t="s">
        <v>236</v>
      </c>
      <c r="AO152" s="143">
        <f t="shared" si="6"/>
        <v>0</v>
      </c>
      <c r="AP152" s="85" t="s">
        <v>2421</v>
      </c>
      <c r="AQ152" s="100" t="s">
        <v>157</v>
      </c>
      <c r="AR152" s="97" t="s">
        <v>125</v>
      </c>
      <c r="AV152" s="99"/>
      <c r="AW152" s="159" t="s">
        <v>2422</v>
      </c>
      <c r="AX152" s="102"/>
      <c r="AY152" s="157" t="s">
        <v>2423</v>
      </c>
      <c r="AZ152" s="159"/>
      <c r="BF152" s="103">
        <v>45981</v>
      </c>
      <c r="BG152" s="46"/>
      <c r="BH152" s="46"/>
      <c r="BI152" s="46">
        <f t="shared" si="7"/>
        <v>0</v>
      </c>
      <c r="BJ152" s="46">
        <f t="shared" si="8"/>
        <v>0</v>
      </c>
    </row>
    <row r="153" spans="1:62" ht="120" customHeight="1" x14ac:dyDescent="0.25">
      <c r="A153" s="170" t="s">
        <v>180</v>
      </c>
      <c r="B153" s="132"/>
      <c r="C153" s="150">
        <v>0</v>
      </c>
      <c r="D153" s="150">
        <v>0</v>
      </c>
      <c r="E153" s="133">
        <v>407.40000000000003</v>
      </c>
      <c r="F153" s="134" t="s">
        <v>835</v>
      </c>
      <c r="G153" s="86" t="s">
        <v>836</v>
      </c>
      <c r="H153" s="86" t="s">
        <v>837</v>
      </c>
      <c r="I153" s="89"/>
      <c r="J153" s="90">
        <v>7</v>
      </c>
      <c r="K153" s="86"/>
      <c r="L153" s="86"/>
      <c r="M153" s="92" t="s">
        <v>144</v>
      </c>
      <c r="N153" s="86" t="s">
        <v>108</v>
      </c>
      <c r="O153" s="163" t="s">
        <v>177</v>
      </c>
      <c r="P153" s="163" t="s">
        <v>190</v>
      </c>
      <c r="Q153" s="91" t="s">
        <v>109</v>
      </c>
      <c r="R153" s="91" t="s">
        <v>207</v>
      </c>
      <c r="S153" s="91" t="s">
        <v>838</v>
      </c>
      <c r="T153" s="92">
        <v>10</v>
      </c>
      <c r="U153" s="93">
        <v>4</v>
      </c>
      <c r="V153" s="94">
        <v>45231</v>
      </c>
      <c r="W153" s="94">
        <v>45972</v>
      </c>
      <c r="X153" s="95">
        <v>9785171605629</v>
      </c>
      <c r="Y153" s="96">
        <v>416</v>
      </c>
      <c r="Z153" s="97">
        <v>0.34200000000000003</v>
      </c>
      <c r="AA153" s="98" t="s">
        <v>444</v>
      </c>
      <c r="AB153" s="98" t="s">
        <v>152</v>
      </c>
      <c r="AC153" s="98" t="s">
        <v>445</v>
      </c>
      <c r="AD153" s="91" t="s">
        <v>110</v>
      </c>
      <c r="AE153" s="135" t="s">
        <v>116</v>
      </c>
      <c r="AF153" s="168"/>
      <c r="AG153" s="98" t="s">
        <v>341</v>
      </c>
      <c r="AH153" s="98"/>
      <c r="AI153" s="86" t="s">
        <v>839</v>
      </c>
      <c r="AJ153" s="101"/>
      <c r="AK153" s="91"/>
      <c r="AL153" s="100" t="s">
        <v>840</v>
      </c>
      <c r="AM153" s="86" t="s">
        <v>275</v>
      </c>
      <c r="AN153" s="86" t="s">
        <v>236</v>
      </c>
      <c r="AO153" s="143">
        <f t="shared" si="6"/>
        <v>0</v>
      </c>
      <c r="AP153" s="85" t="s">
        <v>841</v>
      </c>
      <c r="AQ153" s="100" t="s">
        <v>157</v>
      </c>
      <c r="AR153" s="97" t="s">
        <v>125</v>
      </c>
      <c r="AV153" s="99"/>
      <c r="AW153" s="159" t="s">
        <v>842</v>
      </c>
      <c r="AX153" s="102"/>
      <c r="AY153" s="157" t="s">
        <v>843</v>
      </c>
      <c r="AZ153" s="159"/>
      <c r="BF153" s="103">
        <v>45975</v>
      </c>
      <c r="BG153" s="46"/>
      <c r="BH153" s="46"/>
      <c r="BI153" s="46">
        <f t="shared" si="7"/>
        <v>0</v>
      </c>
      <c r="BJ153" s="46">
        <f t="shared" si="8"/>
        <v>0</v>
      </c>
    </row>
    <row r="154" spans="1:62" ht="120" customHeight="1" x14ac:dyDescent="0.25">
      <c r="A154" s="170" t="s">
        <v>180</v>
      </c>
      <c r="B154" s="132"/>
      <c r="C154" s="150">
        <v>0</v>
      </c>
      <c r="D154" s="150">
        <v>0</v>
      </c>
      <c r="E154" s="133">
        <v>2028.6000000000001</v>
      </c>
      <c r="F154" s="134" t="s">
        <v>1846</v>
      </c>
      <c r="G154" s="86" t="s">
        <v>1847</v>
      </c>
      <c r="H154" s="86" t="s">
        <v>617</v>
      </c>
      <c r="I154" s="89"/>
      <c r="J154" s="90">
        <v>4</v>
      </c>
      <c r="K154" s="86"/>
      <c r="L154" s="86"/>
      <c r="M154" s="92" t="s">
        <v>133</v>
      </c>
      <c r="N154" s="86" t="s">
        <v>108</v>
      </c>
      <c r="O154" s="163" t="s">
        <v>239</v>
      </c>
      <c r="P154" s="163" t="s">
        <v>261</v>
      </c>
      <c r="Q154" s="91" t="s">
        <v>109</v>
      </c>
      <c r="R154" s="91" t="s">
        <v>207</v>
      </c>
      <c r="S154" s="91" t="s">
        <v>1848</v>
      </c>
      <c r="T154" s="92">
        <v>20</v>
      </c>
      <c r="U154" s="93">
        <v>5</v>
      </c>
      <c r="V154" s="94">
        <v>44956</v>
      </c>
      <c r="W154" s="94">
        <v>45978</v>
      </c>
      <c r="X154" s="95">
        <v>9785171523121</v>
      </c>
      <c r="Y154" s="96">
        <v>224</v>
      </c>
      <c r="Z154" s="97">
        <v>1.29</v>
      </c>
      <c r="AA154" s="98" t="s">
        <v>139</v>
      </c>
      <c r="AB154" s="98" t="s">
        <v>297</v>
      </c>
      <c r="AC154" s="98" t="s">
        <v>140</v>
      </c>
      <c r="AD154" s="91" t="s">
        <v>110</v>
      </c>
      <c r="AE154" s="135" t="s">
        <v>116</v>
      </c>
      <c r="AF154" s="168"/>
      <c r="AG154" s="98" t="s">
        <v>520</v>
      </c>
      <c r="AH154" s="98"/>
      <c r="AI154" s="86" t="s">
        <v>618</v>
      </c>
      <c r="AJ154" s="101"/>
      <c r="AK154" s="91"/>
      <c r="AL154" s="100" t="s">
        <v>1849</v>
      </c>
      <c r="AM154" s="86" t="s">
        <v>279</v>
      </c>
      <c r="AN154" s="86" t="s">
        <v>236</v>
      </c>
      <c r="AO154" s="143">
        <f t="shared" si="6"/>
        <v>0</v>
      </c>
      <c r="AP154" s="85" t="s">
        <v>1850</v>
      </c>
      <c r="AQ154" s="100" t="s">
        <v>157</v>
      </c>
      <c r="AR154" s="97" t="s">
        <v>125</v>
      </c>
      <c r="AV154" s="99"/>
      <c r="AW154" s="159" t="s">
        <v>1851</v>
      </c>
      <c r="AX154" s="102"/>
      <c r="AY154" s="157" t="s">
        <v>1852</v>
      </c>
      <c r="AZ154" s="159"/>
      <c r="BF154" s="103">
        <v>45979</v>
      </c>
      <c r="BG154" s="46"/>
      <c r="BH154" s="46"/>
      <c r="BI154" s="46">
        <f t="shared" si="7"/>
        <v>0</v>
      </c>
      <c r="BJ154" s="46">
        <f t="shared" si="8"/>
        <v>0</v>
      </c>
    </row>
    <row r="155" spans="1:62" ht="120" customHeight="1" x14ac:dyDescent="0.25">
      <c r="A155" s="170" t="s">
        <v>180</v>
      </c>
      <c r="B155" s="132"/>
      <c r="C155" s="150">
        <v>0</v>
      </c>
      <c r="D155" s="150">
        <v>0</v>
      </c>
      <c r="E155" s="133">
        <v>913.5</v>
      </c>
      <c r="F155" s="134" t="s">
        <v>844</v>
      </c>
      <c r="G155" s="86" t="s">
        <v>845</v>
      </c>
      <c r="H155" s="86" t="s">
        <v>846</v>
      </c>
      <c r="I155" s="89"/>
      <c r="J155" s="90" t="s">
        <v>195</v>
      </c>
      <c r="K155" s="86"/>
      <c r="L155" s="86"/>
      <c r="M155" s="92" t="s">
        <v>138</v>
      </c>
      <c r="N155" s="86" t="s">
        <v>108</v>
      </c>
      <c r="O155" s="163" t="s">
        <v>772</v>
      </c>
      <c r="P155" s="163" t="s">
        <v>847</v>
      </c>
      <c r="Q155" s="91" t="s">
        <v>109</v>
      </c>
      <c r="R155" s="91" t="s">
        <v>207</v>
      </c>
      <c r="S155" s="91" t="s">
        <v>848</v>
      </c>
      <c r="T155" s="92">
        <v>10</v>
      </c>
      <c r="U155" s="93">
        <v>10</v>
      </c>
      <c r="V155" s="94">
        <v>45973</v>
      </c>
      <c r="W155" s="94">
        <v>45973</v>
      </c>
      <c r="X155" s="95">
        <v>9785171821494</v>
      </c>
      <c r="Y155" s="96">
        <v>128</v>
      </c>
      <c r="Z155" s="97">
        <v>0.58099999999999996</v>
      </c>
      <c r="AA155" s="98" t="s">
        <v>155</v>
      </c>
      <c r="AB155" s="98" t="s">
        <v>225</v>
      </c>
      <c r="AC155" s="98" t="s">
        <v>156</v>
      </c>
      <c r="AD155" s="91" t="s">
        <v>110</v>
      </c>
      <c r="AE155" s="169" t="s">
        <v>196</v>
      </c>
      <c r="AF155" s="168"/>
      <c r="AG155" s="98" t="s">
        <v>492</v>
      </c>
      <c r="AH155" s="98"/>
      <c r="AI155" s="86" t="s">
        <v>849</v>
      </c>
      <c r="AJ155" s="101" t="s">
        <v>149</v>
      </c>
      <c r="AK155" s="91" t="s">
        <v>850</v>
      </c>
      <c r="AL155" s="100" t="s">
        <v>851</v>
      </c>
      <c r="AM155" s="86" t="s">
        <v>230</v>
      </c>
      <c r="AN155" s="86" t="s">
        <v>142</v>
      </c>
      <c r="AO155" s="143">
        <f t="shared" si="6"/>
        <v>0</v>
      </c>
      <c r="AP155" s="85" t="s">
        <v>852</v>
      </c>
      <c r="AQ155" s="100" t="s">
        <v>143</v>
      </c>
      <c r="AR155" s="97" t="s">
        <v>125</v>
      </c>
      <c r="AV155" s="99"/>
      <c r="AW155" s="159" t="s">
        <v>853</v>
      </c>
      <c r="AX155" s="102"/>
      <c r="AY155" s="157" t="s">
        <v>854</v>
      </c>
      <c r="AZ155" s="159"/>
      <c r="BF155" s="103">
        <v>45975</v>
      </c>
      <c r="BG155" s="46"/>
      <c r="BH155" s="46"/>
      <c r="BI155" s="46">
        <f t="shared" si="7"/>
        <v>0</v>
      </c>
      <c r="BJ155" s="46">
        <f t="shared" si="8"/>
        <v>0</v>
      </c>
    </row>
    <row r="156" spans="1:62" ht="120" customHeight="1" x14ac:dyDescent="0.25">
      <c r="A156" s="170" t="s">
        <v>180</v>
      </c>
      <c r="B156" s="132"/>
      <c r="C156" s="150">
        <v>0</v>
      </c>
      <c r="D156" s="150">
        <v>0</v>
      </c>
      <c r="E156" s="133">
        <v>875.7</v>
      </c>
      <c r="F156" s="134" t="s">
        <v>1853</v>
      </c>
      <c r="G156" s="86" t="s">
        <v>502</v>
      </c>
      <c r="H156" s="86" t="s">
        <v>1854</v>
      </c>
      <c r="I156" s="89"/>
      <c r="J156" s="90" t="s">
        <v>195</v>
      </c>
      <c r="K156" s="86"/>
      <c r="L156" s="86"/>
      <c r="M156" s="92" t="s">
        <v>151</v>
      </c>
      <c r="N156" s="86" t="s">
        <v>108</v>
      </c>
      <c r="O156" s="163" t="s">
        <v>220</v>
      </c>
      <c r="P156" s="163" t="s">
        <v>220</v>
      </c>
      <c r="Q156" s="91" t="s">
        <v>109</v>
      </c>
      <c r="R156" s="91" t="s">
        <v>207</v>
      </c>
      <c r="S156" s="91" t="s">
        <v>1855</v>
      </c>
      <c r="T156" s="92">
        <v>10</v>
      </c>
      <c r="U156" s="93">
        <v>10</v>
      </c>
      <c r="V156" s="94">
        <v>45974</v>
      </c>
      <c r="W156" s="94">
        <v>45974</v>
      </c>
      <c r="X156" s="95">
        <v>9785171792442</v>
      </c>
      <c r="Y156" s="96">
        <v>544</v>
      </c>
      <c r="Z156" s="97">
        <v>0.56799999999999995</v>
      </c>
      <c r="AA156" s="98" t="s">
        <v>145</v>
      </c>
      <c r="AB156" s="98" t="s">
        <v>311</v>
      </c>
      <c r="AC156" s="98" t="s">
        <v>146</v>
      </c>
      <c r="AD156" s="91" t="s">
        <v>110</v>
      </c>
      <c r="AE156" s="169" t="s">
        <v>196</v>
      </c>
      <c r="AF156" s="168"/>
      <c r="AG156" s="98" t="s">
        <v>1856</v>
      </c>
      <c r="AH156" s="98"/>
      <c r="AI156" s="86" t="s">
        <v>1857</v>
      </c>
      <c r="AJ156" s="101"/>
      <c r="AK156" s="91"/>
      <c r="AL156" s="100" t="s">
        <v>1858</v>
      </c>
      <c r="AM156" s="86" t="s">
        <v>172</v>
      </c>
      <c r="AN156" s="86" t="s">
        <v>153</v>
      </c>
      <c r="AO156" s="143">
        <f t="shared" si="6"/>
        <v>0</v>
      </c>
      <c r="AP156" s="85" t="s">
        <v>1859</v>
      </c>
      <c r="AQ156" s="100" t="s">
        <v>111</v>
      </c>
      <c r="AR156" s="97" t="s">
        <v>125</v>
      </c>
      <c r="AV156" s="99"/>
      <c r="AW156" s="159" t="s">
        <v>1860</v>
      </c>
      <c r="AX156" s="102" t="s">
        <v>1861</v>
      </c>
      <c r="AY156" s="157" t="s">
        <v>1862</v>
      </c>
      <c r="AZ156" s="159"/>
      <c r="BF156" s="103">
        <v>45979</v>
      </c>
      <c r="BG156" s="46"/>
      <c r="BH156" s="46"/>
      <c r="BI156" s="46">
        <f t="shared" si="7"/>
        <v>0</v>
      </c>
      <c r="BJ156" s="46">
        <f t="shared" si="8"/>
        <v>0</v>
      </c>
    </row>
    <row r="157" spans="1:62" ht="120" customHeight="1" x14ac:dyDescent="0.25">
      <c r="A157" s="170" t="s">
        <v>180</v>
      </c>
      <c r="B157" s="132"/>
      <c r="C157" s="150">
        <v>0</v>
      </c>
      <c r="D157" s="150">
        <v>0</v>
      </c>
      <c r="E157" s="133">
        <v>1556.1000000000001</v>
      </c>
      <c r="F157" s="134" t="s">
        <v>2887</v>
      </c>
      <c r="G157" s="86" t="s">
        <v>2888</v>
      </c>
      <c r="H157" s="86" t="s">
        <v>2889</v>
      </c>
      <c r="I157" s="89"/>
      <c r="J157" s="90" t="s">
        <v>195</v>
      </c>
      <c r="K157" s="86"/>
      <c r="L157" s="86"/>
      <c r="M157" s="92" t="s">
        <v>133</v>
      </c>
      <c r="N157" s="86" t="s">
        <v>108</v>
      </c>
      <c r="O157" s="163" t="s">
        <v>239</v>
      </c>
      <c r="P157" s="163" t="s">
        <v>261</v>
      </c>
      <c r="Q157" s="91" t="s">
        <v>109</v>
      </c>
      <c r="R157" s="91" t="s">
        <v>207</v>
      </c>
      <c r="S157" s="91" t="s">
        <v>2890</v>
      </c>
      <c r="T157" s="92">
        <v>10</v>
      </c>
      <c r="U157" s="93">
        <v>6</v>
      </c>
      <c r="V157" s="94">
        <v>45979</v>
      </c>
      <c r="W157" s="94">
        <v>45979</v>
      </c>
      <c r="X157" s="95">
        <v>9785171750312</v>
      </c>
      <c r="Y157" s="96">
        <v>304</v>
      </c>
      <c r="Z157" s="97">
        <v>0.71</v>
      </c>
      <c r="AA157" s="98" t="s">
        <v>175</v>
      </c>
      <c r="AB157" s="98" t="s">
        <v>159</v>
      </c>
      <c r="AC157" s="98" t="s">
        <v>176</v>
      </c>
      <c r="AD157" s="91" t="s">
        <v>110</v>
      </c>
      <c r="AE157" s="169" t="s">
        <v>196</v>
      </c>
      <c r="AF157" s="168"/>
      <c r="AG157" s="98" t="s">
        <v>591</v>
      </c>
      <c r="AH157" s="98"/>
      <c r="AI157" s="86" t="s">
        <v>2891</v>
      </c>
      <c r="AJ157" s="101" t="s">
        <v>111</v>
      </c>
      <c r="AK157" s="91"/>
      <c r="AL157" s="100" t="s">
        <v>2892</v>
      </c>
      <c r="AM157" s="86" t="s">
        <v>272</v>
      </c>
      <c r="AN157" s="86" t="s">
        <v>236</v>
      </c>
      <c r="AO157" s="143">
        <f t="shared" si="6"/>
        <v>0</v>
      </c>
      <c r="AP157" s="85" t="s">
        <v>2893</v>
      </c>
      <c r="AQ157" s="100" t="s">
        <v>111</v>
      </c>
      <c r="AR157" s="97" t="s">
        <v>125</v>
      </c>
      <c r="AV157" s="99"/>
      <c r="AW157" s="159" t="s">
        <v>2894</v>
      </c>
      <c r="AX157" s="102"/>
      <c r="AY157" s="157" t="s">
        <v>2895</v>
      </c>
      <c r="AZ157" s="159"/>
      <c r="BF157" s="103">
        <v>45982</v>
      </c>
      <c r="BG157" s="46"/>
      <c r="BH157" s="46"/>
      <c r="BI157" s="46">
        <f t="shared" si="7"/>
        <v>0</v>
      </c>
      <c r="BJ157" s="46">
        <f t="shared" si="8"/>
        <v>0</v>
      </c>
    </row>
    <row r="158" spans="1:62" ht="120" customHeight="1" x14ac:dyDescent="0.25">
      <c r="A158" s="170" t="s">
        <v>180</v>
      </c>
      <c r="B158" s="132"/>
      <c r="C158" s="150">
        <v>0</v>
      </c>
      <c r="D158" s="150">
        <v>0</v>
      </c>
      <c r="E158" s="133">
        <v>2973.6</v>
      </c>
      <c r="F158" s="134" t="s">
        <v>3941</v>
      </c>
      <c r="G158" s="86" t="s">
        <v>3942</v>
      </c>
      <c r="H158" s="86" t="s">
        <v>3943</v>
      </c>
      <c r="I158" s="89"/>
      <c r="J158" s="90">
        <v>5</v>
      </c>
      <c r="K158" s="86"/>
      <c r="L158" s="86"/>
      <c r="M158" s="92" t="s">
        <v>144</v>
      </c>
      <c r="N158" s="86" t="s">
        <v>462</v>
      </c>
      <c r="O158" s="163" t="s">
        <v>250</v>
      </c>
      <c r="P158" s="163" t="s">
        <v>378</v>
      </c>
      <c r="Q158" s="91" t="s">
        <v>109</v>
      </c>
      <c r="R158" s="91" t="s">
        <v>356</v>
      </c>
      <c r="S158" s="91" t="s">
        <v>3944</v>
      </c>
      <c r="T158" s="92">
        <v>10</v>
      </c>
      <c r="U158" s="93">
        <v>2</v>
      </c>
      <c r="V158" s="94"/>
      <c r="W158" s="94"/>
      <c r="X158" s="95">
        <v>9785171651732</v>
      </c>
      <c r="Y158" s="96">
        <v>1408</v>
      </c>
      <c r="Z158" s="97">
        <v>2.5350000000000001</v>
      </c>
      <c r="AA158" s="98" t="s">
        <v>187</v>
      </c>
      <c r="AB158" s="98"/>
      <c r="AC158" s="98" t="s">
        <v>188</v>
      </c>
      <c r="AD158" s="91" t="s">
        <v>110</v>
      </c>
      <c r="AE158" s="135" t="s">
        <v>116</v>
      </c>
      <c r="AF158" s="168"/>
      <c r="AG158" s="98" t="s">
        <v>393</v>
      </c>
      <c r="AH158" s="98"/>
      <c r="AI158" s="86" t="s">
        <v>3945</v>
      </c>
      <c r="AJ158" s="101"/>
      <c r="AK158" s="91"/>
      <c r="AL158" s="100" t="s">
        <v>3946</v>
      </c>
      <c r="AM158" s="86" t="s">
        <v>286</v>
      </c>
      <c r="AN158" s="86" t="s">
        <v>236</v>
      </c>
      <c r="AO158" s="143">
        <f t="shared" si="6"/>
        <v>0</v>
      </c>
      <c r="AP158" s="85" t="s">
        <v>3947</v>
      </c>
      <c r="AQ158" s="100" t="s">
        <v>157</v>
      </c>
      <c r="AR158" s="97" t="s">
        <v>125</v>
      </c>
      <c r="AV158" s="99"/>
      <c r="AW158" s="159" t="s">
        <v>3948</v>
      </c>
      <c r="AX158" s="102"/>
      <c r="AY158" s="157" t="s">
        <v>3949</v>
      </c>
      <c r="AZ158" s="159" t="s">
        <v>560</v>
      </c>
      <c r="BF158" s="103">
        <v>45987</v>
      </c>
      <c r="BG158" s="46"/>
      <c r="BH158" s="46"/>
      <c r="BI158" s="46">
        <f t="shared" si="7"/>
        <v>0</v>
      </c>
      <c r="BJ158" s="46">
        <f t="shared" si="8"/>
        <v>0</v>
      </c>
    </row>
    <row r="159" spans="1:62" ht="120" customHeight="1" x14ac:dyDescent="0.25">
      <c r="A159" s="170" t="s">
        <v>180</v>
      </c>
      <c r="B159" s="132"/>
      <c r="C159" s="150">
        <v>0</v>
      </c>
      <c r="D159" s="150">
        <v>0</v>
      </c>
      <c r="E159" s="133">
        <v>781.2</v>
      </c>
      <c r="F159" s="134" t="s">
        <v>2146</v>
      </c>
      <c r="G159" s="86" t="s">
        <v>2147</v>
      </c>
      <c r="H159" s="86" t="s">
        <v>457</v>
      </c>
      <c r="I159" s="89"/>
      <c r="J159" s="90" t="s">
        <v>195</v>
      </c>
      <c r="K159" s="86"/>
      <c r="L159" s="86"/>
      <c r="M159" s="92" t="s">
        <v>151</v>
      </c>
      <c r="N159" s="86" t="s">
        <v>108</v>
      </c>
      <c r="O159" s="163" t="s">
        <v>248</v>
      </c>
      <c r="P159" s="163" t="s">
        <v>324</v>
      </c>
      <c r="Q159" s="91" t="s">
        <v>109</v>
      </c>
      <c r="R159" s="91" t="s">
        <v>207</v>
      </c>
      <c r="S159" s="91" t="s">
        <v>2148</v>
      </c>
      <c r="T159" s="92">
        <v>10</v>
      </c>
      <c r="U159" s="93">
        <v>16</v>
      </c>
      <c r="V159" s="94">
        <v>45950</v>
      </c>
      <c r="W159" s="94">
        <v>45950</v>
      </c>
      <c r="X159" s="95">
        <v>9785171799724</v>
      </c>
      <c r="Y159" s="96">
        <v>320</v>
      </c>
      <c r="Z159" s="97">
        <v>0.34399999999999997</v>
      </c>
      <c r="AA159" s="98" t="s">
        <v>145</v>
      </c>
      <c r="AB159" s="98" t="s">
        <v>314</v>
      </c>
      <c r="AC159" s="98" t="s">
        <v>146</v>
      </c>
      <c r="AD159" s="91" t="s">
        <v>110</v>
      </c>
      <c r="AE159" s="169" t="s">
        <v>196</v>
      </c>
      <c r="AF159" s="168"/>
      <c r="AG159" s="98" t="s">
        <v>567</v>
      </c>
      <c r="AH159" s="98"/>
      <c r="AI159" s="86" t="s">
        <v>458</v>
      </c>
      <c r="AJ159" s="101"/>
      <c r="AK159" s="91"/>
      <c r="AL159" s="100" t="s">
        <v>2149</v>
      </c>
      <c r="AM159" s="86" t="s">
        <v>279</v>
      </c>
      <c r="AN159" s="86" t="s">
        <v>236</v>
      </c>
      <c r="AO159" s="143">
        <f t="shared" si="6"/>
        <v>0</v>
      </c>
      <c r="AP159" s="85" t="s">
        <v>2150</v>
      </c>
      <c r="AQ159" s="100" t="s">
        <v>157</v>
      </c>
      <c r="AR159" s="97" t="s">
        <v>125</v>
      </c>
      <c r="AV159" s="99"/>
      <c r="AW159" s="159" t="s">
        <v>2151</v>
      </c>
      <c r="AX159" s="102"/>
      <c r="AY159" s="157" t="s">
        <v>2152</v>
      </c>
      <c r="AZ159" s="159"/>
      <c r="BF159" s="103">
        <v>45980</v>
      </c>
      <c r="BG159" s="46"/>
      <c r="BH159" s="46"/>
      <c r="BI159" s="46">
        <f t="shared" si="7"/>
        <v>0</v>
      </c>
      <c r="BJ159" s="46">
        <f t="shared" si="8"/>
        <v>0</v>
      </c>
    </row>
    <row r="160" spans="1:62" ht="120" customHeight="1" x14ac:dyDescent="0.25">
      <c r="A160" s="170" t="s">
        <v>180</v>
      </c>
      <c r="B160" s="132"/>
      <c r="C160" s="150">
        <v>0</v>
      </c>
      <c r="D160" s="150">
        <v>0</v>
      </c>
      <c r="E160" s="133">
        <v>693</v>
      </c>
      <c r="F160" s="134" t="s">
        <v>855</v>
      </c>
      <c r="G160" s="86" t="s">
        <v>856</v>
      </c>
      <c r="H160" s="86" t="s">
        <v>857</v>
      </c>
      <c r="I160" s="89"/>
      <c r="J160" s="90" t="s">
        <v>195</v>
      </c>
      <c r="K160" s="86"/>
      <c r="L160" s="86"/>
      <c r="M160" s="92" t="s">
        <v>138</v>
      </c>
      <c r="N160" s="86" t="s">
        <v>108</v>
      </c>
      <c r="O160" s="163" t="s">
        <v>229</v>
      </c>
      <c r="P160" s="163" t="s">
        <v>229</v>
      </c>
      <c r="Q160" s="91" t="s">
        <v>109</v>
      </c>
      <c r="R160" s="91" t="s">
        <v>207</v>
      </c>
      <c r="S160" s="91" t="s">
        <v>858</v>
      </c>
      <c r="T160" s="92">
        <v>10</v>
      </c>
      <c r="U160" s="93">
        <v>14</v>
      </c>
      <c r="V160" s="94">
        <v>45971</v>
      </c>
      <c r="W160" s="94">
        <v>45971</v>
      </c>
      <c r="X160" s="95">
        <v>9785171821531</v>
      </c>
      <c r="Y160" s="96">
        <v>96</v>
      </c>
      <c r="Z160" s="97">
        <v>0.443</v>
      </c>
      <c r="AA160" s="98" t="s">
        <v>155</v>
      </c>
      <c r="AB160" s="98" t="s">
        <v>159</v>
      </c>
      <c r="AC160" s="98" t="s">
        <v>156</v>
      </c>
      <c r="AD160" s="91" t="s">
        <v>110</v>
      </c>
      <c r="AE160" s="169" t="s">
        <v>196</v>
      </c>
      <c r="AF160" s="168"/>
      <c r="AG160" s="98" t="s">
        <v>492</v>
      </c>
      <c r="AH160" s="98"/>
      <c r="AI160" s="86" t="s">
        <v>859</v>
      </c>
      <c r="AJ160" s="101" t="s">
        <v>141</v>
      </c>
      <c r="AK160" s="91"/>
      <c r="AL160" s="100" t="s">
        <v>860</v>
      </c>
      <c r="AM160" s="86" t="s">
        <v>230</v>
      </c>
      <c r="AN160" s="86" t="s">
        <v>142</v>
      </c>
      <c r="AO160" s="143">
        <f t="shared" si="6"/>
        <v>0</v>
      </c>
      <c r="AP160" s="85" t="s">
        <v>861</v>
      </c>
      <c r="AQ160" s="100" t="s">
        <v>143</v>
      </c>
      <c r="AR160" s="97" t="s">
        <v>125</v>
      </c>
      <c r="AV160" s="99"/>
      <c r="AW160" s="159" t="s">
        <v>862</v>
      </c>
      <c r="AX160" s="102"/>
      <c r="AY160" s="157" t="s">
        <v>863</v>
      </c>
      <c r="AZ160" s="159"/>
      <c r="BF160" s="103">
        <v>45975</v>
      </c>
      <c r="BG160" s="46"/>
      <c r="BH160" s="46"/>
      <c r="BI160" s="46">
        <f t="shared" si="7"/>
        <v>0</v>
      </c>
      <c r="BJ160" s="46">
        <f t="shared" si="8"/>
        <v>0</v>
      </c>
    </row>
    <row r="161" spans="1:62" ht="120" customHeight="1" x14ac:dyDescent="0.25">
      <c r="A161" s="170" t="s">
        <v>180</v>
      </c>
      <c r="B161" s="132"/>
      <c r="C161" s="150">
        <v>0</v>
      </c>
      <c r="D161" s="150">
        <v>0</v>
      </c>
      <c r="E161" s="133">
        <v>1367.1000000000001</v>
      </c>
      <c r="F161" s="134" t="s">
        <v>3616</v>
      </c>
      <c r="G161" s="86" t="s">
        <v>3617</v>
      </c>
      <c r="H161" s="86" t="s">
        <v>3618</v>
      </c>
      <c r="I161" s="89"/>
      <c r="J161" s="90" t="s">
        <v>195</v>
      </c>
      <c r="K161" s="86"/>
      <c r="L161" s="86"/>
      <c r="M161" s="92" t="s">
        <v>144</v>
      </c>
      <c r="N161" s="86" t="s">
        <v>108</v>
      </c>
      <c r="O161" s="163" t="s">
        <v>250</v>
      </c>
      <c r="P161" s="163" t="s">
        <v>378</v>
      </c>
      <c r="Q161" s="91" t="s">
        <v>109</v>
      </c>
      <c r="R161" s="91" t="s">
        <v>356</v>
      </c>
      <c r="S161" s="91" t="s">
        <v>3619</v>
      </c>
      <c r="T161" s="92">
        <v>10</v>
      </c>
      <c r="U161" s="93">
        <v>5</v>
      </c>
      <c r="V161" s="94">
        <v>45979</v>
      </c>
      <c r="W161" s="94">
        <v>45979</v>
      </c>
      <c r="X161" s="95">
        <v>9785171657505</v>
      </c>
      <c r="Y161" s="96">
        <v>480</v>
      </c>
      <c r="Z161" s="97">
        <v>0.80800000000000005</v>
      </c>
      <c r="AA161" s="98" t="s">
        <v>187</v>
      </c>
      <c r="AB161" s="98" t="s">
        <v>228</v>
      </c>
      <c r="AC161" s="98" t="s">
        <v>188</v>
      </c>
      <c r="AD161" s="91" t="s">
        <v>110</v>
      </c>
      <c r="AE161" s="169" t="s">
        <v>196</v>
      </c>
      <c r="AF161" s="168"/>
      <c r="AG161" s="98" t="s">
        <v>393</v>
      </c>
      <c r="AH161" s="98"/>
      <c r="AI161" s="86" t="s">
        <v>3620</v>
      </c>
      <c r="AJ161" s="101"/>
      <c r="AK161" s="91"/>
      <c r="AL161" s="100" t="s">
        <v>3621</v>
      </c>
      <c r="AM161" s="86" t="s">
        <v>286</v>
      </c>
      <c r="AN161" s="86" t="s">
        <v>236</v>
      </c>
      <c r="AO161" s="143">
        <f t="shared" si="6"/>
        <v>0</v>
      </c>
      <c r="AP161" s="85" t="s">
        <v>3622</v>
      </c>
      <c r="AQ161" s="100" t="s">
        <v>157</v>
      </c>
      <c r="AR161" s="97" t="s">
        <v>125</v>
      </c>
      <c r="AV161" s="99"/>
      <c r="AW161" s="159" t="s">
        <v>3623</v>
      </c>
      <c r="AX161" s="102"/>
      <c r="AY161" s="157" t="s">
        <v>3624</v>
      </c>
      <c r="AZ161" s="159"/>
      <c r="BF161" s="103">
        <v>45986</v>
      </c>
      <c r="BG161" s="46"/>
      <c r="BH161" s="46"/>
      <c r="BI161" s="46">
        <f t="shared" si="7"/>
        <v>0</v>
      </c>
      <c r="BJ161" s="46">
        <f t="shared" si="8"/>
        <v>0</v>
      </c>
    </row>
    <row r="162" spans="1:62" ht="120" customHeight="1" x14ac:dyDescent="0.25">
      <c r="A162" s="170" t="s">
        <v>180</v>
      </c>
      <c r="B162" s="132"/>
      <c r="C162" s="150">
        <v>0</v>
      </c>
      <c r="D162" s="150">
        <v>0</v>
      </c>
      <c r="E162" s="133">
        <v>382.2</v>
      </c>
      <c r="F162" s="134" t="s">
        <v>2153</v>
      </c>
      <c r="G162" s="86" t="s">
        <v>2154</v>
      </c>
      <c r="H162" s="86" t="s">
        <v>2155</v>
      </c>
      <c r="I162" s="89"/>
      <c r="J162" s="90" t="s">
        <v>195</v>
      </c>
      <c r="K162" s="86"/>
      <c r="L162" s="86"/>
      <c r="M162" s="92" t="s">
        <v>138</v>
      </c>
      <c r="N162" s="86" t="s">
        <v>108</v>
      </c>
      <c r="O162" s="163" t="s">
        <v>229</v>
      </c>
      <c r="P162" s="163" t="s">
        <v>229</v>
      </c>
      <c r="Q162" s="91" t="s">
        <v>109</v>
      </c>
      <c r="R162" s="91" t="s">
        <v>207</v>
      </c>
      <c r="S162" s="91" t="s">
        <v>2156</v>
      </c>
      <c r="T162" s="92">
        <v>10</v>
      </c>
      <c r="U162" s="93">
        <v>24</v>
      </c>
      <c r="V162" s="94">
        <v>45962</v>
      </c>
      <c r="W162" s="94">
        <v>45962</v>
      </c>
      <c r="X162" s="95">
        <v>9785171816681</v>
      </c>
      <c r="Y162" s="96">
        <v>64</v>
      </c>
      <c r="Z162" s="97">
        <v>0.13300000000000001</v>
      </c>
      <c r="AA162" s="98" t="s">
        <v>168</v>
      </c>
      <c r="AB162" s="98" t="s">
        <v>159</v>
      </c>
      <c r="AC162" s="98" t="s">
        <v>169</v>
      </c>
      <c r="AD162" s="91" t="s">
        <v>305</v>
      </c>
      <c r="AE162" s="169" t="s">
        <v>196</v>
      </c>
      <c r="AF162" s="168"/>
      <c r="AG162" s="98" t="s">
        <v>306</v>
      </c>
      <c r="AH162" s="98"/>
      <c r="AI162" s="86" t="s">
        <v>2157</v>
      </c>
      <c r="AJ162" s="101" t="s">
        <v>141</v>
      </c>
      <c r="AK162" s="91"/>
      <c r="AL162" s="100" t="s">
        <v>2158</v>
      </c>
      <c r="AM162" s="86" t="s">
        <v>230</v>
      </c>
      <c r="AN162" s="86" t="s">
        <v>142</v>
      </c>
      <c r="AO162" s="143">
        <f t="shared" si="6"/>
        <v>0</v>
      </c>
      <c r="AP162" s="85" t="s">
        <v>2159</v>
      </c>
      <c r="AQ162" s="100" t="s">
        <v>143</v>
      </c>
      <c r="AR162" s="97" t="s">
        <v>125</v>
      </c>
      <c r="AV162" s="99"/>
      <c r="AW162" s="159" t="s">
        <v>2160</v>
      </c>
      <c r="AX162" s="102"/>
      <c r="AY162" s="157" t="s">
        <v>2161</v>
      </c>
      <c r="AZ162" s="159"/>
      <c r="BF162" s="103">
        <v>45980</v>
      </c>
      <c r="BG162" s="46"/>
      <c r="BH162" s="46"/>
      <c r="BI162" s="46">
        <f t="shared" si="7"/>
        <v>0</v>
      </c>
      <c r="BJ162" s="46">
        <f t="shared" si="8"/>
        <v>0</v>
      </c>
    </row>
    <row r="163" spans="1:62" ht="120" customHeight="1" x14ac:dyDescent="0.25">
      <c r="A163" s="170" t="s">
        <v>180</v>
      </c>
      <c r="B163" s="132"/>
      <c r="C163" s="150">
        <v>0</v>
      </c>
      <c r="D163" s="150">
        <v>0</v>
      </c>
      <c r="E163" s="133">
        <v>674.1</v>
      </c>
      <c r="F163" s="134" t="s">
        <v>3625</v>
      </c>
      <c r="G163" s="86" t="s">
        <v>208</v>
      </c>
      <c r="H163" s="86" t="s">
        <v>3626</v>
      </c>
      <c r="I163" s="89"/>
      <c r="J163" s="90">
        <v>6</v>
      </c>
      <c r="K163" s="86"/>
      <c r="L163" s="86"/>
      <c r="M163" s="92" t="s">
        <v>144</v>
      </c>
      <c r="N163" s="86" t="s">
        <v>3627</v>
      </c>
      <c r="O163" s="163" t="s">
        <v>241</v>
      </c>
      <c r="P163" s="163" t="s">
        <v>566</v>
      </c>
      <c r="Q163" s="91" t="s">
        <v>109</v>
      </c>
      <c r="R163" s="91" t="s">
        <v>207</v>
      </c>
      <c r="S163" s="91" t="s">
        <v>3628</v>
      </c>
      <c r="T163" s="92">
        <v>20</v>
      </c>
      <c r="U163" s="93">
        <v>100</v>
      </c>
      <c r="V163" s="94">
        <v>42947</v>
      </c>
      <c r="W163" s="94">
        <v>45982</v>
      </c>
      <c r="X163" s="95">
        <v>9785171045708</v>
      </c>
      <c r="Y163" s="96">
        <v>2</v>
      </c>
      <c r="Z163" s="97">
        <v>0.22600000000000001</v>
      </c>
      <c r="AA163" s="98" t="s">
        <v>637</v>
      </c>
      <c r="AB163" s="98"/>
      <c r="AC163" s="98" t="s">
        <v>638</v>
      </c>
      <c r="AD163" s="91" t="s">
        <v>333</v>
      </c>
      <c r="AE163" s="135" t="s">
        <v>116</v>
      </c>
      <c r="AF163" s="168"/>
      <c r="AG163" s="98" t="s">
        <v>360</v>
      </c>
      <c r="AH163" s="98"/>
      <c r="AI163" s="86" t="s">
        <v>3626</v>
      </c>
      <c r="AJ163" s="101"/>
      <c r="AK163" s="91"/>
      <c r="AL163" s="100" t="s">
        <v>3629</v>
      </c>
      <c r="AM163" s="86" t="s">
        <v>361</v>
      </c>
      <c r="AN163" s="86" t="s">
        <v>236</v>
      </c>
      <c r="AO163" s="143">
        <f t="shared" si="6"/>
        <v>0</v>
      </c>
      <c r="AP163" s="85" t="s">
        <v>3630</v>
      </c>
      <c r="AQ163" s="100" t="s">
        <v>143</v>
      </c>
      <c r="AR163" s="97" t="s">
        <v>125</v>
      </c>
      <c r="AV163" s="99"/>
      <c r="AW163" s="159" t="s">
        <v>3631</v>
      </c>
      <c r="AX163" s="102"/>
      <c r="AY163" s="157" t="s">
        <v>3632</v>
      </c>
      <c r="AZ163" s="159"/>
      <c r="BF163" s="103">
        <v>45986</v>
      </c>
      <c r="BG163" s="46"/>
      <c r="BH163" s="46"/>
      <c r="BI163" s="46">
        <f t="shared" si="7"/>
        <v>0</v>
      </c>
      <c r="BJ163" s="46">
        <f t="shared" si="8"/>
        <v>0</v>
      </c>
    </row>
    <row r="164" spans="1:62" ht="120" customHeight="1" x14ac:dyDescent="0.25">
      <c r="A164" s="170" t="s">
        <v>180</v>
      </c>
      <c r="B164" s="132"/>
      <c r="C164" s="150">
        <v>0</v>
      </c>
      <c r="D164" s="150">
        <v>0</v>
      </c>
      <c r="E164" s="133">
        <v>4013.1000000000004</v>
      </c>
      <c r="F164" s="134" t="s">
        <v>2424</v>
      </c>
      <c r="G164" s="86" t="s">
        <v>208</v>
      </c>
      <c r="H164" s="86" t="s">
        <v>2425</v>
      </c>
      <c r="I164" s="89"/>
      <c r="J164" s="90" t="s">
        <v>195</v>
      </c>
      <c r="K164" s="86"/>
      <c r="L164" s="86"/>
      <c r="M164" s="92" t="s">
        <v>133</v>
      </c>
      <c r="N164" s="86" t="s">
        <v>108</v>
      </c>
      <c r="O164" s="163" t="s">
        <v>239</v>
      </c>
      <c r="P164" s="163" t="s">
        <v>261</v>
      </c>
      <c r="Q164" s="91" t="s">
        <v>109</v>
      </c>
      <c r="R164" s="91" t="s">
        <v>207</v>
      </c>
      <c r="S164" s="91" t="s">
        <v>2426</v>
      </c>
      <c r="T164" s="92">
        <v>20</v>
      </c>
      <c r="U164" s="93">
        <v>5</v>
      </c>
      <c r="V164" s="94">
        <v>45978</v>
      </c>
      <c r="W164" s="94">
        <v>45978</v>
      </c>
      <c r="X164" s="95">
        <v>9785171780159</v>
      </c>
      <c r="Y164" s="96">
        <v>192</v>
      </c>
      <c r="Z164" s="97">
        <v>3.2120000000000002</v>
      </c>
      <c r="AA164" s="98" t="s">
        <v>2427</v>
      </c>
      <c r="AB164" s="98" t="s">
        <v>2428</v>
      </c>
      <c r="AC164" s="98" t="s">
        <v>2429</v>
      </c>
      <c r="AD164" s="91" t="s">
        <v>110</v>
      </c>
      <c r="AE164" s="169" t="s">
        <v>196</v>
      </c>
      <c r="AF164" s="168"/>
      <c r="AG164" s="98" t="s">
        <v>2430</v>
      </c>
      <c r="AH164" s="98"/>
      <c r="AI164" s="86" t="s">
        <v>2431</v>
      </c>
      <c r="AJ164" s="101"/>
      <c r="AK164" s="91"/>
      <c r="AL164" s="100" t="s">
        <v>2432</v>
      </c>
      <c r="AM164" s="86" t="s">
        <v>256</v>
      </c>
      <c r="AN164" s="86" t="s">
        <v>236</v>
      </c>
      <c r="AO164" s="143">
        <f t="shared" si="6"/>
        <v>0</v>
      </c>
      <c r="AP164" s="85" t="s">
        <v>2433</v>
      </c>
      <c r="AQ164" s="100" t="s">
        <v>111</v>
      </c>
      <c r="AR164" s="97" t="s">
        <v>125</v>
      </c>
      <c r="AV164" s="99"/>
      <c r="AW164" s="159" t="s">
        <v>2434</v>
      </c>
      <c r="AX164" s="102"/>
      <c r="AY164" s="157" t="s">
        <v>2435</v>
      </c>
      <c r="AZ164" s="159"/>
      <c r="BF164" s="103">
        <v>45981</v>
      </c>
      <c r="BG164" s="46"/>
      <c r="BH164" s="46"/>
      <c r="BI164" s="46">
        <f t="shared" si="7"/>
        <v>0</v>
      </c>
      <c r="BJ164" s="46">
        <f t="shared" si="8"/>
        <v>0</v>
      </c>
    </row>
    <row r="165" spans="1:62" ht="120" customHeight="1" x14ac:dyDescent="0.25">
      <c r="A165" s="170" t="s">
        <v>180</v>
      </c>
      <c r="B165" s="132"/>
      <c r="C165" s="150">
        <v>0</v>
      </c>
      <c r="D165" s="150">
        <v>0</v>
      </c>
      <c r="E165" s="133">
        <v>210</v>
      </c>
      <c r="F165" s="134" t="s">
        <v>1863</v>
      </c>
      <c r="G165" s="86" t="s">
        <v>208</v>
      </c>
      <c r="H165" s="86" t="s">
        <v>522</v>
      </c>
      <c r="I165" s="89"/>
      <c r="J165" s="90">
        <v>6</v>
      </c>
      <c r="K165" s="86"/>
      <c r="L165" s="86"/>
      <c r="M165" s="92" t="s">
        <v>144</v>
      </c>
      <c r="N165" s="86" t="s">
        <v>108</v>
      </c>
      <c r="O165" s="163" t="s">
        <v>177</v>
      </c>
      <c r="P165" s="163" t="s">
        <v>488</v>
      </c>
      <c r="Q165" s="91" t="s">
        <v>109</v>
      </c>
      <c r="R165" s="91" t="s">
        <v>207</v>
      </c>
      <c r="S165" s="91" t="s">
        <v>3304</v>
      </c>
      <c r="T165" s="92">
        <v>10</v>
      </c>
      <c r="U165" s="93">
        <v>8</v>
      </c>
      <c r="V165" s="94">
        <v>45027</v>
      </c>
      <c r="W165" s="94">
        <v>45980</v>
      </c>
      <c r="X165" s="95">
        <v>9785171555870</v>
      </c>
      <c r="Y165" s="96">
        <v>384</v>
      </c>
      <c r="Z165" s="97">
        <v>0.15</v>
      </c>
      <c r="AA165" s="98" t="s">
        <v>523</v>
      </c>
      <c r="AB165" s="98" t="s">
        <v>174</v>
      </c>
      <c r="AC165" s="98" t="s">
        <v>524</v>
      </c>
      <c r="AD165" s="91">
        <v>3</v>
      </c>
      <c r="AE165" s="135" t="s">
        <v>116</v>
      </c>
      <c r="AF165" s="168"/>
      <c r="AG165" s="98" t="s">
        <v>326</v>
      </c>
      <c r="AH165" s="98"/>
      <c r="AI165" s="86" t="s">
        <v>525</v>
      </c>
      <c r="AJ165" s="101"/>
      <c r="AK165" s="91"/>
      <c r="AL165" s="100" t="s">
        <v>3305</v>
      </c>
      <c r="AM165" s="86" t="s">
        <v>274</v>
      </c>
      <c r="AN165" s="86" t="s">
        <v>236</v>
      </c>
      <c r="AO165" s="143">
        <f t="shared" si="6"/>
        <v>0</v>
      </c>
      <c r="AP165" s="85" t="s">
        <v>3306</v>
      </c>
      <c r="AQ165" s="100" t="s">
        <v>157</v>
      </c>
      <c r="AR165" s="97" t="s">
        <v>125</v>
      </c>
      <c r="AV165" s="99"/>
      <c r="AW165" s="159" t="s">
        <v>3307</v>
      </c>
      <c r="AX165" s="102"/>
      <c r="AY165" s="157" t="s">
        <v>1868</v>
      </c>
      <c r="AZ165" s="159"/>
      <c r="BF165" s="103">
        <v>45985</v>
      </c>
      <c r="BG165" s="46"/>
      <c r="BH165" s="46"/>
      <c r="BI165" s="46">
        <f t="shared" si="7"/>
        <v>0</v>
      </c>
      <c r="BJ165" s="46">
        <f t="shared" si="8"/>
        <v>0</v>
      </c>
    </row>
    <row r="166" spans="1:62" ht="120" customHeight="1" x14ac:dyDescent="0.25">
      <c r="A166" s="170" t="s">
        <v>180</v>
      </c>
      <c r="B166" s="132"/>
      <c r="C166" s="150">
        <v>0</v>
      </c>
      <c r="D166" s="150">
        <v>0</v>
      </c>
      <c r="E166" s="133">
        <v>261.45</v>
      </c>
      <c r="F166" s="134" t="s">
        <v>619</v>
      </c>
      <c r="G166" s="86" t="s">
        <v>208</v>
      </c>
      <c r="H166" s="86" t="s">
        <v>522</v>
      </c>
      <c r="I166" s="89"/>
      <c r="J166" s="90">
        <v>5</v>
      </c>
      <c r="K166" s="86"/>
      <c r="L166" s="86"/>
      <c r="M166" s="92" t="s">
        <v>144</v>
      </c>
      <c r="N166" s="86" t="s">
        <v>108</v>
      </c>
      <c r="O166" s="163" t="s">
        <v>177</v>
      </c>
      <c r="P166" s="163" t="s">
        <v>488</v>
      </c>
      <c r="Q166" s="91" t="s">
        <v>109</v>
      </c>
      <c r="R166" s="91" t="s">
        <v>207</v>
      </c>
      <c r="S166" s="91" t="s">
        <v>3308</v>
      </c>
      <c r="T166" s="92">
        <v>10</v>
      </c>
      <c r="U166" s="93">
        <v>8</v>
      </c>
      <c r="V166" s="94">
        <v>44228</v>
      </c>
      <c r="W166" s="94">
        <v>45976</v>
      </c>
      <c r="X166" s="95">
        <v>9785171360351</v>
      </c>
      <c r="Y166" s="96">
        <v>640</v>
      </c>
      <c r="Z166" s="97">
        <v>0.245</v>
      </c>
      <c r="AA166" s="98" t="s">
        <v>523</v>
      </c>
      <c r="AB166" s="98" t="s">
        <v>183</v>
      </c>
      <c r="AC166" s="98" t="s">
        <v>524</v>
      </c>
      <c r="AD166" s="91">
        <v>3</v>
      </c>
      <c r="AE166" s="135" t="s">
        <v>116</v>
      </c>
      <c r="AF166" s="168"/>
      <c r="AG166" s="98" t="s">
        <v>326</v>
      </c>
      <c r="AH166" s="98"/>
      <c r="AI166" s="86" t="s">
        <v>525</v>
      </c>
      <c r="AJ166" s="101"/>
      <c r="AK166" s="91"/>
      <c r="AL166" s="100" t="s">
        <v>3309</v>
      </c>
      <c r="AM166" s="86" t="s">
        <v>274</v>
      </c>
      <c r="AN166" s="86" t="s">
        <v>236</v>
      </c>
      <c r="AO166" s="143">
        <f t="shared" si="6"/>
        <v>0</v>
      </c>
      <c r="AP166" s="85" t="s">
        <v>3310</v>
      </c>
      <c r="AQ166" s="100" t="s">
        <v>157</v>
      </c>
      <c r="AR166" s="97" t="s">
        <v>125</v>
      </c>
      <c r="AV166" s="99"/>
      <c r="AW166" s="159" t="s">
        <v>3311</v>
      </c>
      <c r="AX166" s="102"/>
      <c r="AY166" s="157" t="s">
        <v>620</v>
      </c>
      <c r="AZ166" s="159"/>
      <c r="BF166" s="103">
        <v>45985</v>
      </c>
      <c r="BG166" s="46"/>
      <c r="BH166" s="46"/>
      <c r="BI166" s="46">
        <f t="shared" si="7"/>
        <v>0</v>
      </c>
      <c r="BJ166" s="46">
        <f t="shared" si="8"/>
        <v>0</v>
      </c>
    </row>
    <row r="167" spans="1:62" ht="120" customHeight="1" x14ac:dyDescent="0.25">
      <c r="A167" s="170" t="s">
        <v>180</v>
      </c>
      <c r="B167" s="132"/>
      <c r="C167" s="150">
        <v>0</v>
      </c>
      <c r="D167" s="150">
        <v>0</v>
      </c>
      <c r="E167" s="133">
        <v>241.5</v>
      </c>
      <c r="F167" s="134" t="s">
        <v>653</v>
      </c>
      <c r="G167" s="86" t="s">
        <v>569</v>
      </c>
      <c r="H167" s="86" t="s">
        <v>522</v>
      </c>
      <c r="I167" s="89"/>
      <c r="J167" s="90">
        <v>5</v>
      </c>
      <c r="K167" s="86"/>
      <c r="L167" s="86"/>
      <c r="M167" s="92" t="s">
        <v>144</v>
      </c>
      <c r="N167" s="86" t="s">
        <v>108</v>
      </c>
      <c r="O167" s="163" t="s">
        <v>177</v>
      </c>
      <c r="P167" s="163" t="s">
        <v>488</v>
      </c>
      <c r="Q167" s="91" t="s">
        <v>109</v>
      </c>
      <c r="R167" s="91" t="s">
        <v>207</v>
      </c>
      <c r="S167" s="91" t="s">
        <v>864</v>
      </c>
      <c r="T167" s="92">
        <v>10</v>
      </c>
      <c r="U167" s="93">
        <v>8</v>
      </c>
      <c r="V167" s="94">
        <v>43227</v>
      </c>
      <c r="W167" s="94">
        <v>45971</v>
      </c>
      <c r="X167" s="95">
        <v>9785171089412</v>
      </c>
      <c r="Y167" s="96">
        <v>640</v>
      </c>
      <c r="Z167" s="97">
        <v>0.223</v>
      </c>
      <c r="AA167" s="98" t="s">
        <v>523</v>
      </c>
      <c r="AB167" s="98" t="s">
        <v>183</v>
      </c>
      <c r="AC167" s="98" t="s">
        <v>524</v>
      </c>
      <c r="AD167" s="91">
        <v>3</v>
      </c>
      <c r="AE167" s="135" t="s">
        <v>116</v>
      </c>
      <c r="AF167" s="168"/>
      <c r="AG167" s="98" t="s">
        <v>326</v>
      </c>
      <c r="AH167" s="98"/>
      <c r="AI167" s="86" t="s">
        <v>525</v>
      </c>
      <c r="AJ167" s="101"/>
      <c r="AK167" s="91"/>
      <c r="AL167" s="100" t="s">
        <v>865</v>
      </c>
      <c r="AM167" s="86" t="s">
        <v>274</v>
      </c>
      <c r="AN167" s="86" t="s">
        <v>236</v>
      </c>
      <c r="AO167" s="143">
        <f t="shared" si="6"/>
        <v>0</v>
      </c>
      <c r="AP167" s="85" t="s">
        <v>866</v>
      </c>
      <c r="AQ167" s="100" t="s">
        <v>157</v>
      </c>
      <c r="AR167" s="97" t="s">
        <v>125</v>
      </c>
      <c r="AV167" s="99"/>
      <c r="AW167" s="159" t="s">
        <v>867</v>
      </c>
      <c r="AX167" s="102" t="s">
        <v>868</v>
      </c>
      <c r="AY167" s="157" t="s">
        <v>869</v>
      </c>
      <c r="AZ167" s="159"/>
      <c r="BF167" s="103">
        <v>45975</v>
      </c>
      <c r="BG167" s="46"/>
      <c r="BH167" s="46"/>
      <c r="BI167" s="46">
        <f t="shared" si="7"/>
        <v>0</v>
      </c>
      <c r="BJ167" s="46">
        <f t="shared" si="8"/>
        <v>0</v>
      </c>
    </row>
    <row r="168" spans="1:62" ht="120" customHeight="1" x14ac:dyDescent="0.25">
      <c r="A168" s="170" t="s">
        <v>180</v>
      </c>
      <c r="B168" s="132"/>
      <c r="C168" s="150">
        <v>0</v>
      </c>
      <c r="D168" s="150">
        <v>0</v>
      </c>
      <c r="E168" s="133">
        <v>307.65000000000003</v>
      </c>
      <c r="F168" s="134" t="s">
        <v>1863</v>
      </c>
      <c r="G168" s="86" t="s">
        <v>208</v>
      </c>
      <c r="H168" s="86" t="s">
        <v>600</v>
      </c>
      <c r="I168" s="89"/>
      <c r="J168" s="90">
        <v>6</v>
      </c>
      <c r="K168" s="86"/>
      <c r="L168" s="86"/>
      <c r="M168" s="92" t="s">
        <v>144</v>
      </c>
      <c r="N168" s="86" t="s">
        <v>108</v>
      </c>
      <c r="O168" s="163" t="s">
        <v>177</v>
      </c>
      <c r="P168" s="163" t="s">
        <v>488</v>
      </c>
      <c r="Q168" s="91" t="s">
        <v>109</v>
      </c>
      <c r="R168" s="91" t="s">
        <v>207</v>
      </c>
      <c r="S168" s="91" t="s">
        <v>1864</v>
      </c>
      <c r="T168" s="92">
        <v>10</v>
      </c>
      <c r="U168" s="93">
        <v>5</v>
      </c>
      <c r="V168" s="94">
        <v>45026</v>
      </c>
      <c r="W168" s="94">
        <v>45975</v>
      </c>
      <c r="X168" s="95">
        <v>9785171555856</v>
      </c>
      <c r="Y168" s="96">
        <v>384</v>
      </c>
      <c r="Z168" s="97">
        <v>0.18</v>
      </c>
      <c r="AA168" s="98" t="s">
        <v>523</v>
      </c>
      <c r="AB168" s="98" t="s">
        <v>174</v>
      </c>
      <c r="AC168" s="98" t="s">
        <v>524</v>
      </c>
      <c r="AD168" s="91" t="s">
        <v>110</v>
      </c>
      <c r="AE168" s="135" t="s">
        <v>116</v>
      </c>
      <c r="AF168" s="168"/>
      <c r="AG168" s="98" t="s">
        <v>326</v>
      </c>
      <c r="AH168" s="98"/>
      <c r="AI168" s="86" t="s">
        <v>601</v>
      </c>
      <c r="AJ168" s="101"/>
      <c r="AK168" s="91"/>
      <c r="AL168" s="100" t="s">
        <v>1865</v>
      </c>
      <c r="AM168" s="86" t="s">
        <v>274</v>
      </c>
      <c r="AN168" s="86" t="s">
        <v>236</v>
      </c>
      <c r="AO168" s="143">
        <f t="shared" si="6"/>
        <v>0</v>
      </c>
      <c r="AP168" s="85" t="s">
        <v>1866</v>
      </c>
      <c r="AQ168" s="100" t="s">
        <v>157</v>
      </c>
      <c r="AR168" s="97" t="s">
        <v>125</v>
      </c>
      <c r="AV168" s="99"/>
      <c r="AW168" s="159" t="s">
        <v>1867</v>
      </c>
      <c r="AX168" s="102"/>
      <c r="AY168" s="157" t="s">
        <v>1868</v>
      </c>
      <c r="AZ168" s="159"/>
      <c r="BF168" s="103">
        <v>45979</v>
      </c>
      <c r="BG168" s="46"/>
      <c r="BH168" s="46"/>
      <c r="BI168" s="46">
        <f t="shared" si="7"/>
        <v>0</v>
      </c>
      <c r="BJ168" s="46">
        <f t="shared" si="8"/>
        <v>0</v>
      </c>
    </row>
    <row r="169" spans="1:62" ht="120" customHeight="1" x14ac:dyDescent="0.25">
      <c r="A169" s="170" t="s">
        <v>180</v>
      </c>
      <c r="B169" s="132"/>
      <c r="C169" s="150">
        <v>0</v>
      </c>
      <c r="D169" s="150">
        <v>0</v>
      </c>
      <c r="E169" s="133">
        <v>875.7</v>
      </c>
      <c r="F169" s="134" t="s">
        <v>2128</v>
      </c>
      <c r="G169" s="86" t="s">
        <v>650</v>
      </c>
      <c r="H169" s="86" t="s">
        <v>3950</v>
      </c>
      <c r="I169" s="89"/>
      <c r="J169" s="90">
        <v>7</v>
      </c>
      <c r="K169" s="86"/>
      <c r="L169" s="86"/>
      <c r="M169" s="92" t="s">
        <v>151</v>
      </c>
      <c r="N169" s="86" t="s">
        <v>108</v>
      </c>
      <c r="O169" s="163" t="s">
        <v>222</v>
      </c>
      <c r="P169" s="163" t="s">
        <v>222</v>
      </c>
      <c r="Q169" s="91" t="s">
        <v>109</v>
      </c>
      <c r="R169" s="91" t="s">
        <v>207</v>
      </c>
      <c r="S169" s="91" t="s">
        <v>3951</v>
      </c>
      <c r="T169" s="92">
        <v>10</v>
      </c>
      <c r="U169" s="93">
        <v>12</v>
      </c>
      <c r="V169" s="94">
        <v>45434</v>
      </c>
      <c r="W169" s="94">
        <v>45985</v>
      </c>
      <c r="X169" s="95">
        <v>9785171619053</v>
      </c>
      <c r="Y169" s="96">
        <v>384</v>
      </c>
      <c r="Z169" s="97">
        <v>0.47499999999999998</v>
      </c>
      <c r="AA169" s="98" t="s">
        <v>134</v>
      </c>
      <c r="AB169" s="98" t="s">
        <v>164</v>
      </c>
      <c r="AC169" s="98" t="s">
        <v>135</v>
      </c>
      <c r="AD169" s="91" t="s">
        <v>110</v>
      </c>
      <c r="AE169" s="135" t="s">
        <v>116</v>
      </c>
      <c r="AF169" s="168"/>
      <c r="AG169" s="98" t="s">
        <v>319</v>
      </c>
      <c r="AH169" s="98"/>
      <c r="AI169" s="86" t="s">
        <v>3952</v>
      </c>
      <c r="AJ169" s="101"/>
      <c r="AK169" s="91" t="s">
        <v>2130</v>
      </c>
      <c r="AL169" s="100" t="s">
        <v>3953</v>
      </c>
      <c r="AM169" s="86" t="s">
        <v>221</v>
      </c>
      <c r="AN169" s="86" t="s">
        <v>153</v>
      </c>
      <c r="AO169" s="143">
        <f t="shared" si="6"/>
        <v>0</v>
      </c>
      <c r="AP169" s="85" t="s">
        <v>3954</v>
      </c>
      <c r="AQ169" s="100" t="s">
        <v>154</v>
      </c>
      <c r="AR169" s="97" t="s">
        <v>125</v>
      </c>
      <c r="AV169" s="99"/>
      <c r="AW169" s="159" t="s">
        <v>3955</v>
      </c>
      <c r="AX169" s="102" t="s">
        <v>3956</v>
      </c>
      <c r="AY169" s="157" t="s">
        <v>3957</v>
      </c>
      <c r="AZ169" s="159"/>
      <c r="BF169" s="103">
        <v>45987</v>
      </c>
      <c r="BG169" s="46"/>
      <c r="BH169" s="46"/>
      <c r="BI169" s="46">
        <f t="shared" si="7"/>
        <v>0</v>
      </c>
      <c r="BJ169" s="46">
        <f t="shared" si="8"/>
        <v>0</v>
      </c>
    </row>
    <row r="170" spans="1:62" ht="120" customHeight="1" x14ac:dyDescent="0.25">
      <c r="A170" s="170" t="s">
        <v>180</v>
      </c>
      <c r="B170" s="132"/>
      <c r="C170" s="150">
        <v>0</v>
      </c>
      <c r="D170" s="150">
        <v>0</v>
      </c>
      <c r="E170" s="133">
        <v>604.80000000000007</v>
      </c>
      <c r="F170" s="134" t="s">
        <v>3312</v>
      </c>
      <c r="G170" s="86" t="s">
        <v>3313</v>
      </c>
      <c r="H170" s="86" t="s">
        <v>3314</v>
      </c>
      <c r="I170" s="89"/>
      <c r="J170" s="90" t="s">
        <v>195</v>
      </c>
      <c r="K170" s="86"/>
      <c r="L170" s="86"/>
      <c r="M170" s="92" t="s">
        <v>151</v>
      </c>
      <c r="N170" s="86" t="s">
        <v>108</v>
      </c>
      <c r="O170" s="163" t="s">
        <v>163</v>
      </c>
      <c r="P170" s="163" t="s">
        <v>163</v>
      </c>
      <c r="Q170" s="91" t="s">
        <v>109</v>
      </c>
      <c r="R170" s="91" t="s">
        <v>207</v>
      </c>
      <c r="S170" s="91" t="s">
        <v>3315</v>
      </c>
      <c r="T170" s="92">
        <v>10</v>
      </c>
      <c r="U170" s="93">
        <v>12</v>
      </c>
      <c r="V170" s="94">
        <v>45973</v>
      </c>
      <c r="W170" s="94">
        <v>45973</v>
      </c>
      <c r="X170" s="95">
        <v>9785171778613</v>
      </c>
      <c r="Y170" s="96">
        <v>352</v>
      </c>
      <c r="Z170" s="97">
        <v>0.34200000000000003</v>
      </c>
      <c r="AA170" s="98" t="s">
        <v>145</v>
      </c>
      <c r="AB170" s="98" t="s">
        <v>152</v>
      </c>
      <c r="AC170" s="98" t="s">
        <v>146</v>
      </c>
      <c r="AD170" s="91" t="s">
        <v>110</v>
      </c>
      <c r="AE170" s="169" t="s">
        <v>196</v>
      </c>
      <c r="AF170" s="168"/>
      <c r="AG170" s="98" t="s">
        <v>252</v>
      </c>
      <c r="AH170" s="98"/>
      <c r="AI170" s="86" t="s">
        <v>3316</v>
      </c>
      <c r="AJ170" s="101"/>
      <c r="AK170" s="91" t="s">
        <v>3317</v>
      </c>
      <c r="AL170" s="100" t="s">
        <v>3318</v>
      </c>
      <c r="AM170" s="86" t="s">
        <v>281</v>
      </c>
      <c r="AN170" s="86" t="s">
        <v>153</v>
      </c>
      <c r="AO170" s="143">
        <f t="shared" si="6"/>
        <v>0</v>
      </c>
      <c r="AP170" s="85" t="s">
        <v>3319</v>
      </c>
      <c r="AQ170" s="100" t="s">
        <v>111</v>
      </c>
      <c r="AR170" s="97" t="s">
        <v>125</v>
      </c>
      <c r="AV170" s="99"/>
      <c r="AW170" s="159" t="s">
        <v>3320</v>
      </c>
      <c r="AX170" s="102" t="s">
        <v>3321</v>
      </c>
      <c r="AY170" s="157" t="s">
        <v>3322</v>
      </c>
      <c r="AZ170" s="159"/>
      <c r="BF170" s="103">
        <v>45985</v>
      </c>
      <c r="BG170" s="46"/>
      <c r="BH170" s="46"/>
      <c r="BI170" s="46">
        <f t="shared" si="7"/>
        <v>0</v>
      </c>
      <c r="BJ170" s="46">
        <f t="shared" si="8"/>
        <v>0</v>
      </c>
    </row>
    <row r="171" spans="1:62" ht="120" customHeight="1" x14ac:dyDescent="0.25">
      <c r="A171" s="170" t="s">
        <v>180</v>
      </c>
      <c r="B171" s="132"/>
      <c r="C171" s="150">
        <v>0</v>
      </c>
      <c r="D171" s="150">
        <v>0</v>
      </c>
      <c r="E171" s="133">
        <v>1266.3</v>
      </c>
      <c r="F171" s="134" t="s">
        <v>3323</v>
      </c>
      <c r="G171" s="86" t="s">
        <v>254</v>
      </c>
      <c r="H171" s="86" t="s">
        <v>2437</v>
      </c>
      <c r="I171" s="89"/>
      <c r="J171" s="90">
        <v>5</v>
      </c>
      <c r="K171" s="86"/>
      <c r="L171" s="86"/>
      <c r="M171" s="92" t="s">
        <v>151</v>
      </c>
      <c r="N171" s="86" t="s">
        <v>108</v>
      </c>
      <c r="O171" s="163" t="s">
        <v>163</v>
      </c>
      <c r="P171" s="163" t="s">
        <v>163</v>
      </c>
      <c r="Q171" s="91" t="s">
        <v>109</v>
      </c>
      <c r="R171" s="91" t="s">
        <v>207</v>
      </c>
      <c r="S171" s="91" t="s">
        <v>3324</v>
      </c>
      <c r="T171" s="92">
        <v>10</v>
      </c>
      <c r="U171" s="93">
        <v>4</v>
      </c>
      <c r="V171" s="94">
        <v>45454</v>
      </c>
      <c r="W171" s="94">
        <v>45976</v>
      </c>
      <c r="X171" s="95">
        <v>9785171645458</v>
      </c>
      <c r="Y171" s="96">
        <v>384</v>
      </c>
      <c r="Z171" s="97">
        <v>0.79500000000000004</v>
      </c>
      <c r="AA171" s="98" t="s">
        <v>134</v>
      </c>
      <c r="AB171" s="98" t="s">
        <v>225</v>
      </c>
      <c r="AC171" s="98" t="s">
        <v>135</v>
      </c>
      <c r="AD171" s="91" t="s">
        <v>110</v>
      </c>
      <c r="AE171" s="135" t="s">
        <v>116</v>
      </c>
      <c r="AF171" s="168"/>
      <c r="AG171" s="98" t="s">
        <v>231</v>
      </c>
      <c r="AH171" s="98"/>
      <c r="AI171" s="86" t="s">
        <v>2439</v>
      </c>
      <c r="AJ171" s="101"/>
      <c r="AK171" s="91" t="s">
        <v>3325</v>
      </c>
      <c r="AL171" s="100" t="s">
        <v>3326</v>
      </c>
      <c r="AM171" s="86" t="s">
        <v>281</v>
      </c>
      <c r="AN171" s="86" t="s">
        <v>153</v>
      </c>
      <c r="AO171" s="143">
        <f t="shared" si="6"/>
        <v>0</v>
      </c>
      <c r="AP171" s="85" t="s">
        <v>3327</v>
      </c>
      <c r="AQ171" s="100" t="s">
        <v>111</v>
      </c>
      <c r="AR171" s="97" t="s">
        <v>125</v>
      </c>
      <c r="AV171" s="99"/>
      <c r="AW171" s="159" t="s">
        <v>3328</v>
      </c>
      <c r="AX171" s="102" t="s">
        <v>3329</v>
      </c>
      <c r="AY171" s="157" t="s">
        <v>3330</v>
      </c>
      <c r="AZ171" s="159"/>
      <c r="BF171" s="103">
        <v>45985</v>
      </c>
      <c r="BG171" s="46"/>
      <c r="BH171" s="46"/>
      <c r="BI171" s="46">
        <f t="shared" si="7"/>
        <v>0</v>
      </c>
      <c r="BJ171" s="46">
        <f t="shared" si="8"/>
        <v>0</v>
      </c>
    </row>
    <row r="172" spans="1:62" ht="120" customHeight="1" x14ac:dyDescent="0.25">
      <c r="A172" s="170" t="s">
        <v>180</v>
      </c>
      <c r="B172" s="132"/>
      <c r="C172" s="150">
        <v>0</v>
      </c>
      <c r="D172" s="150">
        <v>0</v>
      </c>
      <c r="E172" s="133">
        <v>875.7</v>
      </c>
      <c r="F172" s="134" t="s">
        <v>1882</v>
      </c>
      <c r="G172" s="86" t="s">
        <v>254</v>
      </c>
      <c r="H172" s="86" t="s">
        <v>2437</v>
      </c>
      <c r="I172" s="89"/>
      <c r="J172" s="90">
        <v>5</v>
      </c>
      <c r="K172" s="86"/>
      <c r="L172" s="86"/>
      <c r="M172" s="92" t="s">
        <v>151</v>
      </c>
      <c r="N172" s="86" t="s">
        <v>108</v>
      </c>
      <c r="O172" s="163" t="s">
        <v>163</v>
      </c>
      <c r="P172" s="163" t="s">
        <v>163</v>
      </c>
      <c r="Q172" s="91" t="s">
        <v>109</v>
      </c>
      <c r="R172" s="91" t="s">
        <v>207</v>
      </c>
      <c r="S172" s="91" t="s">
        <v>4346</v>
      </c>
      <c r="T172" s="92">
        <v>10</v>
      </c>
      <c r="U172" s="93">
        <v>10</v>
      </c>
      <c r="V172" s="94">
        <v>45901</v>
      </c>
      <c r="W172" s="94">
        <v>45986</v>
      </c>
      <c r="X172" s="95">
        <v>9785171789374</v>
      </c>
      <c r="Y172" s="96">
        <v>240</v>
      </c>
      <c r="Z172" s="97">
        <v>0.55200000000000005</v>
      </c>
      <c r="AA172" s="98" t="s">
        <v>134</v>
      </c>
      <c r="AB172" s="98" t="s">
        <v>225</v>
      </c>
      <c r="AC172" s="98" t="s">
        <v>135</v>
      </c>
      <c r="AD172" s="91" t="s">
        <v>110</v>
      </c>
      <c r="AE172" s="135" t="s">
        <v>116</v>
      </c>
      <c r="AF172" s="168"/>
      <c r="AG172" s="98" t="s">
        <v>231</v>
      </c>
      <c r="AH172" s="98"/>
      <c r="AI172" s="86" t="s">
        <v>2439</v>
      </c>
      <c r="AJ172" s="101"/>
      <c r="AK172" s="91" t="s">
        <v>1884</v>
      </c>
      <c r="AL172" s="100" t="s">
        <v>4347</v>
      </c>
      <c r="AM172" s="86" t="s">
        <v>281</v>
      </c>
      <c r="AN172" s="86" t="s">
        <v>153</v>
      </c>
      <c r="AO172" s="143">
        <f t="shared" si="6"/>
        <v>0</v>
      </c>
      <c r="AP172" s="85" t="s">
        <v>4348</v>
      </c>
      <c r="AQ172" s="100" t="s">
        <v>111</v>
      </c>
      <c r="AR172" s="97" t="s">
        <v>125</v>
      </c>
      <c r="AV172" s="99"/>
      <c r="AW172" s="159" t="s">
        <v>4349</v>
      </c>
      <c r="AX172" s="102" t="s">
        <v>4350</v>
      </c>
      <c r="AY172" s="157" t="s">
        <v>1888</v>
      </c>
      <c r="AZ172" s="159" t="s">
        <v>560</v>
      </c>
      <c r="BF172" s="103">
        <v>45988</v>
      </c>
      <c r="BG172" s="46"/>
      <c r="BH172" s="46"/>
      <c r="BI172" s="46">
        <f t="shared" si="7"/>
        <v>0</v>
      </c>
      <c r="BJ172" s="46">
        <f t="shared" si="8"/>
        <v>0</v>
      </c>
    </row>
    <row r="173" spans="1:62" ht="120" customHeight="1" x14ac:dyDescent="0.25">
      <c r="A173" s="170" t="s">
        <v>180</v>
      </c>
      <c r="B173" s="132"/>
      <c r="C173" s="150">
        <v>0</v>
      </c>
      <c r="D173" s="150">
        <v>0</v>
      </c>
      <c r="E173" s="133">
        <v>1266.3</v>
      </c>
      <c r="F173" s="134" t="s">
        <v>2436</v>
      </c>
      <c r="G173" s="86" t="s">
        <v>254</v>
      </c>
      <c r="H173" s="86" t="s">
        <v>2437</v>
      </c>
      <c r="I173" s="89"/>
      <c r="J173" s="90">
        <v>3</v>
      </c>
      <c r="K173" s="86"/>
      <c r="L173" s="86"/>
      <c r="M173" s="92" t="s">
        <v>151</v>
      </c>
      <c r="N173" s="86" t="s">
        <v>108</v>
      </c>
      <c r="O173" s="163" t="s">
        <v>163</v>
      </c>
      <c r="P173" s="163" t="s">
        <v>163</v>
      </c>
      <c r="Q173" s="91" t="s">
        <v>109</v>
      </c>
      <c r="R173" s="91" t="s">
        <v>207</v>
      </c>
      <c r="S173" s="91" t="s">
        <v>2438</v>
      </c>
      <c r="T173" s="92">
        <v>10</v>
      </c>
      <c r="U173" s="93">
        <v>4</v>
      </c>
      <c r="V173" s="94">
        <v>44720</v>
      </c>
      <c r="W173" s="94">
        <v>45978</v>
      </c>
      <c r="X173" s="95">
        <v>9785171454029</v>
      </c>
      <c r="Y173" s="96">
        <v>448</v>
      </c>
      <c r="Z173" s="97">
        <v>0.77500000000000002</v>
      </c>
      <c r="AA173" s="98" t="s">
        <v>134</v>
      </c>
      <c r="AB173" s="98" t="s">
        <v>159</v>
      </c>
      <c r="AC173" s="98" t="s">
        <v>135</v>
      </c>
      <c r="AD173" s="91" t="s">
        <v>110</v>
      </c>
      <c r="AE173" s="135" t="s">
        <v>116</v>
      </c>
      <c r="AF173" s="168"/>
      <c r="AG173" s="98" t="s">
        <v>231</v>
      </c>
      <c r="AH173" s="98"/>
      <c r="AI173" s="86" t="s">
        <v>2439</v>
      </c>
      <c r="AJ173" s="101"/>
      <c r="AK173" s="91" t="s">
        <v>2440</v>
      </c>
      <c r="AL173" s="100" t="s">
        <v>2441</v>
      </c>
      <c r="AM173" s="86" t="s">
        <v>281</v>
      </c>
      <c r="AN173" s="86" t="s">
        <v>153</v>
      </c>
      <c r="AO173" s="143">
        <f t="shared" si="6"/>
        <v>0</v>
      </c>
      <c r="AP173" s="85" t="s">
        <v>2442</v>
      </c>
      <c r="AQ173" s="100" t="s">
        <v>111</v>
      </c>
      <c r="AR173" s="97" t="s">
        <v>125</v>
      </c>
      <c r="AV173" s="99"/>
      <c r="AW173" s="159" t="s">
        <v>2443</v>
      </c>
      <c r="AX173" s="102" t="s">
        <v>2444</v>
      </c>
      <c r="AY173" s="157" t="s">
        <v>2445</v>
      </c>
      <c r="AZ173" s="159" t="s">
        <v>560</v>
      </c>
      <c r="BF173" s="103">
        <v>45981</v>
      </c>
      <c r="BG173" s="46"/>
      <c r="BH173" s="46"/>
      <c r="BI173" s="46">
        <f t="shared" si="7"/>
        <v>0</v>
      </c>
      <c r="BJ173" s="46">
        <f t="shared" si="8"/>
        <v>0</v>
      </c>
    </row>
    <row r="174" spans="1:62" ht="120" customHeight="1" x14ac:dyDescent="0.25">
      <c r="A174" s="170" t="s">
        <v>180</v>
      </c>
      <c r="B174" s="132"/>
      <c r="C174" s="150">
        <v>0</v>
      </c>
      <c r="D174" s="150">
        <v>0</v>
      </c>
      <c r="E174" s="133">
        <v>1367.1000000000001</v>
      </c>
      <c r="F174" s="134" t="s">
        <v>4351</v>
      </c>
      <c r="G174" s="86" t="s">
        <v>254</v>
      </c>
      <c r="H174" s="86" t="s">
        <v>2437</v>
      </c>
      <c r="I174" s="89"/>
      <c r="J174" s="90" t="s">
        <v>195</v>
      </c>
      <c r="K174" s="86"/>
      <c r="L174" s="86"/>
      <c r="M174" s="92" t="s">
        <v>151</v>
      </c>
      <c r="N174" s="86" t="s">
        <v>108</v>
      </c>
      <c r="O174" s="163" t="s">
        <v>163</v>
      </c>
      <c r="P174" s="163" t="s">
        <v>163</v>
      </c>
      <c r="Q174" s="91" t="s">
        <v>109</v>
      </c>
      <c r="R174" s="91" t="s">
        <v>207</v>
      </c>
      <c r="S174" s="91" t="s">
        <v>4352</v>
      </c>
      <c r="T174" s="92">
        <v>20</v>
      </c>
      <c r="U174" s="93">
        <v>4</v>
      </c>
      <c r="V174" s="94">
        <v>45984</v>
      </c>
      <c r="W174" s="94">
        <v>45984</v>
      </c>
      <c r="X174" s="95">
        <v>9785171803162</v>
      </c>
      <c r="Y174" s="96">
        <v>704</v>
      </c>
      <c r="Z174" s="97">
        <v>0.8</v>
      </c>
      <c r="AA174" s="98" t="s">
        <v>134</v>
      </c>
      <c r="AB174" s="98" t="s">
        <v>228</v>
      </c>
      <c r="AC174" s="98" t="s">
        <v>135</v>
      </c>
      <c r="AD174" s="91" t="s">
        <v>110</v>
      </c>
      <c r="AE174" s="169" t="s">
        <v>196</v>
      </c>
      <c r="AF174" s="168"/>
      <c r="AG174" s="98" t="s">
        <v>231</v>
      </c>
      <c r="AH174" s="98"/>
      <c r="AI174" s="86" t="s">
        <v>2439</v>
      </c>
      <c r="AJ174" s="101"/>
      <c r="AK174" s="91" t="s">
        <v>4353</v>
      </c>
      <c r="AL174" s="100" t="s">
        <v>4354</v>
      </c>
      <c r="AM174" s="86" t="s">
        <v>281</v>
      </c>
      <c r="AN174" s="86" t="s">
        <v>153</v>
      </c>
      <c r="AO174" s="143">
        <f t="shared" si="6"/>
        <v>0</v>
      </c>
      <c r="AP174" s="85" t="s">
        <v>4355</v>
      </c>
      <c r="AQ174" s="100" t="s">
        <v>154</v>
      </c>
      <c r="AR174" s="97" t="s">
        <v>125</v>
      </c>
      <c r="AV174" s="99"/>
      <c r="AW174" s="159" t="s">
        <v>4356</v>
      </c>
      <c r="AX174" s="102" t="s">
        <v>4357</v>
      </c>
      <c r="AY174" s="157" t="s">
        <v>4358</v>
      </c>
      <c r="AZ174" s="159"/>
      <c r="BF174" s="103">
        <v>45988</v>
      </c>
      <c r="BG174" s="46"/>
      <c r="BH174" s="46"/>
      <c r="BI174" s="46">
        <f t="shared" si="7"/>
        <v>0</v>
      </c>
      <c r="BJ174" s="46">
        <f t="shared" si="8"/>
        <v>0</v>
      </c>
    </row>
    <row r="175" spans="1:62" ht="120" customHeight="1" x14ac:dyDescent="0.25">
      <c r="A175" s="170" t="s">
        <v>180</v>
      </c>
      <c r="B175" s="132"/>
      <c r="C175" s="150">
        <v>0</v>
      </c>
      <c r="D175" s="150">
        <v>0</v>
      </c>
      <c r="E175" s="133">
        <v>1839.6000000000001</v>
      </c>
      <c r="F175" s="134" t="s">
        <v>1875</v>
      </c>
      <c r="G175" s="86" t="s">
        <v>254</v>
      </c>
      <c r="H175" s="86" t="s">
        <v>2437</v>
      </c>
      <c r="I175" s="89"/>
      <c r="J175" s="90">
        <v>2</v>
      </c>
      <c r="K175" s="86"/>
      <c r="L175" s="86"/>
      <c r="M175" s="92" t="s">
        <v>151</v>
      </c>
      <c r="N175" s="86" t="s">
        <v>108</v>
      </c>
      <c r="O175" s="163" t="s">
        <v>163</v>
      </c>
      <c r="P175" s="163" t="s">
        <v>163</v>
      </c>
      <c r="Q175" s="91" t="s">
        <v>109</v>
      </c>
      <c r="R175" s="91" t="s">
        <v>207</v>
      </c>
      <c r="S175" s="91" t="s">
        <v>2896</v>
      </c>
      <c r="T175" s="92">
        <v>10</v>
      </c>
      <c r="U175" s="93">
        <v>3</v>
      </c>
      <c r="V175" s="94">
        <v>44214</v>
      </c>
      <c r="W175" s="94">
        <v>45979</v>
      </c>
      <c r="X175" s="95">
        <v>9785171220600</v>
      </c>
      <c r="Y175" s="96">
        <v>1216</v>
      </c>
      <c r="Z175" s="97">
        <v>1.36</v>
      </c>
      <c r="AA175" s="98" t="s">
        <v>134</v>
      </c>
      <c r="AB175" s="98" t="s">
        <v>228</v>
      </c>
      <c r="AC175" s="98" t="s">
        <v>135</v>
      </c>
      <c r="AD175" s="91" t="s">
        <v>110</v>
      </c>
      <c r="AE175" s="135" t="s">
        <v>116</v>
      </c>
      <c r="AF175" s="168"/>
      <c r="AG175" s="98" t="s">
        <v>231</v>
      </c>
      <c r="AH175" s="98"/>
      <c r="AI175" s="86" t="s">
        <v>2439</v>
      </c>
      <c r="AJ175" s="101"/>
      <c r="AK175" s="91" t="s">
        <v>1877</v>
      </c>
      <c r="AL175" s="100" t="s">
        <v>2897</v>
      </c>
      <c r="AM175" s="86" t="s">
        <v>281</v>
      </c>
      <c r="AN175" s="86" t="s">
        <v>153</v>
      </c>
      <c r="AO175" s="143">
        <f t="shared" si="6"/>
        <v>0</v>
      </c>
      <c r="AP175" s="85" t="s">
        <v>2898</v>
      </c>
      <c r="AQ175" s="100" t="s">
        <v>111</v>
      </c>
      <c r="AR175" s="97" t="s">
        <v>125</v>
      </c>
      <c r="AV175" s="99"/>
      <c r="AW175" s="159" t="s">
        <v>2899</v>
      </c>
      <c r="AX175" s="102"/>
      <c r="AY175" s="157" t="s">
        <v>1881</v>
      </c>
      <c r="AZ175" s="159" t="s">
        <v>560</v>
      </c>
      <c r="BF175" s="103">
        <v>45982</v>
      </c>
      <c r="BG175" s="46"/>
      <c r="BH175" s="46"/>
      <c r="BI175" s="46">
        <f t="shared" si="7"/>
        <v>0</v>
      </c>
      <c r="BJ175" s="46">
        <f t="shared" si="8"/>
        <v>0</v>
      </c>
    </row>
    <row r="176" spans="1:62" ht="120" customHeight="1" x14ac:dyDescent="0.25">
      <c r="A176" s="170" t="s">
        <v>180</v>
      </c>
      <c r="B176" s="132"/>
      <c r="C176" s="150">
        <v>0</v>
      </c>
      <c r="D176" s="150">
        <v>0</v>
      </c>
      <c r="E176" s="133">
        <v>1316.7</v>
      </c>
      <c r="F176" s="134" t="s">
        <v>654</v>
      </c>
      <c r="G176" s="86" t="s">
        <v>254</v>
      </c>
      <c r="H176" s="86" t="s">
        <v>2437</v>
      </c>
      <c r="I176" s="89"/>
      <c r="J176" s="90">
        <v>2</v>
      </c>
      <c r="K176" s="86"/>
      <c r="L176" s="86"/>
      <c r="M176" s="92" t="s">
        <v>151</v>
      </c>
      <c r="N176" s="86" t="s">
        <v>108</v>
      </c>
      <c r="O176" s="163" t="s">
        <v>163</v>
      </c>
      <c r="P176" s="163" t="s">
        <v>163</v>
      </c>
      <c r="Q176" s="91" t="s">
        <v>109</v>
      </c>
      <c r="R176" s="91" t="s">
        <v>207</v>
      </c>
      <c r="S176" s="91" t="s">
        <v>2900</v>
      </c>
      <c r="T176" s="92">
        <v>10</v>
      </c>
      <c r="U176" s="93">
        <v>4</v>
      </c>
      <c r="V176" s="94">
        <v>44279</v>
      </c>
      <c r="W176" s="94">
        <v>45980</v>
      </c>
      <c r="X176" s="95">
        <v>9785171338800</v>
      </c>
      <c r="Y176" s="96">
        <v>512</v>
      </c>
      <c r="Z176" s="97">
        <v>0.70499999999999996</v>
      </c>
      <c r="AA176" s="98" t="s">
        <v>134</v>
      </c>
      <c r="AB176" s="98" t="s">
        <v>191</v>
      </c>
      <c r="AC176" s="98" t="s">
        <v>135</v>
      </c>
      <c r="AD176" s="91" t="s">
        <v>110</v>
      </c>
      <c r="AE176" s="135" t="s">
        <v>116</v>
      </c>
      <c r="AF176" s="168"/>
      <c r="AG176" s="98" t="s">
        <v>231</v>
      </c>
      <c r="AH176" s="98"/>
      <c r="AI176" s="86" t="s">
        <v>2439</v>
      </c>
      <c r="AJ176" s="101"/>
      <c r="AK176" s="91" t="s">
        <v>655</v>
      </c>
      <c r="AL176" s="100" t="s">
        <v>2901</v>
      </c>
      <c r="AM176" s="86" t="s">
        <v>281</v>
      </c>
      <c r="AN176" s="86" t="s">
        <v>153</v>
      </c>
      <c r="AO176" s="143">
        <f t="shared" si="6"/>
        <v>0</v>
      </c>
      <c r="AP176" s="85" t="s">
        <v>2902</v>
      </c>
      <c r="AQ176" s="100" t="s">
        <v>111</v>
      </c>
      <c r="AR176" s="97" t="s">
        <v>125</v>
      </c>
      <c r="AV176" s="99"/>
      <c r="AW176" s="159" t="s">
        <v>2903</v>
      </c>
      <c r="AX176" s="102"/>
      <c r="AY176" s="157" t="s">
        <v>656</v>
      </c>
      <c r="AZ176" s="159" t="s">
        <v>560</v>
      </c>
      <c r="BF176" s="103">
        <v>45982</v>
      </c>
      <c r="BG176" s="46"/>
      <c r="BH176" s="46"/>
      <c r="BI176" s="46">
        <f t="shared" si="7"/>
        <v>0</v>
      </c>
      <c r="BJ176" s="46">
        <f t="shared" si="8"/>
        <v>0</v>
      </c>
    </row>
    <row r="177" spans="1:62" ht="120" customHeight="1" x14ac:dyDescent="0.25">
      <c r="A177" s="170" t="s">
        <v>180</v>
      </c>
      <c r="B177" s="132"/>
      <c r="C177" s="150">
        <v>0</v>
      </c>
      <c r="D177" s="150">
        <v>0</v>
      </c>
      <c r="E177" s="133">
        <v>762.30000000000007</v>
      </c>
      <c r="F177" s="134" t="s">
        <v>3633</v>
      </c>
      <c r="G177" s="86" t="s">
        <v>254</v>
      </c>
      <c r="H177" s="86" t="s">
        <v>342</v>
      </c>
      <c r="I177" s="89"/>
      <c r="J177" s="90">
        <v>2</v>
      </c>
      <c r="K177" s="86"/>
      <c r="L177" s="86"/>
      <c r="M177" s="92" t="s">
        <v>151</v>
      </c>
      <c r="N177" s="86" t="s">
        <v>108</v>
      </c>
      <c r="O177" s="163" t="s">
        <v>163</v>
      </c>
      <c r="P177" s="163" t="s">
        <v>163</v>
      </c>
      <c r="Q177" s="91" t="s">
        <v>109</v>
      </c>
      <c r="R177" s="91" t="s">
        <v>207</v>
      </c>
      <c r="S177" s="91" t="s">
        <v>3634</v>
      </c>
      <c r="T177" s="92">
        <v>10</v>
      </c>
      <c r="U177" s="93">
        <v>4</v>
      </c>
      <c r="V177" s="94">
        <v>42409</v>
      </c>
      <c r="W177" s="94">
        <v>45981</v>
      </c>
      <c r="X177" s="95">
        <v>9785170894161</v>
      </c>
      <c r="Y177" s="96">
        <v>800</v>
      </c>
      <c r="Z177" s="97">
        <v>0.55000000000000004</v>
      </c>
      <c r="AA177" s="98" t="s">
        <v>386</v>
      </c>
      <c r="AB177" s="98" t="s">
        <v>183</v>
      </c>
      <c r="AC177" s="98" t="s">
        <v>146</v>
      </c>
      <c r="AD177" s="91" t="s">
        <v>110</v>
      </c>
      <c r="AE177" s="135" t="s">
        <v>116</v>
      </c>
      <c r="AF177" s="168"/>
      <c r="AG177" s="98" t="s">
        <v>231</v>
      </c>
      <c r="AH177" s="98"/>
      <c r="AI177" s="86" t="s">
        <v>343</v>
      </c>
      <c r="AJ177" s="101"/>
      <c r="AK177" s="91" t="s">
        <v>3633</v>
      </c>
      <c r="AL177" s="100" t="s">
        <v>3635</v>
      </c>
      <c r="AM177" s="86" t="s">
        <v>281</v>
      </c>
      <c r="AN177" s="86" t="s">
        <v>153</v>
      </c>
      <c r="AO177" s="143">
        <f t="shared" si="6"/>
        <v>0</v>
      </c>
      <c r="AP177" s="85" t="s">
        <v>3636</v>
      </c>
      <c r="AQ177" s="100" t="s">
        <v>111</v>
      </c>
      <c r="AR177" s="97" t="s">
        <v>125</v>
      </c>
      <c r="AV177" s="99"/>
      <c r="AW177" s="159" t="s">
        <v>3637</v>
      </c>
      <c r="AX177" s="102" t="s">
        <v>3638</v>
      </c>
      <c r="AY177" s="157" t="s">
        <v>3639</v>
      </c>
      <c r="AZ177" s="159"/>
      <c r="BF177" s="103">
        <v>45986</v>
      </c>
      <c r="BG177" s="46"/>
      <c r="BH177" s="46"/>
      <c r="BI177" s="46">
        <f t="shared" si="7"/>
        <v>0</v>
      </c>
      <c r="BJ177" s="46">
        <f t="shared" si="8"/>
        <v>0</v>
      </c>
    </row>
    <row r="178" spans="1:62" ht="120" customHeight="1" x14ac:dyDescent="0.25">
      <c r="A178" s="170" t="s">
        <v>180</v>
      </c>
      <c r="B178" s="132"/>
      <c r="C178" s="150">
        <v>0</v>
      </c>
      <c r="D178" s="150">
        <v>0</v>
      </c>
      <c r="E178" s="133">
        <v>1159.2</v>
      </c>
      <c r="F178" s="134" t="s">
        <v>1875</v>
      </c>
      <c r="G178" s="86" t="s">
        <v>254</v>
      </c>
      <c r="H178" s="86" t="s">
        <v>342</v>
      </c>
      <c r="I178" s="89"/>
      <c r="J178" s="90">
        <v>3</v>
      </c>
      <c r="K178" s="86"/>
      <c r="L178" s="86"/>
      <c r="M178" s="92" t="s">
        <v>151</v>
      </c>
      <c r="N178" s="86" t="s">
        <v>108</v>
      </c>
      <c r="O178" s="163" t="s">
        <v>163</v>
      </c>
      <c r="P178" s="163" t="s">
        <v>163</v>
      </c>
      <c r="Q178" s="91" t="s">
        <v>109</v>
      </c>
      <c r="R178" s="91" t="s">
        <v>207</v>
      </c>
      <c r="S178" s="91" t="s">
        <v>1876</v>
      </c>
      <c r="T178" s="92">
        <v>10</v>
      </c>
      <c r="U178" s="93">
        <v>2</v>
      </c>
      <c r="V178" s="94">
        <v>41772</v>
      </c>
      <c r="W178" s="94">
        <v>45974</v>
      </c>
      <c r="X178" s="95">
        <v>9785170765034</v>
      </c>
      <c r="Y178" s="96">
        <v>1312</v>
      </c>
      <c r="Z178" s="97">
        <v>0.84</v>
      </c>
      <c r="AA178" s="98" t="s">
        <v>145</v>
      </c>
      <c r="AB178" s="98" t="s">
        <v>183</v>
      </c>
      <c r="AC178" s="98" t="s">
        <v>146</v>
      </c>
      <c r="AD178" s="91" t="s">
        <v>110</v>
      </c>
      <c r="AE178" s="135" t="s">
        <v>116</v>
      </c>
      <c r="AF178" s="168"/>
      <c r="AG178" s="98" t="s">
        <v>403</v>
      </c>
      <c r="AH178" s="98"/>
      <c r="AI178" s="86" t="s">
        <v>343</v>
      </c>
      <c r="AJ178" s="101"/>
      <c r="AK178" s="91" t="s">
        <v>1877</v>
      </c>
      <c r="AL178" s="100" t="s">
        <v>1878</v>
      </c>
      <c r="AM178" s="86" t="s">
        <v>281</v>
      </c>
      <c r="AN178" s="86" t="s">
        <v>153</v>
      </c>
      <c r="AO178" s="143">
        <f t="shared" si="6"/>
        <v>0</v>
      </c>
      <c r="AP178" s="85" t="s">
        <v>1879</v>
      </c>
      <c r="AQ178" s="100" t="s">
        <v>111</v>
      </c>
      <c r="AR178" s="97" t="s">
        <v>125</v>
      </c>
      <c r="AV178" s="99"/>
      <c r="AW178" s="159" t="s">
        <v>1880</v>
      </c>
      <c r="AX178" s="102"/>
      <c r="AY178" s="157" t="s">
        <v>1881</v>
      </c>
      <c r="AZ178" s="159"/>
      <c r="BF178" s="103">
        <v>45979</v>
      </c>
      <c r="BG178" s="46"/>
      <c r="BH178" s="46"/>
      <c r="BI178" s="46">
        <f t="shared" si="7"/>
        <v>0</v>
      </c>
      <c r="BJ178" s="46">
        <f t="shared" si="8"/>
        <v>0</v>
      </c>
    </row>
    <row r="179" spans="1:62" ht="120" customHeight="1" x14ac:dyDescent="0.25">
      <c r="A179" s="170" t="s">
        <v>180</v>
      </c>
      <c r="B179" s="132"/>
      <c r="C179" s="150">
        <v>0</v>
      </c>
      <c r="D179" s="150">
        <v>0</v>
      </c>
      <c r="E179" s="133">
        <v>737.1</v>
      </c>
      <c r="F179" s="134" t="s">
        <v>870</v>
      </c>
      <c r="G179" s="86" t="s">
        <v>254</v>
      </c>
      <c r="H179" s="86" t="s">
        <v>342</v>
      </c>
      <c r="I179" s="89"/>
      <c r="J179" s="90">
        <v>7</v>
      </c>
      <c r="K179" s="86"/>
      <c r="L179" s="86"/>
      <c r="M179" s="92" t="s">
        <v>151</v>
      </c>
      <c r="N179" s="86" t="s">
        <v>108</v>
      </c>
      <c r="O179" s="163" t="s">
        <v>163</v>
      </c>
      <c r="P179" s="163" t="s">
        <v>163</v>
      </c>
      <c r="Q179" s="91" t="s">
        <v>109</v>
      </c>
      <c r="R179" s="91" t="s">
        <v>207</v>
      </c>
      <c r="S179" s="91" t="s">
        <v>871</v>
      </c>
      <c r="T179" s="92">
        <v>10</v>
      </c>
      <c r="U179" s="93">
        <v>8</v>
      </c>
      <c r="V179" s="94">
        <v>44155</v>
      </c>
      <c r="W179" s="94">
        <v>45973</v>
      </c>
      <c r="X179" s="95">
        <v>9785171344337</v>
      </c>
      <c r="Y179" s="96">
        <v>768</v>
      </c>
      <c r="Z179" s="97">
        <v>0.51200000000000001</v>
      </c>
      <c r="AA179" s="98" t="s">
        <v>145</v>
      </c>
      <c r="AB179" s="98" t="s">
        <v>183</v>
      </c>
      <c r="AC179" s="98" t="s">
        <v>146</v>
      </c>
      <c r="AD179" s="91" t="s">
        <v>110</v>
      </c>
      <c r="AE179" s="135" t="s">
        <v>116</v>
      </c>
      <c r="AF179" s="168"/>
      <c r="AG179" s="98" t="s">
        <v>231</v>
      </c>
      <c r="AH179" s="98"/>
      <c r="AI179" s="86" t="s">
        <v>343</v>
      </c>
      <c r="AJ179" s="101"/>
      <c r="AK179" s="91" t="s">
        <v>872</v>
      </c>
      <c r="AL179" s="100" t="s">
        <v>873</v>
      </c>
      <c r="AM179" s="86" t="s">
        <v>281</v>
      </c>
      <c r="AN179" s="86" t="s">
        <v>153</v>
      </c>
      <c r="AO179" s="143">
        <f t="shared" si="6"/>
        <v>0</v>
      </c>
      <c r="AP179" s="85" t="s">
        <v>874</v>
      </c>
      <c r="AQ179" s="100" t="s">
        <v>154</v>
      </c>
      <c r="AR179" s="97" t="s">
        <v>125</v>
      </c>
      <c r="AV179" s="99"/>
      <c r="AW179" s="159" t="s">
        <v>875</v>
      </c>
      <c r="AX179" s="102" t="s">
        <v>876</v>
      </c>
      <c r="AY179" s="157" t="s">
        <v>877</v>
      </c>
      <c r="AZ179" s="159"/>
      <c r="BF179" s="103">
        <v>45975</v>
      </c>
      <c r="BG179" s="46"/>
      <c r="BH179" s="46"/>
      <c r="BI179" s="46">
        <f t="shared" si="7"/>
        <v>0</v>
      </c>
      <c r="BJ179" s="46">
        <f t="shared" si="8"/>
        <v>0</v>
      </c>
    </row>
    <row r="180" spans="1:62" ht="120" customHeight="1" x14ac:dyDescent="0.25">
      <c r="A180" s="170" t="s">
        <v>180</v>
      </c>
      <c r="B180" s="132"/>
      <c r="C180" s="150">
        <v>0</v>
      </c>
      <c r="D180" s="150">
        <v>0</v>
      </c>
      <c r="E180" s="133">
        <v>472.5</v>
      </c>
      <c r="F180" s="134" t="s">
        <v>2162</v>
      </c>
      <c r="G180" s="86" t="s">
        <v>254</v>
      </c>
      <c r="H180" s="86" t="s">
        <v>344</v>
      </c>
      <c r="I180" s="89"/>
      <c r="J180" s="90">
        <v>6</v>
      </c>
      <c r="K180" s="86"/>
      <c r="L180" s="86"/>
      <c r="M180" s="92" t="s">
        <v>151</v>
      </c>
      <c r="N180" s="86" t="s">
        <v>108</v>
      </c>
      <c r="O180" s="163" t="s">
        <v>163</v>
      </c>
      <c r="P180" s="163" t="s">
        <v>163</v>
      </c>
      <c r="Q180" s="91" t="s">
        <v>109</v>
      </c>
      <c r="R180" s="91" t="s">
        <v>207</v>
      </c>
      <c r="S180" s="91" t="s">
        <v>2163</v>
      </c>
      <c r="T180" s="92">
        <v>10</v>
      </c>
      <c r="U180" s="93">
        <v>12</v>
      </c>
      <c r="V180" s="94">
        <v>42177</v>
      </c>
      <c r="W180" s="94">
        <v>45978</v>
      </c>
      <c r="X180" s="95">
        <v>9785170914432</v>
      </c>
      <c r="Y180" s="96">
        <v>672</v>
      </c>
      <c r="Z180" s="97">
        <v>0.35699999999999998</v>
      </c>
      <c r="AA180" s="98" t="s">
        <v>170</v>
      </c>
      <c r="AB180" s="98" t="s">
        <v>183</v>
      </c>
      <c r="AC180" s="98" t="s">
        <v>171</v>
      </c>
      <c r="AD180" s="91">
        <v>3</v>
      </c>
      <c r="AE180" s="135" t="s">
        <v>116</v>
      </c>
      <c r="AF180" s="168"/>
      <c r="AG180" s="98" t="s">
        <v>231</v>
      </c>
      <c r="AH180" s="98"/>
      <c r="AI180" s="86" t="s">
        <v>345</v>
      </c>
      <c r="AJ180" s="101"/>
      <c r="AK180" s="91" t="s">
        <v>2164</v>
      </c>
      <c r="AL180" s="100" t="s">
        <v>2165</v>
      </c>
      <c r="AM180" s="86" t="s">
        <v>281</v>
      </c>
      <c r="AN180" s="86" t="s">
        <v>153</v>
      </c>
      <c r="AO180" s="143">
        <f t="shared" si="6"/>
        <v>0</v>
      </c>
      <c r="AP180" s="85" t="s">
        <v>2166</v>
      </c>
      <c r="AQ180" s="100" t="s">
        <v>111</v>
      </c>
      <c r="AR180" s="97" t="s">
        <v>125</v>
      </c>
      <c r="AV180" s="99"/>
      <c r="AW180" s="159" t="s">
        <v>2167</v>
      </c>
      <c r="AX180" s="102"/>
      <c r="AY180" s="157" t="s">
        <v>2168</v>
      </c>
      <c r="AZ180" s="159"/>
      <c r="BF180" s="103">
        <v>45980</v>
      </c>
      <c r="BG180" s="46"/>
      <c r="BH180" s="46"/>
      <c r="BI180" s="46">
        <f t="shared" si="7"/>
        <v>0</v>
      </c>
      <c r="BJ180" s="46">
        <f t="shared" si="8"/>
        <v>0</v>
      </c>
    </row>
    <row r="181" spans="1:62" ht="120" customHeight="1" x14ac:dyDescent="0.25">
      <c r="A181" s="170" t="s">
        <v>180</v>
      </c>
      <c r="B181" s="132"/>
      <c r="C181" s="150">
        <v>0</v>
      </c>
      <c r="D181" s="150">
        <v>0</v>
      </c>
      <c r="E181" s="133">
        <v>382.2</v>
      </c>
      <c r="F181" s="134" t="s">
        <v>3323</v>
      </c>
      <c r="G181" s="86" t="s">
        <v>254</v>
      </c>
      <c r="H181" s="86" t="s">
        <v>344</v>
      </c>
      <c r="I181" s="89"/>
      <c r="J181" s="90">
        <v>6</v>
      </c>
      <c r="K181" s="86"/>
      <c r="L181" s="86"/>
      <c r="M181" s="92" t="s">
        <v>151</v>
      </c>
      <c r="N181" s="86" t="s">
        <v>108</v>
      </c>
      <c r="O181" s="163" t="s">
        <v>163</v>
      </c>
      <c r="P181" s="163" t="s">
        <v>163</v>
      </c>
      <c r="Q181" s="91" t="s">
        <v>109</v>
      </c>
      <c r="R181" s="91" t="s">
        <v>207</v>
      </c>
      <c r="S181" s="91" t="s">
        <v>4359</v>
      </c>
      <c r="T181" s="92">
        <v>10</v>
      </c>
      <c r="U181" s="93">
        <v>4</v>
      </c>
      <c r="V181" s="94">
        <v>43276</v>
      </c>
      <c r="W181" s="94">
        <v>45985</v>
      </c>
      <c r="X181" s="95">
        <v>9785171092733</v>
      </c>
      <c r="Y181" s="96">
        <v>480</v>
      </c>
      <c r="Z181" s="97">
        <v>0.28699999999999998</v>
      </c>
      <c r="AA181" s="98" t="s">
        <v>170</v>
      </c>
      <c r="AB181" s="98" t="s">
        <v>152</v>
      </c>
      <c r="AC181" s="98" t="s">
        <v>171</v>
      </c>
      <c r="AD181" s="91">
        <v>3</v>
      </c>
      <c r="AE181" s="135" t="s">
        <v>116</v>
      </c>
      <c r="AF181" s="168"/>
      <c r="AG181" s="98" t="s">
        <v>231</v>
      </c>
      <c r="AH181" s="98"/>
      <c r="AI181" s="86" t="s">
        <v>345</v>
      </c>
      <c r="AJ181" s="101"/>
      <c r="AK181" s="91" t="s">
        <v>3325</v>
      </c>
      <c r="AL181" s="100" t="s">
        <v>4360</v>
      </c>
      <c r="AM181" s="86" t="s">
        <v>281</v>
      </c>
      <c r="AN181" s="86" t="s">
        <v>153</v>
      </c>
      <c r="AO181" s="143">
        <f t="shared" si="6"/>
        <v>0</v>
      </c>
      <c r="AP181" s="85" t="s">
        <v>4361</v>
      </c>
      <c r="AQ181" s="100" t="s">
        <v>111</v>
      </c>
      <c r="AR181" s="97" t="s">
        <v>125</v>
      </c>
      <c r="AV181" s="99"/>
      <c r="AW181" s="159" t="s">
        <v>4362</v>
      </c>
      <c r="AX181" s="102"/>
      <c r="AY181" s="157" t="s">
        <v>4363</v>
      </c>
      <c r="AZ181" s="159"/>
      <c r="BF181" s="103">
        <v>45988</v>
      </c>
      <c r="BG181" s="46"/>
      <c r="BH181" s="46"/>
      <c r="BI181" s="46">
        <f t="shared" si="7"/>
        <v>0</v>
      </c>
      <c r="BJ181" s="46">
        <f t="shared" si="8"/>
        <v>0</v>
      </c>
    </row>
    <row r="182" spans="1:62" ht="120" customHeight="1" x14ac:dyDescent="0.25">
      <c r="A182" s="170" t="s">
        <v>180</v>
      </c>
      <c r="B182" s="132"/>
      <c r="C182" s="150">
        <v>0</v>
      </c>
      <c r="D182" s="150">
        <v>0</v>
      </c>
      <c r="E182" s="133">
        <v>307.65000000000003</v>
      </c>
      <c r="F182" s="134" t="s">
        <v>1882</v>
      </c>
      <c r="G182" s="86" t="s">
        <v>254</v>
      </c>
      <c r="H182" s="86" t="s">
        <v>344</v>
      </c>
      <c r="I182" s="89"/>
      <c r="J182" s="90">
        <v>7</v>
      </c>
      <c r="K182" s="86"/>
      <c r="L182" s="86"/>
      <c r="M182" s="92" t="s">
        <v>151</v>
      </c>
      <c r="N182" s="86" t="s">
        <v>108</v>
      </c>
      <c r="O182" s="163" t="s">
        <v>163</v>
      </c>
      <c r="P182" s="163" t="s">
        <v>163</v>
      </c>
      <c r="Q182" s="91" t="s">
        <v>109</v>
      </c>
      <c r="R182" s="91" t="s">
        <v>207</v>
      </c>
      <c r="S182" s="91" t="s">
        <v>1883</v>
      </c>
      <c r="T182" s="92">
        <v>10</v>
      </c>
      <c r="U182" s="93">
        <v>8</v>
      </c>
      <c r="V182" s="94">
        <v>43374</v>
      </c>
      <c r="W182" s="94">
        <v>45976</v>
      </c>
      <c r="X182" s="95">
        <v>9785171113100</v>
      </c>
      <c r="Y182" s="96">
        <v>288</v>
      </c>
      <c r="Z182" s="97">
        <v>0.2</v>
      </c>
      <c r="AA182" s="98" t="s">
        <v>170</v>
      </c>
      <c r="AB182" s="98" t="s">
        <v>174</v>
      </c>
      <c r="AC182" s="98" t="s">
        <v>171</v>
      </c>
      <c r="AD182" s="91">
        <v>3</v>
      </c>
      <c r="AE182" s="135" t="s">
        <v>116</v>
      </c>
      <c r="AF182" s="168"/>
      <c r="AG182" s="98" t="s">
        <v>231</v>
      </c>
      <c r="AH182" s="98"/>
      <c r="AI182" s="86" t="s">
        <v>345</v>
      </c>
      <c r="AJ182" s="101"/>
      <c r="AK182" s="91" t="s">
        <v>1884</v>
      </c>
      <c r="AL182" s="100" t="s">
        <v>1885</v>
      </c>
      <c r="AM182" s="86" t="s">
        <v>281</v>
      </c>
      <c r="AN182" s="86" t="s">
        <v>153</v>
      </c>
      <c r="AO182" s="143">
        <f t="shared" si="6"/>
        <v>0</v>
      </c>
      <c r="AP182" s="85" t="s">
        <v>1886</v>
      </c>
      <c r="AQ182" s="100" t="s">
        <v>111</v>
      </c>
      <c r="AR182" s="97" t="s">
        <v>125</v>
      </c>
      <c r="AV182" s="99"/>
      <c r="AW182" s="159" t="s">
        <v>1887</v>
      </c>
      <c r="AX182" s="102"/>
      <c r="AY182" s="157" t="s">
        <v>1888</v>
      </c>
      <c r="AZ182" s="159"/>
      <c r="BF182" s="103">
        <v>45979</v>
      </c>
      <c r="BG182" s="46"/>
      <c r="BH182" s="46"/>
      <c r="BI182" s="46">
        <f t="shared" si="7"/>
        <v>0</v>
      </c>
      <c r="BJ182" s="46">
        <f t="shared" si="8"/>
        <v>0</v>
      </c>
    </row>
    <row r="183" spans="1:62" ht="120" customHeight="1" x14ac:dyDescent="0.25">
      <c r="A183" s="170" t="s">
        <v>180</v>
      </c>
      <c r="B183" s="132"/>
      <c r="C183" s="150">
        <v>0</v>
      </c>
      <c r="D183" s="150">
        <v>0</v>
      </c>
      <c r="E183" s="133">
        <v>325.5</v>
      </c>
      <c r="F183" s="134" t="s">
        <v>631</v>
      </c>
      <c r="G183" s="86" t="s">
        <v>254</v>
      </c>
      <c r="H183" s="86" t="s">
        <v>344</v>
      </c>
      <c r="I183" s="89"/>
      <c r="J183" s="90">
        <v>5</v>
      </c>
      <c r="K183" s="86"/>
      <c r="L183" s="86"/>
      <c r="M183" s="92" t="s">
        <v>151</v>
      </c>
      <c r="N183" s="86" t="s">
        <v>108</v>
      </c>
      <c r="O183" s="163" t="s">
        <v>163</v>
      </c>
      <c r="P183" s="163" t="s">
        <v>163</v>
      </c>
      <c r="Q183" s="91" t="s">
        <v>109</v>
      </c>
      <c r="R183" s="91" t="s">
        <v>207</v>
      </c>
      <c r="S183" s="91" t="s">
        <v>878</v>
      </c>
      <c r="T183" s="92">
        <v>10</v>
      </c>
      <c r="U183" s="93">
        <v>6</v>
      </c>
      <c r="V183" s="94">
        <v>45897</v>
      </c>
      <c r="W183" s="94">
        <v>45971</v>
      </c>
      <c r="X183" s="95">
        <v>9785171790868</v>
      </c>
      <c r="Y183" s="96">
        <v>384</v>
      </c>
      <c r="Z183" s="97">
        <v>0.24099999999999999</v>
      </c>
      <c r="AA183" s="98" t="s">
        <v>170</v>
      </c>
      <c r="AB183" s="98" t="s">
        <v>152</v>
      </c>
      <c r="AC183" s="98" t="s">
        <v>171</v>
      </c>
      <c r="AD183" s="91">
        <v>3</v>
      </c>
      <c r="AE183" s="135" t="s">
        <v>116</v>
      </c>
      <c r="AF183" s="168"/>
      <c r="AG183" s="98" t="s">
        <v>231</v>
      </c>
      <c r="AH183" s="98"/>
      <c r="AI183" s="86" t="s">
        <v>345</v>
      </c>
      <c r="AJ183" s="101"/>
      <c r="AK183" s="91" t="s">
        <v>477</v>
      </c>
      <c r="AL183" s="100" t="s">
        <v>879</v>
      </c>
      <c r="AM183" s="86" t="s">
        <v>281</v>
      </c>
      <c r="AN183" s="86" t="s">
        <v>153</v>
      </c>
      <c r="AO183" s="143">
        <f t="shared" si="6"/>
        <v>0</v>
      </c>
      <c r="AP183" s="85" t="s">
        <v>880</v>
      </c>
      <c r="AQ183" s="100" t="s">
        <v>154</v>
      </c>
      <c r="AR183" s="97" t="s">
        <v>125</v>
      </c>
      <c r="AV183" s="99"/>
      <c r="AW183" s="159" t="s">
        <v>881</v>
      </c>
      <c r="AX183" s="102" t="s">
        <v>882</v>
      </c>
      <c r="AY183" s="157" t="s">
        <v>632</v>
      </c>
      <c r="AZ183" s="159"/>
      <c r="BF183" s="103">
        <v>45975</v>
      </c>
      <c r="BG183" s="46"/>
      <c r="BH183" s="46"/>
      <c r="BI183" s="46">
        <f t="shared" si="7"/>
        <v>0</v>
      </c>
      <c r="BJ183" s="46">
        <f t="shared" si="8"/>
        <v>0</v>
      </c>
    </row>
    <row r="184" spans="1:62" ht="120" customHeight="1" x14ac:dyDescent="0.25">
      <c r="A184" s="170" t="s">
        <v>180</v>
      </c>
      <c r="B184" s="132"/>
      <c r="C184" s="150">
        <v>0</v>
      </c>
      <c r="D184" s="150">
        <v>0</v>
      </c>
      <c r="E184" s="133">
        <v>317.10000000000002</v>
      </c>
      <c r="F184" s="134" t="s">
        <v>2446</v>
      </c>
      <c r="G184" s="86" t="s">
        <v>254</v>
      </c>
      <c r="H184" s="86" t="s">
        <v>344</v>
      </c>
      <c r="I184" s="89"/>
      <c r="J184" s="90">
        <v>7</v>
      </c>
      <c r="K184" s="86"/>
      <c r="L184" s="86"/>
      <c r="M184" s="92" t="s">
        <v>151</v>
      </c>
      <c r="N184" s="86" t="s">
        <v>108</v>
      </c>
      <c r="O184" s="163" t="s">
        <v>163</v>
      </c>
      <c r="P184" s="163" t="s">
        <v>163</v>
      </c>
      <c r="Q184" s="91" t="s">
        <v>109</v>
      </c>
      <c r="R184" s="91" t="s">
        <v>207</v>
      </c>
      <c r="S184" s="91" t="s">
        <v>2447</v>
      </c>
      <c r="T184" s="92">
        <v>10</v>
      </c>
      <c r="U184" s="93">
        <v>6</v>
      </c>
      <c r="V184" s="94">
        <v>42198</v>
      </c>
      <c r="W184" s="94">
        <v>45944</v>
      </c>
      <c r="X184" s="95">
        <v>9785170922062</v>
      </c>
      <c r="Y184" s="96">
        <v>320</v>
      </c>
      <c r="Z184" s="97">
        <v>0.18</v>
      </c>
      <c r="AA184" s="98" t="s">
        <v>170</v>
      </c>
      <c r="AB184" s="98" t="s">
        <v>174</v>
      </c>
      <c r="AC184" s="98" t="s">
        <v>171</v>
      </c>
      <c r="AD184" s="91">
        <v>3</v>
      </c>
      <c r="AE184" s="135" t="s">
        <v>116</v>
      </c>
      <c r="AF184" s="168"/>
      <c r="AG184" s="98" t="s">
        <v>231</v>
      </c>
      <c r="AH184" s="98"/>
      <c r="AI184" s="86" t="s">
        <v>345</v>
      </c>
      <c r="AJ184" s="101"/>
      <c r="AK184" s="91" t="s">
        <v>2448</v>
      </c>
      <c r="AL184" s="100" t="s">
        <v>2449</v>
      </c>
      <c r="AM184" s="86" t="s">
        <v>281</v>
      </c>
      <c r="AN184" s="86" t="s">
        <v>153</v>
      </c>
      <c r="AO184" s="143">
        <f t="shared" si="6"/>
        <v>0</v>
      </c>
      <c r="AP184" s="85" t="s">
        <v>2450</v>
      </c>
      <c r="AQ184" s="100" t="s">
        <v>111</v>
      </c>
      <c r="AR184" s="97" t="s">
        <v>125</v>
      </c>
      <c r="AV184" s="99"/>
      <c r="AW184" s="159" t="s">
        <v>2451</v>
      </c>
      <c r="AX184" s="102"/>
      <c r="AY184" s="157" t="s">
        <v>2452</v>
      </c>
      <c r="AZ184" s="159"/>
      <c r="BF184" s="103">
        <v>45981</v>
      </c>
      <c r="BG184" s="46"/>
      <c r="BH184" s="46"/>
      <c r="BI184" s="46">
        <f t="shared" si="7"/>
        <v>0</v>
      </c>
      <c r="BJ184" s="46">
        <f t="shared" si="8"/>
        <v>0</v>
      </c>
    </row>
    <row r="185" spans="1:62" ht="120" customHeight="1" x14ac:dyDescent="0.25">
      <c r="A185" s="170" t="s">
        <v>180</v>
      </c>
      <c r="B185" s="132"/>
      <c r="C185" s="150">
        <v>0</v>
      </c>
      <c r="D185" s="150">
        <v>0</v>
      </c>
      <c r="E185" s="133">
        <v>850.5</v>
      </c>
      <c r="F185" s="134" t="s">
        <v>1869</v>
      </c>
      <c r="G185" s="86" t="s">
        <v>254</v>
      </c>
      <c r="H185" s="86" t="s">
        <v>432</v>
      </c>
      <c r="I185" s="89"/>
      <c r="J185" s="90">
        <v>4</v>
      </c>
      <c r="K185" s="86"/>
      <c r="L185" s="86"/>
      <c r="M185" s="92" t="s">
        <v>151</v>
      </c>
      <c r="N185" s="86" t="s">
        <v>108</v>
      </c>
      <c r="O185" s="163" t="s">
        <v>163</v>
      </c>
      <c r="P185" s="163" t="s">
        <v>163</v>
      </c>
      <c r="Q185" s="91" t="s">
        <v>109</v>
      </c>
      <c r="R185" s="91" t="s">
        <v>207</v>
      </c>
      <c r="S185" s="91" t="s">
        <v>1870</v>
      </c>
      <c r="T185" s="92">
        <v>10</v>
      </c>
      <c r="U185" s="93">
        <v>10</v>
      </c>
      <c r="V185" s="94">
        <v>41713</v>
      </c>
      <c r="W185" s="94">
        <v>45978</v>
      </c>
      <c r="X185" s="95">
        <v>9785170840786</v>
      </c>
      <c r="Y185" s="96">
        <v>544</v>
      </c>
      <c r="Z185" s="97">
        <v>0.54200000000000004</v>
      </c>
      <c r="AA185" s="98" t="s">
        <v>386</v>
      </c>
      <c r="AB185" s="98" t="s">
        <v>228</v>
      </c>
      <c r="AC185" s="98" t="s">
        <v>146</v>
      </c>
      <c r="AD185" s="91" t="s">
        <v>110</v>
      </c>
      <c r="AE185" s="135" t="s">
        <v>116</v>
      </c>
      <c r="AF185" s="168"/>
      <c r="AG185" s="98" t="s">
        <v>231</v>
      </c>
      <c r="AH185" s="98"/>
      <c r="AI185" s="86" t="s">
        <v>433</v>
      </c>
      <c r="AJ185" s="101"/>
      <c r="AK185" s="91" t="s">
        <v>655</v>
      </c>
      <c r="AL185" s="100" t="s">
        <v>1871</v>
      </c>
      <c r="AM185" s="86" t="s">
        <v>281</v>
      </c>
      <c r="AN185" s="86" t="s">
        <v>153</v>
      </c>
      <c r="AO185" s="143">
        <f t="shared" si="6"/>
        <v>0</v>
      </c>
      <c r="AP185" s="85" t="s">
        <v>1872</v>
      </c>
      <c r="AQ185" s="100" t="s">
        <v>111</v>
      </c>
      <c r="AR185" s="97" t="s">
        <v>125</v>
      </c>
      <c r="AV185" s="99"/>
      <c r="AW185" s="159" t="s">
        <v>1873</v>
      </c>
      <c r="AX185" s="102"/>
      <c r="AY185" s="157" t="s">
        <v>1874</v>
      </c>
      <c r="AZ185" s="159"/>
      <c r="BF185" s="103">
        <v>45979</v>
      </c>
      <c r="BG185" s="46"/>
      <c r="BH185" s="46"/>
      <c r="BI185" s="46">
        <f t="shared" si="7"/>
        <v>0</v>
      </c>
      <c r="BJ185" s="46">
        <f t="shared" si="8"/>
        <v>0</v>
      </c>
    </row>
    <row r="186" spans="1:62" ht="120" customHeight="1" x14ac:dyDescent="0.25">
      <c r="A186" s="170" t="s">
        <v>180</v>
      </c>
      <c r="B186" s="132"/>
      <c r="C186" s="150">
        <v>0</v>
      </c>
      <c r="D186" s="150">
        <v>0</v>
      </c>
      <c r="E186" s="133">
        <v>693</v>
      </c>
      <c r="F186" s="134" t="s">
        <v>883</v>
      </c>
      <c r="G186" s="86" t="s">
        <v>884</v>
      </c>
      <c r="H186" s="86" t="s">
        <v>469</v>
      </c>
      <c r="I186" s="89"/>
      <c r="J186" s="90">
        <v>3</v>
      </c>
      <c r="K186" s="86"/>
      <c r="L186" s="86"/>
      <c r="M186" s="92" t="s">
        <v>151</v>
      </c>
      <c r="N186" s="86" t="s">
        <v>108</v>
      </c>
      <c r="O186" s="163" t="s">
        <v>220</v>
      </c>
      <c r="P186" s="163" t="s">
        <v>220</v>
      </c>
      <c r="Q186" s="91" t="s">
        <v>109</v>
      </c>
      <c r="R186" s="91" t="s">
        <v>207</v>
      </c>
      <c r="S186" s="91" t="s">
        <v>885</v>
      </c>
      <c r="T186" s="92">
        <v>10</v>
      </c>
      <c r="U186" s="93">
        <v>8</v>
      </c>
      <c r="V186" s="94">
        <v>43290</v>
      </c>
      <c r="W186" s="94">
        <v>45972</v>
      </c>
      <c r="X186" s="95">
        <v>9785171097912</v>
      </c>
      <c r="Y186" s="96">
        <v>448</v>
      </c>
      <c r="Z186" s="97">
        <v>0.40400000000000003</v>
      </c>
      <c r="AA186" s="98" t="s">
        <v>145</v>
      </c>
      <c r="AB186" s="98" t="s">
        <v>152</v>
      </c>
      <c r="AC186" s="98" t="s">
        <v>146</v>
      </c>
      <c r="AD186" s="91" t="s">
        <v>110</v>
      </c>
      <c r="AE186" s="135" t="s">
        <v>116</v>
      </c>
      <c r="AF186" s="168"/>
      <c r="AG186" s="98" t="s">
        <v>427</v>
      </c>
      <c r="AH186" s="98"/>
      <c r="AI186" s="86" t="s">
        <v>469</v>
      </c>
      <c r="AJ186" s="101"/>
      <c r="AK186" s="91" t="s">
        <v>886</v>
      </c>
      <c r="AL186" s="100" t="s">
        <v>887</v>
      </c>
      <c r="AM186" s="86" t="s">
        <v>172</v>
      </c>
      <c r="AN186" s="86" t="s">
        <v>153</v>
      </c>
      <c r="AO186" s="143">
        <f t="shared" si="6"/>
        <v>0</v>
      </c>
      <c r="AP186" s="85" t="s">
        <v>888</v>
      </c>
      <c r="AQ186" s="100" t="s">
        <v>111</v>
      </c>
      <c r="AR186" s="97" t="s">
        <v>125</v>
      </c>
      <c r="AV186" s="99"/>
      <c r="AW186" s="159" t="s">
        <v>889</v>
      </c>
      <c r="AX186" s="102"/>
      <c r="AY186" s="157" t="s">
        <v>890</v>
      </c>
      <c r="AZ186" s="159"/>
      <c r="BF186" s="103">
        <v>45975</v>
      </c>
      <c r="BG186" s="46"/>
      <c r="BH186" s="46"/>
      <c r="BI186" s="46">
        <f t="shared" si="7"/>
        <v>0</v>
      </c>
      <c r="BJ186" s="46">
        <f t="shared" si="8"/>
        <v>0</v>
      </c>
    </row>
    <row r="187" spans="1:62" ht="120" customHeight="1" x14ac:dyDescent="0.25">
      <c r="A187" s="170" t="s">
        <v>180</v>
      </c>
      <c r="B187" s="132"/>
      <c r="C187" s="150">
        <v>0</v>
      </c>
      <c r="D187" s="150">
        <v>0</v>
      </c>
      <c r="E187" s="133">
        <v>825.30000000000007</v>
      </c>
      <c r="F187" s="134" t="s">
        <v>2169</v>
      </c>
      <c r="G187" s="86" t="s">
        <v>2170</v>
      </c>
      <c r="H187" s="86" t="s">
        <v>2171</v>
      </c>
      <c r="I187" s="89"/>
      <c r="J187" s="90">
        <v>4</v>
      </c>
      <c r="K187" s="86"/>
      <c r="L187" s="86"/>
      <c r="M187" s="92" t="s">
        <v>151</v>
      </c>
      <c r="N187" s="86" t="s">
        <v>108</v>
      </c>
      <c r="O187" s="163" t="s">
        <v>220</v>
      </c>
      <c r="P187" s="163" t="s">
        <v>220</v>
      </c>
      <c r="Q187" s="91" t="s">
        <v>109</v>
      </c>
      <c r="R187" s="91" t="s">
        <v>207</v>
      </c>
      <c r="S187" s="91" t="s">
        <v>2172</v>
      </c>
      <c r="T187" s="92">
        <v>10</v>
      </c>
      <c r="U187" s="93">
        <v>12</v>
      </c>
      <c r="V187" s="94">
        <v>45870</v>
      </c>
      <c r="W187" s="94">
        <v>45979</v>
      </c>
      <c r="X187" s="95">
        <v>9785171725952</v>
      </c>
      <c r="Y187" s="96">
        <v>256</v>
      </c>
      <c r="Z187" s="97">
        <v>0.30499999999999999</v>
      </c>
      <c r="AA187" s="98" t="s">
        <v>145</v>
      </c>
      <c r="AB187" s="98" t="s">
        <v>244</v>
      </c>
      <c r="AC187" s="98" t="s">
        <v>146</v>
      </c>
      <c r="AD187" s="91" t="s">
        <v>110</v>
      </c>
      <c r="AE187" s="135" t="s">
        <v>116</v>
      </c>
      <c r="AF187" s="168"/>
      <c r="AG187" s="98" t="s">
        <v>531</v>
      </c>
      <c r="AH187" s="98"/>
      <c r="AI187" s="86" t="s">
        <v>2171</v>
      </c>
      <c r="AJ187" s="101"/>
      <c r="AK187" s="91"/>
      <c r="AL187" s="100" t="s">
        <v>2173</v>
      </c>
      <c r="AM187" s="86" t="s">
        <v>459</v>
      </c>
      <c r="AN187" s="86" t="s">
        <v>236</v>
      </c>
      <c r="AO187" s="143">
        <f t="shared" si="6"/>
        <v>0</v>
      </c>
      <c r="AP187" s="85" t="s">
        <v>2174</v>
      </c>
      <c r="AQ187" s="100" t="s">
        <v>111</v>
      </c>
      <c r="AR187" s="97" t="s">
        <v>125</v>
      </c>
      <c r="AV187" s="99"/>
      <c r="AW187" s="159" t="s">
        <v>2175</v>
      </c>
      <c r="AX187" s="102"/>
      <c r="AY187" s="157" t="s">
        <v>2176</v>
      </c>
      <c r="AZ187" s="159" t="s">
        <v>560</v>
      </c>
      <c r="BF187" s="103">
        <v>45980</v>
      </c>
      <c r="BG187" s="46"/>
      <c r="BH187" s="46"/>
      <c r="BI187" s="46">
        <f t="shared" si="7"/>
        <v>0</v>
      </c>
      <c r="BJ187" s="46">
        <f t="shared" si="8"/>
        <v>0</v>
      </c>
    </row>
    <row r="188" spans="1:62" ht="120" customHeight="1" x14ac:dyDescent="0.25">
      <c r="A188" s="170" t="s">
        <v>180</v>
      </c>
      <c r="B188" s="132"/>
      <c r="C188" s="150">
        <v>0</v>
      </c>
      <c r="D188" s="150">
        <v>0</v>
      </c>
      <c r="E188" s="133">
        <v>299.25</v>
      </c>
      <c r="F188" s="134" t="s">
        <v>3121</v>
      </c>
      <c r="G188" s="86" t="s">
        <v>602</v>
      </c>
      <c r="H188" s="86" t="s">
        <v>603</v>
      </c>
      <c r="I188" s="89"/>
      <c r="J188" s="90">
        <v>5</v>
      </c>
      <c r="K188" s="86"/>
      <c r="L188" s="86"/>
      <c r="M188" s="92" t="s">
        <v>151</v>
      </c>
      <c r="N188" s="86" t="s">
        <v>108</v>
      </c>
      <c r="O188" s="163" t="s">
        <v>161</v>
      </c>
      <c r="P188" s="163" t="s">
        <v>161</v>
      </c>
      <c r="Q188" s="91" t="s">
        <v>109</v>
      </c>
      <c r="R188" s="91" t="s">
        <v>207</v>
      </c>
      <c r="S188" s="91" t="s">
        <v>3958</v>
      </c>
      <c r="T188" s="92">
        <v>10</v>
      </c>
      <c r="U188" s="93">
        <v>8</v>
      </c>
      <c r="V188" s="94">
        <v>45334</v>
      </c>
      <c r="W188" s="94">
        <v>45985</v>
      </c>
      <c r="X188" s="95">
        <v>9785171606268</v>
      </c>
      <c r="Y188" s="96">
        <v>352</v>
      </c>
      <c r="Z188" s="97">
        <v>0.17899999999999999</v>
      </c>
      <c r="AA188" s="98" t="s">
        <v>170</v>
      </c>
      <c r="AB188" s="98" t="s">
        <v>174</v>
      </c>
      <c r="AC188" s="98" t="s">
        <v>171</v>
      </c>
      <c r="AD188" s="91">
        <v>3</v>
      </c>
      <c r="AE188" s="135" t="s">
        <v>116</v>
      </c>
      <c r="AF188" s="168"/>
      <c r="AG188" s="98" t="s">
        <v>206</v>
      </c>
      <c r="AH188" s="98"/>
      <c r="AI188" s="86" t="s">
        <v>604</v>
      </c>
      <c r="AJ188" s="101"/>
      <c r="AK188" s="91" t="s">
        <v>3123</v>
      </c>
      <c r="AL188" s="100" t="s">
        <v>3959</v>
      </c>
      <c r="AM188" s="86" t="s">
        <v>281</v>
      </c>
      <c r="AN188" s="86" t="s">
        <v>153</v>
      </c>
      <c r="AO188" s="143">
        <f t="shared" si="6"/>
        <v>0</v>
      </c>
      <c r="AP188" s="85" t="s">
        <v>3960</v>
      </c>
      <c r="AQ188" s="100" t="s">
        <v>111</v>
      </c>
      <c r="AR188" s="97" t="s">
        <v>125</v>
      </c>
      <c r="AV188" s="99"/>
      <c r="AW188" s="159" t="s">
        <v>3961</v>
      </c>
      <c r="AX188" s="102"/>
      <c r="AY188" s="157" t="s">
        <v>3127</v>
      </c>
      <c r="AZ188" s="159"/>
      <c r="BF188" s="103">
        <v>45987</v>
      </c>
      <c r="BG188" s="46"/>
      <c r="BH188" s="46"/>
      <c r="BI188" s="46">
        <f t="shared" si="7"/>
        <v>0</v>
      </c>
      <c r="BJ188" s="46">
        <f t="shared" si="8"/>
        <v>0</v>
      </c>
    </row>
    <row r="189" spans="1:62" ht="120" customHeight="1" x14ac:dyDescent="0.25">
      <c r="A189" s="170" t="s">
        <v>180</v>
      </c>
      <c r="B189" s="132"/>
      <c r="C189" s="150">
        <v>0</v>
      </c>
      <c r="D189" s="150">
        <v>0</v>
      </c>
      <c r="E189" s="133">
        <v>299.25</v>
      </c>
      <c r="F189" s="134" t="s">
        <v>2177</v>
      </c>
      <c r="G189" s="86" t="s">
        <v>602</v>
      </c>
      <c r="H189" s="86" t="s">
        <v>603</v>
      </c>
      <c r="I189" s="89"/>
      <c r="J189" s="90">
        <v>6</v>
      </c>
      <c r="K189" s="86"/>
      <c r="L189" s="86"/>
      <c r="M189" s="92" t="s">
        <v>151</v>
      </c>
      <c r="N189" s="86" t="s">
        <v>108</v>
      </c>
      <c r="O189" s="163" t="s">
        <v>163</v>
      </c>
      <c r="P189" s="163" t="s">
        <v>163</v>
      </c>
      <c r="Q189" s="91" t="s">
        <v>109</v>
      </c>
      <c r="R189" s="91" t="s">
        <v>207</v>
      </c>
      <c r="S189" s="91" t="s">
        <v>2178</v>
      </c>
      <c r="T189" s="92">
        <v>10</v>
      </c>
      <c r="U189" s="93">
        <v>12</v>
      </c>
      <c r="V189" s="94">
        <v>45273</v>
      </c>
      <c r="W189" s="94">
        <v>45978</v>
      </c>
      <c r="X189" s="95">
        <v>9785171615987</v>
      </c>
      <c r="Y189" s="96">
        <v>384</v>
      </c>
      <c r="Z189" s="97">
        <v>0.20799999999999999</v>
      </c>
      <c r="AA189" s="98" t="s">
        <v>170</v>
      </c>
      <c r="AB189" s="98" t="s">
        <v>152</v>
      </c>
      <c r="AC189" s="98" t="s">
        <v>171</v>
      </c>
      <c r="AD189" s="91">
        <v>3</v>
      </c>
      <c r="AE189" s="135" t="s">
        <v>116</v>
      </c>
      <c r="AF189" s="168"/>
      <c r="AG189" s="98" t="s">
        <v>206</v>
      </c>
      <c r="AH189" s="98"/>
      <c r="AI189" s="86" t="s">
        <v>604</v>
      </c>
      <c r="AJ189" s="101"/>
      <c r="AK189" s="91" t="s">
        <v>2179</v>
      </c>
      <c r="AL189" s="100" t="s">
        <v>2180</v>
      </c>
      <c r="AM189" s="86" t="s">
        <v>281</v>
      </c>
      <c r="AN189" s="86" t="s">
        <v>153</v>
      </c>
      <c r="AO189" s="143">
        <f t="shared" si="6"/>
        <v>0</v>
      </c>
      <c r="AP189" s="85" t="s">
        <v>2181</v>
      </c>
      <c r="AQ189" s="100" t="s">
        <v>111</v>
      </c>
      <c r="AR189" s="97" t="s">
        <v>125</v>
      </c>
      <c r="AV189" s="99"/>
      <c r="AW189" s="159" t="s">
        <v>2182</v>
      </c>
      <c r="AX189" s="102"/>
      <c r="AY189" s="157" t="s">
        <v>2183</v>
      </c>
      <c r="AZ189" s="159"/>
      <c r="BF189" s="103">
        <v>45980</v>
      </c>
      <c r="BG189" s="46"/>
      <c r="BH189" s="46"/>
      <c r="BI189" s="46">
        <f t="shared" si="7"/>
        <v>0</v>
      </c>
      <c r="BJ189" s="46">
        <f t="shared" si="8"/>
        <v>0</v>
      </c>
    </row>
    <row r="190" spans="1:62" ht="120" customHeight="1" x14ac:dyDescent="0.25">
      <c r="A190" s="170" t="s">
        <v>180</v>
      </c>
      <c r="B190" s="132"/>
      <c r="C190" s="150">
        <v>0</v>
      </c>
      <c r="D190" s="150">
        <v>0</v>
      </c>
      <c r="E190" s="133">
        <v>428.40000000000003</v>
      </c>
      <c r="F190" s="134" t="s">
        <v>2040</v>
      </c>
      <c r="G190" s="86" t="s">
        <v>1039</v>
      </c>
      <c r="H190" s="86" t="s">
        <v>2453</v>
      </c>
      <c r="I190" s="89"/>
      <c r="J190" s="90">
        <v>4</v>
      </c>
      <c r="K190" s="86"/>
      <c r="L190" s="86"/>
      <c r="M190" s="92" t="s">
        <v>151</v>
      </c>
      <c r="N190" s="86" t="s">
        <v>108</v>
      </c>
      <c r="O190" s="163" t="s">
        <v>161</v>
      </c>
      <c r="P190" s="163" t="s">
        <v>161</v>
      </c>
      <c r="Q190" s="91" t="s">
        <v>109</v>
      </c>
      <c r="R190" s="91" t="s">
        <v>207</v>
      </c>
      <c r="S190" s="91" t="s">
        <v>2454</v>
      </c>
      <c r="T190" s="92">
        <v>10</v>
      </c>
      <c r="U190" s="93">
        <v>12</v>
      </c>
      <c r="V190" s="94">
        <v>45679</v>
      </c>
      <c r="W190" s="94">
        <v>45980</v>
      </c>
      <c r="X190" s="95">
        <v>9785171702991</v>
      </c>
      <c r="Y190" s="96">
        <v>480</v>
      </c>
      <c r="Z190" s="97">
        <v>0.38200000000000001</v>
      </c>
      <c r="AA190" s="98" t="s">
        <v>145</v>
      </c>
      <c r="AB190" s="98" t="s">
        <v>349</v>
      </c>
      <c r="AC190" s="98" t="s">
        <v>146</v>
      </c>
      <c r="AD190" s="91">
        <v>3</v>
      </c>
      <c r="AE190" s="135" t="s">
        <v>116</v>
      </c>
      <c r="AF190" s="168"/>
      <c r="AG190" s="98" t="s">
        <v>2455</v>
      </c>
      <c r="AH190" s="98"/>
      <c r="AI190" s="86" t="s">
        <v>2456</v>
      </c>
      <c r="AJ190" s="101"/>
      <c r="AK190" s="91"/>
      <c r="AL190" s="100" t="s">
        <v>2457</v>
      </c>
      <c r="AM190" s="86" t="s">
        <v>158</v>
      </c>
      <c r="AN190" s="86" t="s">
        <v>153</v>
      </c>
      <c r="AO190" s="143">
        <f t="shared" si="6"/>
        <v>0</v>
      </c>
      <c r="AP190" s="85" t="s">
        <v>2458</v>
      </c>
      <c r="AQ190" s="100" t="s">
        <v>111</v>
      </c>
      <c r="AR190" s="97" t="s">
        <v>125</v>
      </c>
      <c r="AV190" s="99"/>
      <c r="AW190" s="159" t="s">
        <v>2459</v>
      </c>
      <c r="AX190" s="102" t="s">
        <v>2460</v>
      </c>
      <c r="AY190" s="157" t="s">
        <v>2461</v>
      </c>
      <c r="AZ190" s="159"/>
      <c r="BF190" s="103">
        <v>45981</v>
      </c>
      <c r="BG190" s="46"/>
      <c r="BH190" s="46"/>
      <c r="BI190" s="46">
        <f t="shared" si="7"/>
        <v>0</v>
      </c>
      <c r="BJ190" s="46">
        <f t="shared" si="8"/>
        <v>0</v>
      </c>
    </row>
    <row r="191" spans="1:62" ht="120" customHeight="1" x14ac:dyDescent="0.25">
      <c r="A191" s="170" t="s">
        <v>180</v>
      </c>
      <c r="B191" s="132"/>
      <c r="C191" s="150">
        <v>0</v>
      </c>
      <c r="D191" s="150">
        <v>0</v>
      </c>
      <c r="E191" s="133">
        <v>781.2</v>
      </c>
      <c r="F191" s="134" t="s">
        <v>1889</v>
      </c>
      <c r="G191" s="86" t="s">
        <v>1890</v>
      </c>
      <c r="H191" s="86" t="s">
        <v>1891</v>
      </c>
      <c r="I191" s="89"/>
      <c r="J191" s="90" t="s">
        <v>195</v>
      </c>
      <c r="K191" s="86"/>
      <c r="L191" s="86"/>
      <c r="M191" s="92" t="s">
        <v>138</v>
      </c>
      <c r="N191" s="86" t="s">
        <v>108</v>
      </c>
      <c r="O191" s="163" t="s">
        <v>165</v>
      </c>
      <c r="P191" s="163" t="s">
        <v>166</v>
      </c>
      <c r="Q191" s="91" t="s">
        <v>109</v>
      </c>
      <c r="R191" s="91" t="s">
        <v>207</v>
      </c>
      <c r="S191" s="91" t="s">
        <v>1892</v>
      </c>
      <c r="T191" s="92">
        <v>10</v>
      </c>
      <c r="U191" s="93">
        <v>14</v>
      </c>
      <c r="V191" s="94">
        <v>45975</v>
      </c>
      <c r="W191" s="94">
        <v>45975</v>
      </c>
      <c r="X191" s="95">
        <v>9785171816438</v>
      </c>
      <c r="Y191" s="96">
        <v>48</v>
      </c>
      <c r="Z191" s="97">
        <v>0.39</v>
      </c>
      <c r="AA191" s="98" t="s">
        <v>155</v>
      </c>
      <c r="AB191" s="98" t="s">
        <v>225</v>
      </c>
      <c r="AC191" s="98" t="s">
        <v>156</v>
      </c>
      <c r="AD191" s="91" t="s">
        <v>110</v>
      </c>
      <c r="AE191" s="169" t="s">
        <v>196</v>
      </c>
      <c r="AF191" s="168"/>
      <c r="AG191" s="98" t="s">
        <v>481</v>
      </c>
      <c r="AH191" s="98"/>
      <c r="AI191" s="86" t="s">
        <v>1893</v>
      </c>
      <c r="AJ191" s="101" t="s">
        <v>141</v>
      </c>
      <c r="AK191" s="91" t="s">
        <v>1894</v>
      </c>
      <c r="AL191" s="100" t="s">
        <v>1895</v>
      </c>
      <c r="AM191" s="86" t="s">
        <v>150</v>
      </c>
      <c r="AN191" s="86" t="s">
        <v>142</v>
      </c>
      <c r="AO191" s="143">
        <f t="shared" si="6"/>
        <v>0</v>
      </c>
      <c r="AP191" s="85" t="s">
        <v>1896</v>
      </c>
      <c r="AQ191" s="100" t="s">
        <v>147</v>
      </c>
      <c r="AR191" s="97" t="s">
        <v>125</v>
      </c>
      <c r="AV191" s="99"/>
      <c r="AW191" s="159" t="s">
        <v>1897</v>
      </c>
      <c r="AX191" s="102" t="s">
        <v>1898</v>
      </c>
      <c r="AY191" s="157" t="s">
        <v>1899</v>
      </c>
      <c r="AZ191" s="159"/>
      <c r="BF191" s="103">
        <v>45979</v>
      </c>
      <c r="BG191" s="46"/>
      <c r="BH191" s="46"/>
      <c r="BI191" s="46">
        <f t="shared" si="7"/>
        <v>0</v>
      </c>
      <c r="BJ191" s="46">
        <f t="shared" si="8"/>
        <v>0</v>
      </c>
    </row>
    <row r="192" spans="1:62" ht="120" customHeight="1" x14ac:dyDescent="0.25">
      <c r="A192" s="170" t="s">
        <v>180</v>
      </c>
      <c r="B192" s="132"/>
      <c r="C192" s="150">
        <v>0</v>
      </c>
      <c r="D192" s="150">
        <v>0</v>
      </c>
      <c r="E192" s="133">
        <v>693</v>
      </c>
      <c r="F192" s="134" t="s">
        <v>2462</v>
      </c>
      <c r="G192" s="86" t="s">
        <v>2463</v>
      </c>
      <c r="H192" s="86" t="s">
        <v>1891</v>
      </c>
      <c r="I192" s="89"/>
      <c r="J192" s="90">
        <v>6</v>
      </c>
      <c r="K192" s="86"/>
      <c r="L192" s="86"/>
      <c r="M192" s="92" t="s">
        <v>138</v>
      </c>
      <c r="N192" s="86" t="s">
        <v>108</v>
      </c>
      <c r="O192" s="163" t="s">
        <v>277</v>
      </c>
      <c r="P192" s="163" t="s">
        <v>294</v>
      </c>
      <c r="Q192" s="91" t="s">
        <v>109</v>
      </c>
      <c r="R192" s="91" t="s">
        <v>207</v>
      </c>
      <c r="S192" s="91" t="s">
        <v>2464</v>
      </c>
      <c r="T192" s="92">
        <v>10</v>
      </c>
      <c r="U192" s="93">
        <v>14</v>
      </c>
      <c r="V192" s="94">
        <v>45426</v>
      </c>
      <c r="W192" s="94">
        <v>45979</v>
      </c>
      <c r="X192" s="95">
        <v>9785171650421</v>
      </c>
      <c r="Y192" s="96">
        <v>32</v>
      </c>
      <c r="Z192" s="97">
        <v>0.44</v>
      </c>
      <c r="AA192" s="98" t="s">
        <v>139</v>
      </c>
      <c r="AB192" s="98" t="s">
        <v>224</v>
      </c>
      <c r="AC192" s="98" t="s">
        <v>140</v>
      </c>
      <c r="AD192" s="91" t="s">
        <v>110</v>
      </c>
      <c r="AE192" s="135" t="s">
        <v>116</v>
      </c>
      <c r="AF192" s="168"/>
      <c r="AG192" s="98" t="s">
        <v>634</v>
      </c>
      <c r="AH192" s="98"/>
      <c r="AI192" s="86" t="s">
        <v>1893</v>
      </c>
      <c r="AJ192" s="101" t="s">
        <v>167</v>
      </c>
      <c r="AK192" s="91"/>
      <c r="AL192" s="100" t="s">
        <v>2465</v>
      </c>
      <c r="AM192" s="86" t="s">
        <v>150</v>
      </c>
      <c r="AN192" s="86" t="s">
        <v>142</v>
      </c>
      <c r="AO192" s="143">
        <f t="shared" si="6"/>
        <v>0</v>
      </c>
      <c r="AP192" s="85" t="s">
        <v>2466</v>
      </c>
      <c r="AQ192" s="100" t="s">
        <v>143</v>
      </c>
      <c r="AR192" s="97" t="s">
        <v>125</v>
      </c>
      <c r="AV192" s="99"/>
      <c r="AW192" s="159" t="s">
        <v>2467</v>
      </c>
      <c r="AX192" s="102" t="s">
        <v>2468</v>
      </c>
      <c r="AY192" s="157" t="s">
        <v>2468</v>
      </c>
      <c r="AZ192" s="159"/>
      <c r="BF192" s="103">
        <v>45981</v>
      </c>
      <c r="BG192" s="46"/>
      <c r="BH192" s="46"/>
      <c r="BI192" s="46">
        <f t="shared" si="7"/>
        <v>0</v>
      </c>
      <c r="BJ192" s="46">
        <f t="shared" si="8"/>
        <v>0</v>
      </c>
    </row>
    <row r="193" spans="1:62" ht="120" customHeight="1" x14ac:dyDescent="0.25">
      <c r="A193" s="170" t="s">
        <v>180</v>
      </c>
      <c r="B193" s="132"/>
      <c r="C193" s="150">
        <v>0</v>
      </c>
      <c r="D193" s="150">
        <v>0</v>
      </c>
      <c r="E193" s="133">
        <v>825.30000000000007</v>
      </c>
      <c r="F193" s="134" t="s">
        <v>4364</v>
      </c>
      <c r="G193" s="86" t="s">
        <v>4365</v>
      </c>
      <c r="H193" s="86" t="s">
        <v>4366</v>
      </c>
      <c r="I193" s="89"/>
      <c r="J193" s="90" t="s">
        <v>195</v>
      </c>
      <c r="K193" s="86"/>
      <c r="L193" s="86"/>
      <c r="M193" s="92" t="s">
        <v>151</v>
      </c>
      <c r="N193" s="86" t="s">
        <v>108</v>
      </c>
      <c r="O193" s="163" t="s">
        <v>186</v>
      </c>
      <c r="P193" s="163" t="s">
        <v>186</v>
      </c>
      <c r="Q193" s="91" t="s">
        <v>109</v>
      </c>
      <c r="R193" s="91" t="s">
        <v>207</v>
      </c>
      <c r="S193" s="91" t="s">
        <v>4367</v>
      </c>
      <c r="T193" s="92">
        <v>10</v>
      </c>
      <c r="U193" s="93">
        <v>14</v>
      </c>
      <c r="V193" s="94">
        <v>45981</v>
      </c>
      <c r="W193" s="94">
        <v>45981</v>
      </c>
      <c r="X193" s="95">
        <v>9785171823382</v>
      </c>
      <c r="Y193" s="96">
        <v>352</v>
      </c>
      <c r="Z193" s="97">
        <v>0.374</v>
      </c>
      <c r="AA193" s="98" t="s">
        <v>145</v>
      </c>
      <c r="AB193" s="98" t="s">
        <v>136</v>
      </c>
      <c r="AC193" s="98" t="s">
        <v>146</v>
      </c>
      <c r="AD193" s="91" t="s">
        <v>110</v>
      </c>
      <c r="AE193" s="169" t="s">
        <v>196</v>
      </c>
      <c r="AF193" s="168"/>
      <c r="AG193" s="98" t="s">
        <v>2121</v>
      </c>
      <c r="AH193" s="98"/>
      <c r="AI193" s="86" t="s">
        <v>4368</v>
      </c>
      <c r="AJ193" s="101" t="s">
        <v>111</v>
      </c>
      <c r="AK193" s="91"/>
      <c r="AL193" s="100" t="s">
        <v>4369</v>
      </c>
      <c r="AM193" s="86" t="s">
        <v>463</v>
      </c>
      <c r="AN193" s="86" t="s">
        <v>153</v>
      </c>
      <c r="AO193" s="143">
        <f t="shared" si="6"/>
        <v>0</v>
      </c>
      <c r="AP193" s="85" t="s">
        <v>4370</v>
      </c>
      <c r="AQ193" s="100" t="s">
        <v>111</v>
      </c>
      <c r="AR193" s="97" t="s">
        <v>125</v>
      </c>
      <c r="AV193" s="99"/>
      <c r="AW193" s="159" t="s">
        <v>4371</v>
      </c>
      <c r="AX193" s="102" t="s">
        <v>4372</v>
      </c>
      <c r="AY193" s="157" t="s">
        <v>4373</v>
      </c>
      <c r="AZ193" s="159"/>
      <c r="BF193" s="103">
        <v>45988</v>
      </c>
      <c r="BG193" s="46"/>
      <c r="BH193" s="46"/>
      <c r="BI193" s="46">
        <f t="shared" si="7"/>
        <v>0</v>
      </c>
      <c r="BJ193" s="46">
        <f t="shared" si="8"/>
        <v>0</v>
      </c>
    </row>
    <row r="194" spans="1:62" ht="120" customHeight="1" x14ac:dyDescent="0.25">
      <c r="A194" s="170" t="s">
        <v>180</v>
      </c>
      <c r="B194" s="132"/>
      <c r="C194" s="150">
        <v>0</v>
      </c>
      <c r="D194" s="150">
        <v>0</v>
      </c>
      <c r="E194" s="133">
        <v>1556.1000000000001</v>
      </c>
      <c r="F194" s="134" t="s">
        <v>3640</v>
      </c>
      <c r="G194" s="86" t="s">
        <v>3641</v>
      </c>
      <c r="H194" s="86" t="s">
        <v>3642</v>
      </c>
      <c r="I194" s="89"/>
      <c r="J194" s="90" t="s">
        <v>197</v>
      </c>
      <c r="K194" s="86"/>
      <c r="L194" s="86"/>
      <c r="M194" s="92" t="s">
        <v>151</v>
      </c>
      <c r="N194" s="86" t="s">
        <v>108</v>
      </c>
      <c r="O194" s="163" t="s">
        <v>222</v>
      </c>
      <c r="P194" s="163" t="s">
        <v>222</v>
      </c>
      <c r="Q194" s="91" t="s">
        <v>109</v>
      </c>
      <c r="R194" s="91" t="s">
        <v>207</v>
      </c>
      <c r="S194" s="91" t="s">
        <v>3643</v>
      </c>
      <c r="T194" s="92">
        <v>10</v>
      </c>
      <c r="U194" s="93">
        <v>2</v>
      </c>
      <c r="V194" s="94">
        <v>45954</v>
      </c>
      <c r="W194" s="94">
        <v>45954</v>
      </c>
      <c r="X194" s="95">
        <v>9785171737641</v>
      </c>
      <c r="Y194" s="96">
        <v>1024</v>
      </c>
      <c r="Z194" s="97">
        <v>1.22</v>
      </c>
      <c r="AA194" s="98" t="s">
        <v>187</v>
      </c>
      <c r="AB194" s="98" t="s">
        <v>202</v>
      </c>
      <c r="AC194" s="98" t="s">
        <v>188</v>
      </c>
      <c r="AD194" s="91" t="s">
        <v>110</v>
      </c>
      <c r="AE194" s="169" t="s">
        <v>196</v>
      </c>
      <c r="AF194" s="168"/>
      <c r="AG194" s="98" t="s">
        <v>319</v>
      </c>
      <c r="AH194" s="98"/>
      <c r="AI194" s="86" t="s">
        <v>3644</v>
      </c>
      <c r="AJ194" s="101"/>
      <c r="AK194" s="91" t="s">
        <v>3645</v>
      </c>
      <c r="AL194" s="100" t="s">
        <v>3646</v>
      </c>
      <c r="AM194" s="86" t="s">
        <v>221</v>
      </c>
      <c r="AN194" s="86" t="s">
        <v>153</v>
      </c>
      <c r="AO194" s="143">
        <f t="shared" si="6"/>
        <v>0</v>
      </c>
      <c r="AP194" s="85" t="s">
        <v>3647</v>
      </c>
      <c r="AQ194" s="100" t="s">
        <v>154</v>
      </c>
      <c r="AR194" s="97" t="s">
        <v>125</v>
      </c>
      <c r="AV194" s="99" t="s">
        <v>121</v>
      </c>
      <c r="AW194" s="159" t="s">
        <v>3648</v>
      </c>
      <c r="AX194" s="102" t="s">
        <v>3649</v>
      </c>
      <c r="AY194" s="157" t="s">
        <v>3650</v>
      </c>
      <c r="AZ194" s="159" t="s">
        <v>560</v>
      </c>
      <c r="BF194" s="103">
        <v>45986</v>
      </c>
      <c r="BG194" s="46"/>
      <c r="BH194" s="46"/>
      <c r="BI194" s="46">
        <f t="shared" si="7"/>
        <v>0</v>
      </c>
      <c r="BJ194" s="46">
        <f t="shared" si="8"/>
        <v>0</v>
      </c>
    </row>
    <row r="195" spans="1:62" ht="120" customHeight="1" x14ac:dyDescent="0.25">
      <c r="A195" s="170" t="s">
        <v>180</v>
      </c>
      <c r="B195" s="132"/>
      <c r="C195" s="150">
        <v>0</v>
      </c>
      <c r="D195" s="150">
        <v>0</v>
      </c>
      <c r="E195" s="133">
        <v>875.7</v>
      </c>
      <c r="F195" s="134" t="s">
        <v>3331</v>
      </c>
      <c r="G195" s="86" t="s">
        <v>3332</v>
      </c>
      <c r="H195" s="86" t="s">
        <v>3333</v>
      </c>
      <c r="I195" s="89"/>
      <c r="J195" s="90">
        <v>3</v>
      </c>
      <c r="K195" s="86"/>
      <c r="L195" s="86"/>
      <c r="M195" s="92" t="s">
        <v>133</v>
      </c>
      <c r="N195" s="86" t="s">
        <v>108</v>
      </c>
      <c r="O195" s="163" t="s">
        <v>223</v>
      </c>
      <c r="P195" s="163" t="s">
        <v>630</v>
      </c>
      <c r="Q195" s="91" t="s">
        <v>109</v>
      </c>
      <c r="R195" s="91" t="s">
        <v>207</v>
      </c>
      <c r="S195" s="91" t="s">
        <v>3334</v>
      </c>
      <c r="T195" s="92">
        <v>20</v>
      </c>
      <c r="U195" s="93">
        <v>8</v>
      </c>
      <c r="V195" s="94">
        <v>45322</v>
      </c>
      <c r="W195" s="94">
        <v>45980</v>
      </c>
      <c r="X195" s="95">
        <v>9785171606657</v>
      </c>
      <c r="Y195" s="96">
        <v>192</v>
      </c>
      <c r="Z195" s="97">
        <v>0.44600000000000001</v>
      </c>
      <c r="AA195" s="98" t="s">
        <v>175</v>
      </c>
      <c r="AB195" s="98" t="s">
        <v>159</v>
      </c>
      <c r="AC195" s="98" t="s">
        <v>176</v>
      </c>
      <c r="AD195" s="91" t="s">
        <v>110</v>
      </c>
      <c r="AE195" s="135" t="s">
        <v>116</v>
      </c>
      <c r="AF195" s="168"/>
      <c r="AG195" s="98" t="s">
        <v>1936</v>
      </c>
      <c r="AH195" s="98"/>
      <c r="AI195" s="86" t="s">
        <v>3335</v>
      </c>
      <c r="AJ195" s="101"/>
      <c r="AK195" s="91"/>
      <c r="AL195" s="100" t="s">
        <v>3336</v>
      </c>
      <c r="AM195" s="86" t="s">
        <v>1309</v>
      </c>
      <c r="AN195" s="86" t="s">
        <v>236</v>
      </c>
      <c r="AO195" s="143">
        <f t="shared" si="6"/>
        <v>0</v>
      </c>
      <c r="AP195" s="85" t="s">
        <v>3337</v>
      </c>
      <c r="AQ195" s="100" t="s">
        <v>111</v>
      </c>
      <c r="AR195" s="97" t="s">
        <v>125</v>
      </c>
      <c r="AV195" s="99"/>
      <c r="AW195" s="159" t="s">
        <v>3338</v>
      </c>
      <c r="AX195" s="102"/>
      <c r="AY195" s="157" t="s">
        <v>3339</v>
      </c>
      <c r="AZ195" s="159"/>
      <c r="BF195" s="103">
        <v>45985</v>
      </c>
      <c r="BG195" s="46"/>
      <c r="BH195" s="46"/>
      <c r="BI195" s="46">
        <f t="shared" si="7"/>
        <v>0</v>
      </c>
      <c r="BJ195" s="46">
        <f t="shared" si="8"/>
        <v>0</v>
      </c>
    </row>
    <row r="196" spans="1:62" ht="120" customHeight="1" x14ac:dyDescent="0.25">
      <c r="A196" s="170" t="s">
        <v>180</v>
      </c>
      <c r="B196" s="132"/>
      <c r="C196" s="150">
        <v>0</v>
      </c>
      <c r="D196" s="150">
        <v>0</v>
      </c>
      <c r="E196" s="133">
        <v>516.6</v>
      </c>
      <c r="F196" s="134" t="s">
        <v>891</v>
      </c>
      <c r="G196" s="86" t="s">
        <v>208</v>
      </c>
      <c r="H196" s="86" t="s">
        <v>621</v>
      </c>
      <c r="I196" s="89"/>
      <c r="J196" s="90">
        <v>3</v>
      </c>
      <c r="K196" s="86"/>
      <c r="L196" s="86"/>
      <c r="M196" s="92" t="s">
        <v>133</v>
      </c>
      <c r="N196" s="86" t="s">
        <v>108</v>
      </c>
      <c r="O196" s="163" t="s">
        <v>223</v>
      </c>
      <c r="P196" s="163" t="s">
        <v>240</v>
      </c>
      <c r="Q196" s="91" t="s">
        <v>109</v>
      </c>
      <c r="R196" s="91" t="s">
        <v>207</v>
      </c>
      <c r="S196" s="91" t="s">
        <v>892</v>
      </c>
      <c r="T196" s="92">
        <v>20</v>
      </c>
      <c r="U196" s="93">
        <v>8</v>
      </c>
      <c r="V196" s="94">
        <v>45502</v>
      </c>
      <c r="W196" s="94">
        <v>45972</v>
      </c>
      <c r="X196" s="95">
        <v>9785171631307</v>
      </c>
      <c r="Y196" s="96">
        <v>256</v>
      </c>
      <c r="Z196" s="97">
        <v>0.19500000000000001</v>
      </c>
      <c r="AA196" s="98" t="s">
        <v>622</v>
      </c>
      <c r="AB196" s="98" t="s">
        <v>191</v>
      </c>
      <c r="AC196" s="98" t="s">
        <v>524</v>
      </c>
      <c r="AD196" s="91" t="s">
        <v>110</v>
      </c>
      <c r="AE196" s="135" t="s">
        <v>116</v>
      </c>
      <c r="AF196" s="168"/>
      <c r="AG196" s="98" t="s">
        <v>385</v>
      </c>
      <c r="AH196" s="98"/>
      <c r="AI196" s="86" t="s">
        <v>623</v>
      </c>
      <c r="AJ196" s="101"/>
      <c r="AK196" s="91"/>
      <c r="AL196" s="100" t="s">
        <v>893</v>
      </c>
      <c r="AM196" s="86" t="s">
        <v>315</v>
      </c>
      <c r="AN196" s="86" t="s">
        <v>236</v>
      </c>
      <c r="AO196" s="143">
        <f t="shared" si="6"/>
        <v>0</v>
      </c>
      <c r="AP196" s="85" t="s">
        <v>894</v>
      </c>
      <c r="AQ196" s="100" t="s">
        <v>111</v>
      </c>
      <c r="AR196" s="97" t="s">
        <v>125</v>
      </c>
      <c r="AV196" s="99"/>
      <c r="AW196" s="159" t="s">
        <v>895</v>
      </c>
      <c r="AX196" s="102"/>
      <c r="AY196" s="157" t="s">
        <v>896</v>
      </c>
      <c r="AZ196" s="159"/>
      <c r="BF196" s="103">
        <v>45975</v>
      </c>
      <c r="BG196" s="46"/>
      <c r="BH196" s="46"/>
      <c r="BI196" s="46">
        <f t="shared" si="7"/>
        <v>0</v>
      </c>
      <c r="BJ196" s="46">
        <f t="shared" si="8"/>
        <v>0</v>
      </c>
    </row>
    <row r="197" spans="1:62" ht="120" customHeight="1" x14ac:dyDescent="0.25">
      <c r="A197" s="170" t="s">
        <v>180</v>
      </c>
      <c r="B197" s="132"/>
      <c r="C197" s="150">
        <v>0</v>
      </c>
      <c r="D197" s="150">
        <v>0</v>
      </c>
      <c r="E197" s="133">
        <v>693</v>
      </c>
      <c r="F197" s="134" t="s">
        <v>3651</v>
      </c>
      <c r="G197" s="86" t="s">
        <v>3652</v>
      </c>
      <c r="H197" s="86" t="s">
        <v>3653</v>
      </c>
      <c r="I197" s="89"/>
      <c r="J197" s="90" t="s">
        <v>195</v>
      </c>
      <c r="K197" s="86"/>
      <c r="L197" s="86"/>
      <c r="M197" s="92" t="s">
        <v>133</v>
      </c>
      <c r="N197" s="86" t="s">
        <v>108</v>
      </c>
      <c r="O197" s="163" t="s">
        <v>173</v>
      </c>
      <c r="P197" s="163" t="s">
        <v>189</v>
      </c>
      <c r="Q197" s="91" t="s">
        <v>109</v>
      </c>
      <c r="R197" s="91" t="s">
        <v>207</v>
      </c>
      <c r="S197" s="91" t="s">
        <v>3654</v>
      </c>
      <c r="T197" s="92">
        <v>10</v>
      </c>
      <c r="U197" s="93">
        <v>18</v>
      </c>
      <c r="V197" s="94">
        <v>45981</v>
      </c>
      <c r="W197" s="94">
        <v>45981</v>
      </c>
      <c r="X197" s="95">
        <v>9785171696153</v>
      </c>
      <c r="Y197" s="96">
        <v>240</v>
      </c>
      <c r="Z197" s="97">
        <v>0.33400000000000002</v>
      </c>
      <c r="AA197" s="98" t="s">
        <v>134</v>
      </c>
      <c r="AB197" s="98" t="s">
        <v>136</v>
      </c>
      <c r="AC197" s="98" t="s">
        <v>135</v>
      </c>
      <c r="AD197" s="91" t="s">
        <v>110</v>
      </c>
      <c r="AE197" s="169" t="s">
        <v>196</v>
      </c>
      <c r="AF197" s="168"/>
      <c r="AG197" s="98" t="s">
        <v>496</v>
      </c>
      <c r="AH197" s="98"/>
      <c r="AI197" s="86" t="s">
        <v>3655</v>
      </c>
      <c r="AJ197" s="101"/>
      <c r="AK197" s="91"/>
      <c r="AL197" s="100" t="s">
        <v>3656</v>
      </c>
      <c r="AM197" s="86" t="s">
        <v>350</v>
      </c>
      <c r="AN197" s="86" t="s">
        <v>236</v>
      </c>
      <c r="AO197" s="143">
        <f t="shared" si="6"/>
        <v>0</v>
      </c>
      <c r="AP197" s="85" t="s">
        <v>3657</v>
      </c>
      <c r="AQ197" s="100" t="s">
        <v>111</v>
      </c>
      <c r="AR197" s="97" t="s">
        <v>125</v>
      </c>
      <c r="AV197" s="99"/>
      <c r="AW197" s="159" t="s">
        <v>3658</v>
      </c>
      <c r="AX197" s="102"/>
      <c r="AY197" s="157" t="s">
        <v>3659</v>
      </c>
      <c r="AZ197" s="159"/>
      <c r="BF197" s="103">
        <v>45986</v>
      </c>
      <c r="BG197" s="46"/>
      <c r="BH197" s="46"/>
      <c r="BI197" s="46">
        <f t="shared" si="7"/>
        <v>0</v>
      </c>
      <c r="BJ197" s="46">
        <f t="shared" si="8"/>
        <v>0</v>
      </c>
    </row>
    <row r="198" spans="1:62" ht="120" customHeight="1" x14ac:dyDescent="0.25">
      <c r="A198" s="170" t="s">
        <v>180</v>
      </c>
      <c r="B198" s="132"/>
      <c r="C198" s="150">
        <v>0</v>
      </c>
      <c r="D198" s="150">
        <v>0</v>
      </c>
      <c r="E198" s="133">
        <v>6543.6</v>
      </c>
      <c r="F198" s="134" t="s">
        <v>2904</v>
      </c>
      <c r="G198" s="86" t="s">
        <v>2905</v>
      </c>
      <c r="H198" s="86" t="s">
        <v>2906</v>
      </c>
      <c r="I198" s="89"/>
      <c r="J198" s="90" t="s">
        <v>195</v>
      </c>
      <c r="K198" s="86"/>
      <c r="L198" s="86"/>
      <c r="M198" s="92" t="s">
        <v>133</v>
      </c>
      <c r="N198" s="86" t="s">
        <v>462</v>
      </c>
      <c r="O198" s="163" t="s">
        <v>239</v>
      </c>
      <c r="P198" s="163" t="s">
        <v>261</v>
      </c>
      <c r="Q198" s="91" t="s">
        <v>109</v>
      </c>
      <c r="R198" s="91" t="s">
        <v>207</v>
      </c>
      <c r="S198" s="91" t="s">
        <v>2907</v>
      </c>
      <c r="T198" s="92">
        <v>10</v>
      </c>
      <c r="U198" s="93">
        <v>1</v>
      </c>
      <c r="V198" s="94"/>
      <c r="W198" s="94"/>
      <c r="X198" s="95">
        <v>9785171796518</v>
      </c>
      <c r="Y198" s="96">
        <v>592</v>
      </c>
      <c r="Z198" s="97">
        <v>3</v>
      </c>
      <c r="AA198" s="98" t="s">
        <v>139</v>
      </c>
      <c r="AB198" s="98"/>
      <c r="AC198" s="98" t="s">
        <v>140</v>
      </c>
      <c r="AD198" s="91" t="s">
        <v>110</v>
      </c>
      <c r="AE198" s="169" t="s">
        <v>196</v>
      </c>
      <c r="AF198" s="168"/>
      <c r="AG198" s="98" t="s">
        <v>360</v>
      </c>
      <c r="AH198" s="98"/>
      <c r="AI198" s="86" t="s">
        <v>2908</v>
      </c>
      <c r="AJ198" s="101"/>
      <c r="AK198" s="91"/>
      <c r="AL198" s="100" t="s">
        <v>2909</v>
      </c>
      <c r="AM198" s="86" t="s">
        <v>361</v>
      </c>
      <c r="AN198" s="86" t="s">
        <v>236</v>
      </c>
      <c r="AO198" s="143">
        <f t="shared" si="6"/>
        <v>0</v>
      </c>
      <c r="AP198" s="85" t="s">
        <v>2910</v>
      </c>
      <c r="AQ198" s="100" t="s">
        <v>111</v>
      </c>
      <c r="AR198" s="97" t="s">
        <v>125</v>
      </c>
      <c r="AV198" s="99"/>
      <c r="AW198" s="159" t="s">
        <v>2911</v>
      </c>
      <c r="AX198" s="102" t="s">
        <v>2912</v>
      </c>
      <c r="AY198" s="157" t="s">
        <v>2913</v>
      </c>
      <c r="AZ198" s="159" t="s">
        <v>560</v>
      </c>
      <c r="BF198" s="103">
        <v>45982</v>
      </c>
      <c r="BG198" s="46"/>
      <c r="BH198" s="46"/>
      <c r="BI198" s="46">
        <f t="shared" si="7"/>
        <v>0</v>
      </c>
      <c r="BJ198" s="46">
        <f t="shared" si="8"/>
        <v>0</v>
      </c>
    </row>
    <row r="199" spans="1:62" ht="120" customHeight="1" x14ac:dyDescent="0.25">
      <c r="A199" s="170" t="s">
        <v>180</v>
      </c>
      <c r="B199" s="132"/>
      <c r="C199" s="150">
        <v>0</v>
      </c>
      <c r="D199" s="150">
        <v>0</v>
      </c>
      <c r="E199" s="133">
        <v>1367.1000000000001</v>
      </c>
      <c r="F199" s="134" t="s">
        <v>2914</v>
      </c>
      <c r="G199" s="86" t="s">
        <v>944</v>
      </c>
      <c r="H199" s="86" t="s">
        <v>2915</v>
      </c>
      <c r="I199" s="89"/>
      <c r="J199" s="90" t="s">
        <v>195</v>
      </c>
      <c r="K199" s="86"/>
      <c r="L199" s="86"/>
      <c r="M199" s="92" t="s">
        <v>133</v>
      </c>
      <c r="N199" s="86" t="s">
        <v>108</v>
      </c>
      <c r="O199" s="163" t="s">
        <v>173</v>
      </c>
      <c r="P199" s="163" t="s">
        <v>189</v>
      </c>
      <c r="Q199" s="91" t="s">
        <v>109</v>
      </c>
      <c r="R199" s="91" t="s">
        <v>207</v>
      </c>
      <c r="S199" s="91" t="s">
        <v>2916</v>
      </c>
      <c r="T199" s="92">
        <v>10</v>
      </c>
      <c r="U199" s="93">
        <v>5</v>
      </c>
      <c r="V199" s="94">
        <v>45979</v>
      </c>
      <c r="W199" s="94">
        <v>45979</v>
      </c>
      <c r="X199" s="95">
        <v>9785171802530</v>
      </c>
      <c r="Y199" s="96">
        <v>768</v>
      </c>
      <c r="Z199" s="97">
        <v>1.1319999999999999</v>
      </c>
      <c r="AA199" s="98" t="s">
        <v>187</v>
      </c>
      <c r="AB199" s="98" t="s">
        <v>228</v>
      </c>
      <c r="AC199" s="98" t="s">
        <v>188</v>
      </c>
      <c r="AD199" s="91" t="s">
        <v>110</v>
      </c>
      <c r="AE199" s="169" t="s">
        <v>196</v>
      </c>
      <c r="AF199" s="168"/>
      <c r="AG199" s="98" t="s">
        <v>615</v>
      </c>
      <c r="AH199" s="98"/>
      <c r="AI199" s="86" t="s">
        <v>2917</v>
      </c>
      <c r="AJ199" s="101"/>
      <c r="AK199" s="91" t="s">
        <v>949</v>
      </c>
      <c r="AL199" s="100" t="s">
        <v>2918</v>
      </c>
      <c r="AM199" s="86" t="s">
        <v>234</v>
      </c>
      <c r="AN199" s="86" t="s">
        <v>236</v>
      </c>
      <c r="AO199" s="143">
        <f t="shared" si="6"/>
        <v>0</v>
      </c>
      <c r="AP199" s="85" t="s">
        <v>2919</v>
      </c>
      <c r="AQ199" s="100" t="s">
        <v>111</v>
      </c>
      <c r="AR199" s="97" t="s">
        <v>125</v>
      </c>
      <c r="AV199" s="99"/>
      <c r="AW199" s="159" t="s">
        <v>2920</v>
      </c>
      <c r="AX199" s="102"/>
      <c r="AY199" s="157" t="s">
        <v>2921</v>
      </c>
      <c r="AZ199" s="159"/>
      <c r="BF199" s="103">
        <v>45982</v>
      </c>
      <c r="BG199" s="46"/>
      <c r="BH199" s="46"/>
      <c r="BI199" s="46">
        <f t="shared" si="7"/>
        <v>0</v>
      </c>
      <c r="BJ199" s="46">
        <f t="shared" si="8"/>
        <v>0</v>
      </c>
    </row>
    <row r="200" spans="1:62" ht="120" customHeight="1" x14ac:dyDescent="0.25">
      <c r="A200" s="170" t="s">
        <v>180</v>
      </c>
      <c r="B200" s="132"/>
      <c r="C200" s="150">
        <v>0</v>
      </c>
      <c r="D200" s="150">
        <v>0</v>
      </c>
      <c r="E200" s="133">
        <v>2406.6</v>
      </c>
      <c r="F200" s="134" t="s">
        <v>1900</v>
      </c>
      <c r="G200" s="86" t="s">
        <v>1901</v>
      </c>
      <c r="H200" s="86" t="s">
        <v>1902</v>
      </c>
      <c r="I200" s="89"/>
      <c r="J200" s="90" t="s">
        <v>195</v>
      </c>
      <c r="K200" s="86"/>
      <c r="L200" s="86"/>
      <c r="M200" s="92" t="s">
        <v>151</v>
      </c>
      <c r="N200" s="86" t="s">
        <v>462</v>
      </c>
      <c r="O200" s="163" t="s">
        <v>186</v>
      </c>
      <c r="P200" s="163" t="s">
        <v>186</v>
      </c>
      <c r="Q200" s="91" t="s">
        <v>109</v>
      </c>
      <c r="R200" s="91" t="s">
        <v>207</v>
      </c>
      <c r="S200" s="91" t="s">
        <v>1903</v>
      </c>
      <c r="T200" s="92">
        <v>10</v>
      </c>
      <c r="U200" s="93">
        <v>4</v>
      </c>
      <c r="V200" s="94"/>
      <c r="W200" s="94"/>
      <c r="X200" s="95">
        <v>9785171821944</v>
      </c>
      <c r="Y200" s="96">
        <v>1408</v>
      </c>
      <c r="Z200" s="97">
        <v>1.27</v>
      </c>
      <c r="AA200" s="98" t="s">
        <v>444</v>
      </c>
      <c r="AB200" s="98"/>
      <c r="AC200" s="98" t="s">
        <v>445</v>
      </c>
      <c r="AD200" s="91" t="s">
        <v>110</v>
      </c>
      <c r="AE200" s="169" t="s">
        <v>196</v>
      </c>
      <c r="AF200" s="168"/>
      <c r="AG200" s="98" t="s">
        <v>410</v>
      </c>
      <c r="AH200" s="98"/>
      <c r="AI200" s="86" t="s">
        <v>1904</v>
      </c>
      <c r="AJ200" s="101" t="s">
        <v>154</v>
      </c>
      <c r="AK200" s="91"/>
      <c r="AL200" s="100" t="s">
        <v>1905</v>
      </c>
      <c r="AM200" s="86" t="s">
        <v>158</v>
      </c>
      <c r="AN200" s="86" t="s">
        <v>153</v>
      </c>
      <c r="AO200" s="143">
        <f t="shared" si="6"/>
        <v>0</v>
      </c>
      <c r="AP200" s="85" t="s">
        <v>1906</v>
      </c>
      <c r="AQ200" s="100" t="s">
        <v>154</v>
      </c>
      <c r="AR200" s="97" t="s">
        <v>125</v>
      </c>
      <c r="AV200" s="99"/>
      <c r="AW200" s="159" t="s">
        <v>1907</v>
      </c>
      <c r="AX200" s="102"/>
      <c r="AY200" s="157" t="s">
        <v>1908</v>
      </c>
      <c r="AZ200" s="159"/>
      <c r="BF200" s="103">
        <v>45979</v>
      </c>
      <c r="BG200" s="46"/>
      <c r="BH200" s="46"/>
      <c r="BI200" s="46">
        <f t="shared" si="7"/>
        <v>0</v>
      </c>
      <c r="BJ200" s="46">
        <f t="shared" si="8"/>
        <v>0</v>
      </c>
    </row>
    <row r="201" spans="1:62" ht="120" customHeight="1" x14ac:dyDescent="0.25">
      <c r="A201" s="170" t="s">
        <v>180</v>
      </c>
      <c r="B201" s="132"/>
      <c r="C201" s="150">
        <v>0</v>
      </c>
      <c r="D201" s="150">
        <v>0</v>
      </c>
      <c r="E201" s="133">
        <v>157.5</v>
      </c>
      <c r="F201" s="134" t="s">
        <v>1247</v>
      </c>
      <c r="G201" s="86" t="s">
        <v>208</v>
      </c>
      <c r="H201" s="86" t="s">
        <v>1248</v>
      </c>
      <c r="I201" s="89"/>
      <c r="J201" s="90">
        <v>4</v>
      </c>
      <c r="K201" s="86"/>
      <c r="L201" s="86"/>
      <c r="M201" s="92" t="s">
        <v>144</v>
      </c>
      <c r="N201" s="86" t="s">
        <v>108</v>
      </c>
      <c r="O201" s="163" t="s">
        <v>271</v>
      </c>
      <c r="P201" s="163" t="s">
        <v>485</v>
      </c>
      <c r="Q201" s="91" t="s">
        <v>109</v>
      </c>
      <c r="R201" s="91" t="s">
        <v>207</v>
      </c>
      <c r="S201" s="91" t="s">
        <v>1249</v>
      </c>
      <c r="T201" s="92">
        <v>10</v>
      </c>
      <c r="U201" s="93">
        <v>12</v>
      </c>
      <c r="V201" s="94">
        <v>45448</v>
      </c>
      <c r="W201" s="94">
        <v>45974</v>
      </c>
      <c r="X201" s="95">
        <v>9785171652562</v>
      </c>
      <c r="Y201" s="96">
        <v>144</v>
      </c>
      <c r="Z201" s="97">
        <v>0.112</v>
      </c>
      <c r="AA201" s="98" t="s">
        <v>325</v>
      </c>
      <c r="AB201" s="98" t="s">
        <v>183</v>
      </c>
      <c r="AC201" s="98" t="s">
        <v>471</v>
      </c>
      <c r="AD201" s="91">
        <v>3</v>
      </c>
      <c r="AE201" s="135" t="s">
        <v>116</v>
      </c>
      <c r="AF201" s="168"/>
      <c r="AG201" s="98" t="s">
        <v>480</v>
      </c>
      <c r="AH201" s="98"/>
      <c r="AI201" s="86" t="s">
        <v>1250</v>
      </c>
      <c r="AJ201" s="101"/>
      <c r="AK201" s="91"/>
      <c r="AL201" s="100" t="s">
        <v>1251</v>
      </c>
      <c r="AM201" s="86" t="s">
        <v>478</v>
      </c>
      <c r="AN201" s="86" t="s">
        <v>236</v>
      </c>
      <c r="AO201" s="143">
        <f t="shared" si="6"/>
        <v>0</v>
      </c>
      <c r="AP201" s="85" t="s">
        <v>1252</v>
      </c>
      <c r="AQ201" s="100" t="s">
        <v>157</v>
      </c>
      <c r="AR201" s="97" t="s">
        <v>125</v>
      </c>
      <c r="AV201" s="99"/>
      <c r="AW201" s="159" t="s">
        <v>1253</v>
      </c>
      <c r="AX201" s="102"/>
      <c r="AY201" s="157" t="s">
        <v>1254</v>
      </c>
      <c r="AZ201" s="159"/>
      <c r="BF201" s="103">
        <v>45978</v>
      </c>
      <c r="BG201" s="46"/>
      <c r="BH201" s="46"/>
      <c r="BI201" s="46">
        <f t="shared" si="7"/>
        <v>0</v>
      </c>
      <c r="BJ201" s="46">
        <f t="shared" si="8"/>
        <v>0</v>
      </c>
    </row>
    <row r="202" spans="1:62" ht="120" customHeight="1" x14ac:dyDescent="0.25">
      <c r="A202" s="170" t="s">
        <v>180</v>
      </c>
      <c r="B202" s="132"/>
      <c r="C202" s="150">
        <v>0</v>
      </c>
      <c r="D202" s="150">
        <v>0</v>
      </c>
      <c r="E202" s="133">
        <v>1266.3</v>
      </c>
      <c r="F202" s="134" t="s">
        <v>2922</v>
      </c>
      <c r="G202" s="86" t="s">
        <v>2923</v>
      </c>
      <c r="H202" s="86" t="s">
        <v>2924</v>
      </c>
      <c r="I202" s="89"/>
      <c r="J202" s="90" t="s">
        <v>198</v>
      </c>
      <c r="K202" s="86"/>
      <c r="L202" s="86"/>
      <c r="M202" s="92" t="s">
        <v>151</v>
      </c>
      <c r="N202" s="86" t="s">
        <v>108</v>
      </c>
      <c r="O202" s="163" t="s">
        <v>182</v>
      </c>
      <c r="P202" s="163" t="s">
        <v>182</v>
      </c>
      <c r="Q202" s="91" t="s">
        <v>109</v>
      </c>
      <c r="R202" s="91" t="s">
        <v>207</v>
      </c>
      <c r="S202" s="91" t="s">
        <v>2925</v>
      </c>
      <c r="T202" s="92">
        <v>10</v>
      </c>
      <c r="U202" s="93">
        <v>8</v>
      </c>
      <c r="V202" s="94">
        <v>45973</v>
      </c>
      <c r="W202" s="94">
        <v>45973</v>
      </c>
      <c r="X202" s="95">
        <v>9785171817565</v>
      </c>
      <c r="Y202" s="96">
        <v>784</v>
      </c>
      <c r="Z202" s="97">
        <v>0.71799999999999997</v>
      </c>
      <c r="AA202" s="98" t="s">
        <v>134</v>
      </c>
      <c r="AB202" s="98" t="s">
        <v>202</v>
      </c>
      <c r="AC202" s="98" t="s">
        <v>135</v>
      </c>
      <c r="AD202" s="91" t="s">
        <v>110</v>
      </c>
      <c r="AE202" s="169" t="s">
        <v>196</v>
      </c>
      <c r="AF202" s="168"/>
      <c r="AG202" s="98" t="s">
        <v>233</v>
      </c>
      <c r="AH202" s="98"/>
      <c r="AI202" s="86" t="s">
        <v>2926</v>
      </c>
      <c r="AJ202" s="101"/>
      <c r="AK202" s="91"/>
      <c r="AL202" s="100" t="s">
        <v>2927</v>
      </c>
      <c r="AM202" s="86" t="s">
        <v>232</v>
      </c>
      <c r="AN202" s="86" t="s">
        <v>153</v>
      </c>
      <c r="AO202" s="143">
        <f t="shared" si="6"/>
        <v>0</v>
      </c>
      <c r="AP202" s="85" t="s">
        <v>2928</v>
      </c>
      <c r="AQ202" s="100" t="s">
        <v>111</v>
      </c>
      <c r="AR202" s="97" t="s">
        <v>125</v>
      </c>
      <c r="AV202" s="99"/>
      <c r="AW202" s="159" t="s">
        <v>2929</v>
      </c>
      <c r="AX202" s="102" t="s">
        <v>2930</v>
      </c>
      <c r="AY202" s="157" t="s">
        <v>2931</v>
      </c>
      <c r="AZ202" s="159"/>
      <c r="BF202" s="103">
        <v>45982</v>
      </c>
      <c r="BG202" s="46"/>
      <c r="BH202" s="46"/>
      <c r="BI202" s="46">
        <f t="shared" si="7"/>
        <v>0</v>
      </c>
      <c r="BJ202" s="46">
        <f t="shared" si="8"/>
        <v>0</v>
      </c>
    </row>
    <row r="203" spans="1:62" ht="120" customHeight="1" x14ac:dyDescent="0.25">
      <c r="A203" s="170" t="s">
        <v>180</v>
      </c>
      <c r="B203" s="132"/>
      <c r="C203" s="150">
        <v>0</v>
      </c>
      <c r="D203" s="150">
        <v>0</v>
      </c>
      <c r="E203" s="133">
        <v>1266.3</v>
      </c>
      <c r="F203" s="134" t="s">
        <v>1255</v>
      </c>
      <c r="G203" s="86" t="s">
        <v>1256</v>
      </c>
      <c r="H203" s="86" t="s">
        <v>1257</v>
      </c>
      <c r="I203" s="89"/>
      <c r="J203" s="90" t="s">
        <v>198</v>
      </c>
      <c r="K203" s="86"/>
      <c r="L203" s="86"/>
      <c r="M203" s="92" t="s">
        <v>151</v>
      </c>
      <c r="N203" s="86" t="s">
        <v>108</v>
      </c>
      <c r="O203" s="163" t="s">
        <v>182</v>
      </c>
      <c r="P203" s="163" t="s">
        <v>182</v>
      </c>
      <c r="Q203" s="91" t="s">
        <v>109</v>
      </c>
      <c r="R203" s="91" t="s">
        <v>207</v>
      </c>
      <c r="S203" s="91" t="s">
        <v>1258</v>
      </c>
      <c r="T203" s="92">
        <v>10</v>
      </c>
      <c r="U203" s="93">
        <v>6</v>
      </c>
      <c r="V203" s="94">
        <v>45952</v>
      </c>
      <c r="W203" s="94">
        <v>45952</v>
      </c>
      <c r="X203" s="95">
        <v>9785171792800</v>
      </c>
      <c r="Y203" s="96">
        <v>768</v>
      </c>
      <c r="Z203" s="97">
        <v>0.78</v>
      </c>
      <c r="AA203" s="98" t="s">
        <v>134</v>
      </c>
      <c r="AB203" s="98" t="s">
        <v>202</v>
      </c>
      <c r="AC203" s="98" t="s">
        <v>135</v>
      </c>
      <c r="AD203" s="91" t="s">
        <v>110</v>
      </c>
      <c r="AE203" s="169" t="s">
        <v>196</v>
      </c>
      <c r="AF203" s="168"/>
      <c r="AG203" s="98" t="s">
        <v>233</v>
      </c>
      <c r="AH203" s="98"/>
      <c r="AI203" s="86" t="s">
        <v>1259</v>
      </c>
      <c r="AJ203" s="101"/>
      <c r="AK203" s="91"/>
      <c r="AL203" s="100" t="s">
        <v>1260</v>
      </c>
      <c r="AM203" s="86" t="s">
        <v>232</v>
      </c>
      <c r="AN203" s="86" t="s">
        <v>153</v>
      </c>
      <c r="AO203" s="143">
        <f t="shared" si="6"/>
        <v>0</v>
      </c>
      <c r="AP203" s="85" t="s">
        <v>1261</v>
      </c>
      <c r="AQ203" s="100" t="s">
        <v>111</v>
      </c>
      <c r="AR203" s="97" t="s">
        <v>125</v>
      </c>
      <c r="AV203" s="99"/>
      <c r="AW203" s="159" t="s">
        <v>1262</v>
      </c>
      <c r="AX203" s="102" t="s">
        <v>1263</v>
      </c>
      <c r="AY203" s="157" t="s">
        <v>1264</v>
      </c>
      <c r="AZ203" s="159"/>
      <c r="BF203" s="103">
        <v>45978</v>
      </c>
      <c r="BG203" s="46"/>
      <c r="BH203" s="46"/>
      <c r="BI203" s="46">
        <f t="shared" si="7"/>
        <v>0</v>
      </c>
      <c r="BJ203" s="46">
        <f t="shared" si="8"/>
        <v>0</v>
      </c>
    </row>
    <row r="204" spans="1:62" ht="120" customHeight="1" x14ac:dyDescent="0.25">
      <c r="A204" s="170" t="s">
        <v>180</v>
      </c>
      <c r="B204" s="132"/>
      <c r="C204" s="150">
        <v>0</v>
      </c>
      <c r="D204" s="150">
        <v>0</v>
      </c>
      <c r="E204" s="133">
        <v>693</v>
      </c>
      <c r="F204" s="134" t="s">
        <v>4374</v>
      </c>
      <c r="G204" s="86" t="s">
        <v>4375</v>
      </c>
      <c r="H204" s="86" t="s">
        <v>4376</v>
      </c>
      <c r="I204" s="89"/>
      <c r="J204" s="90" t="s">
        <v>195</v>
      </c>
      <c r="K204" s="86"/>
      <c r="L204" s="86"/>
      <c r="M204" s="92" t="s">
        <v>151</v>
      </c>
      <c r="N204" s="86" t="s">
        <v>108</v>
      </c>
      <c r="O204" s="163" t="s">
        <v>259</v>
      </c>
      <c r="P204" s="163" t="s">
        <v>259</v>
      </c>
      <c r="Q204" s="91" t="s">
        <v>109</v>
      </c>
      <c r="R204" s="91" t="s">
        <v>207</v>
      </c>
      <c r="S204" s="91" t="s">
        <v>4377</v>
      </c>
      <c r="T204" s="92">
        <v>10</v>
      </c>
      <c r="U204" s="93">
        <v>14</v>
      </c>
      <c r="V204" s="94">
        <v>45986</v>
      </c>
      <c r="W204" s="94">
        <v>45986</v>
      </c>
      <c r="X204" s="95">
        <v>9785171805845</v>
      </c>
      <c r="Y204" s="96">
        <v>480</v>
      </c>
      <c r="Z204" s="97">
        <v>0.373</v>
      </c>
      <c r="AA204" s="98" t="s">
        <v>145</v>
      </c>
      <c r="AB204" s="98" t="s">
        <v>183</v>
      </c>
      <c r="AC204" s="98" t="s">
        <v>146</v>
      </c>
      <c r="AD204" s="91" t="s">
        <v>110</v>
      </c>
      <c r="AE204" s="169" t="s">
        <v>196</v>
      </c>
      <c r="AF204" s="168"/>
      <c r="AG204" s="98" t="s">
        <v>318</v>
      </c>
      <c r="AH204" s="98"/>
      <c r="AI204" s="86" t="s">
        <v>4378</v>
      </c>
      <c r="AJ204" s="101"/>
      <c r="AK204" s="91"/>
      <c r="AL204" s="100" t="s">
        <v>4379</v>
      </c>
      <c r="AM204" s="86" t="s">
        <v>158</v>
      </c>
      <c r="AN204" s="86" t="s">
        <v>153</v>
      </c>
      <c r="AO204" s="143">
        <f t="shared" si="6"/>
        <v>0</v>
      </c>
      <c r="AP204" s="85" t="s">
        <v>4380</v>
      </c>
      <c r="AQ204" s="100" t="s">
        <v>111</v>
      </c>
      <c r="AR204" s="97" t="s">
        <v>125</v>
      </c>
      <c r="AV204" s="99"/>
      <c r="AW204" s="159" t="s">
        <v>4381</v>
      </c>
      <c r="AX204" s="102" t="s">
        <v>4382</v>
      </c>
      <c r="AY204" s="157" t="s">
        <v>4383</v>
      </c>
      <c r="AZ204" s="159"/>
      <c r="BF204" s="103">
        <v>45988</v>
      </c>
      <c r="BG204" s="46"/>
      <c r="BH204" s="46"/>
      <c r="BI204" s="46">
        <f t="shared" si="7"/>
        <v>0</v>
      </c>
      <c r="BJ204" s="46">
        <f t="shared" si="8"/>
        <v>0</v>
      </c>
    </row>
    <row r="205" spans="1:62" ht="120" customHeight="1" x14ac:dyDescent="0.25">
      <c r="A205" s="170" t="s">
        <v>180</v>
      </c>
      <c r="B205" s="132"/>
      <c r="C205" s="150">
        <v>0</v>
      </c>
      <c r="D205" s="150">
        <v>0</v>
      </c>
      <c r="E205" s="133">
        <v>472.5</v>
      </c>
      <c r="F205" s="134" t="s">
        <v>3340</v>
      </c>
      <c r="G205" s="86" t="s">
        <v>3341</v>
      </c>
      <c r="H205" s="86" t="s">
        <v>3342</v>
      </c>
      <c r="I205" s="89"/>
      <c r="J205" s="90" t="s">
        <v>195</v>
      </c>
      <c r="K205" s="86"/>
      <c r="L205" s="86"/>
      <c r="M205" s="92" t="s">
        <v>138</v>
      </c>
      <c r="N205" s="86" t="s">
        <v>108</v>
      </c>
      <c r="O205" s="163" t="s">
        <v>218</v>
      </c>
      <c r="P205" s="163" t="s">
        <v>219</v>
      </c>
      <c r="Q205" s="91" t="s">
        <v>109</v>
      </c>
      <c r="R205" s="91" t="s">
        <v>207</v>
      </c>
      <c r="S205" s="91" t="s">
        <v>3343</v>
      </c>
      <c r="T205" s="92">
        <v>10</v>
      </c>
      <c r="U205" s="93">
        <v>14</v>
      </c>
      <c r="V205" s="94">
        <v>45980</v>
      </c>
      <c r="W205" s="94">
        <v>45980</v>
      </c>
      <c r="X205" s="95">
        <v>9785171780395</v>
      </c>
      <c r="Y205" s="96">
        <v>64</v>
      </c>
      <c r="Z205" s="97">
        <v>0.255</v>
      </c>
      <c r="AA205" s="98" t="s">
        <v>175</v>
      </c>
      <c r="AB205" s="98" t="s">
        <v>225</v>
      </c>
      <c r="AC205" s="98" t="s">
        <v>176</v>
      </c>
      <c r="AD205" s="91" t="s">
        <v>110</v>
      </c>
      <c r="AE205" s="169" t="s">
        <v>196</v>
      </c>
      <c r="AF205" s="168"/>
      <c r="AG205" s="98" t="s">
        <v>541</v>
      </c>
      <c r="AH205" s="98"/>
      <c r="AI205" s="86" t="s">
        <v>3344</v>
      </c>
      <c r="AJ205" s="101" t="s">
        <v>162</v>
      </c>
      <c r="AK205" s="91"/>
      <c r="AL205" s="100" t="s">
        <v>3345</v>
      </c>
      <c r="AM205" s="86" t="s">
        <v>542</v>
      </c>
      <c r="AN205" s="86" t="s">
        <v>142</v>
      </c>
      <c r="AO205" s="143">
        <f t="shared" si="6"/>
        <v>0</v>
      </c>
      <c r="AP205" s="85" t="s">
        <v>3346</v>
      </c>
      <c r="AQ205" s="100" t="s">
        <v>143</v>
      </c>
      <c r="AR205" s="97" t="s">
        <v>125</v>
      </c>
      <c r="AV205" s="99"/>
      <c r="AW205" s="159" t="s">
        <v>3347</v>
      </c>
      <c r="AX205" s="102"/>
      <c r="AY205" s="157" t="s">
        <v>3348</v>
      </c>
      <c r="AZ205" s="159"/>
      <c r="BF205" s="103">
        <v>45985</v>
      </c>
      <c r="BG205" s="46"/>
      <c r="BH205" s="46"/>
      <c r="BI205" s="46">
        <f t="shared" si="7"/>
        <v>0</v>
      </c>
      <c r="BJ205" s="46">
        <f t="shared" si="8"/>
        <v>0</v>
      </c>
    </row>
    <row r="206" spans="1:62" ht="120" customHeight="1" x14ac:dyDescent="0.25">
      <c r="A206" s="170" t="s">
        <v>180</v>
      </c>
      <c r="B206" s="132"/>
      <c r="C206" s="150">
        <v>0</v>
      </c>
      <c r="D206" s="150">
        <v>0</v>
      </c>
      <c r="E206" s="133">
        <v>516.6</v>
      </c>
      <c r="F206" s="134" t="s">
        <v>3349</v>
      </c>
      <c r="G206" s="86" t="s">
        <v>3350</v>
      </c>
      <c r="H206" s="86" t="s">
        <v>3351</v>
      </c>
      <c r="I206" s="89"/>
      <c r="J206" s="90">
        <v>6</v>
      </c>
      <c r="K206" s="86"/>
      <c r="L206" s="86"/>
      <c r="M206" s="92" t="s">
        <v>151</v>
      </c>
      <c r="N206" s="86" t="s">
        <v>108</v>
      </c>
      <c r="O206" s="163" t="s">
        <v>258</v>
      </c>
      <c r="P206" s="163" t="s">
        <v>258</v>
      </c>
      <c r="Q206" s="91" t="s">
        <v>109</v>
      </c>
      <c r="R206" s="91" t="s">
        <v>207</v>
      </c>
      <c r="S206" s="91" t="s">
        <v>3352</v>
      </c>
      <c r="T206" s="92">
        <v>10</v>
      </c>
      <c r="U206" s="93">
        <v>12</v>
      </c>
      <c r="V206" s="94">
        <v>43504</v>
      </c>
      <c r="W206" s="94">
        <v>45980</v>
      </c>
      <c r="X206" s="95">
        <v>9785171146771</v>
      </c>
      <c r="Y206" s="96">
        <v>352</v>
      </c>
      <c r="Z206" s="97">
        <v>0.23499999999999999</v>
      </c>
      <c r="AA206" s="98" t="s">
        <v>170</v>
      </c>
      <c r="AB206" s="98" t="s">
        <v>160</v>
      </c>
      <c r="AC206" s="98" t="s">
        <v>171</v>
      </c>
      <c r="AD206" s="91">
        <v>3</v>
      </c>
      <c r="AE206" s="135" t="s">
        <v>116</v>
      </c>
      <c r="AF206" s="168"/>
      <c r="AG206" s="98" t="s">
        <v>3353</v>
      </c>
      <c r="AH206" s="98"/>
      <c r="AI206" s="86" t="s">
        <v>3354</v>
      </c>
      <c r="AJ206" s="101"/>
      <c r="AK206" s="91" t="s">
        <v>3355</v>
      </c>
      <c r="AL206" s="100" t="s">
        <v>3356</v>
      </c>
      <c r="AM206" s="86" t="s">
        <v>158</v>
      </c>
      <c r="AN206" s="86" t="s">
        <v>153</v>
      </c>
      <c r="AO206" s="143">
        <f t="shared" si="6"/>
        <v>0</v>
      </c>
      <c r="AP206" s="85" t="s">
        <v>3357</v>
      </c>
      <c r="AQ206" s="100" t="s">
        <v>154</v>
      </c>
      <c r="AR206" s="97" t="s">
        <v>125</v>
      </c>
      <c r="AV206" s="99"/>
      <c r="AW206" s="159" t="s">
        <v>3358</v>
      </c>
      <c r="AX206" s="102"/>
      <c r="AY206" s="157" t="s">
        <v>3359</v>
      </c>
      <c r="AZ206" s="159"/>
      <c r="BF206" s="103">
        <v>45985</v>
      </c>
      <c r="BG206" s="46"/>
      <c r="BH206" s="46"/>
      <c r="BI206" s="46">
        <f t="shared" si="7"/>
        <v>0</v>
      </c>
      <c r="BJ206" s="46">
        <f t="shared" si="8"/>
        <v>0</v>
      </c>
    </row>
    <row r="207" spans="1:62" ht="120" customHeight="1" x14ac:dyDescent="0.25">
      <c r="A207" s="170" t="s">
        <v>180</v>
      </c>
      <c r="B207" s="132"/>
      <c r="C207" s="150">
        <v>0</v>
      </c>
      <c r="D207" s="150">
        <v>0</v>
      </c>
      <c r="E207" s="133">
        <v>781.2</v>
      </c>
      <c r="F207" s="134" t="s">
        <v>3962</v>
      </c>
      <c r="G207" s="86" t="s">
        <v>3963</v>
      </c>
      <c r="H207" s="86" t="s">
        <v>3964</v>
      </c>
      <c r="I207" s="89"/>
      <c r="J207" s="90" t="s">
        <v>198</v>
      </c>
      <c r="K207" s="86"/>
      <c r="L207" s="86"/>
      <c r="M207" s="92" t="s">
        <v>151</v>
      </c>
      <c r="N207" s="86" t="s">
        <v>108</v>
      </c>
      <c r="O207" s="163" t="s">
        <v>186</v>
      </c>
      <c r="P207" s="163" t="s">
        <v>186</v>
      </c>
      <c r="Q207" s="91" t="s">
        <v>109</v>
      </c>
      <c r="R207" s="91" t="s">
        <v>207</v>
      </c>
      <c r="S207" s="91" t="s">
        <v>3965</v>
      </c>
      <c r="T207" s="92">
        <v>20</v>
      </c>
      <c r="U207" s="93">
        <v>14</v>
      </c>
      <c r="V207" s="94">
        <v>45985</v>
      </c>
      <c r="W207" s="94">
        <v>45985</v>
      </c>
      <c r="X207" s="95">
        <v>9785171782443</v>
      </c>
      <c r="Y207" s="96">
        <v>416</v>
      </c>
      <c r="Z207" s="97">
        <v>0.40500000000000003</v>
      </c>
      <c r="AA207" s="98" t="s">
        <v>145</v>
      </c>
      <c r="AB207" s="98" t="s">
        <v>192</v>
      </c>
      <c r="AC207" s="98" t="s">
        <v>146</v>
      </c>
      <c r="AD207" s="91" t="s">
        <v>110</v>
      </c>
      <c r="AE207" s="169" t="s">
        <v>196</v>
      </c>
      <c r="AF207" s="168"/>
      <c r="AG207" s="98" t="s">
        <v>413</v>
      </c>
      <c r="AH207" s="98"/>
      <c r="AI207" s="86" t="s">
        <v>3966</v>
      </c>
      <c r="AJ207" s="101"/>
      <c r="AK207" s="91"/>
      <c r="AL207" s="100" t="s">
        <v>3967</v>
      </c>
      <c r="AM207" s="86" t="s">
        <v>172</v>
      </c>
      <c r="AN207" s="86" t="s">
        <v>153</v>
      </c>
      <c r="AO207" s="143">
        <f t="shared" si="6"/>
        <v>0</v>
      </c>
      <c r="AP207" s="85" t="s">
        <v>3968</v>
      </c>
      <c r="AQ207" s="100" t="s">
        <v>154</v>
      </c>
      <c r="AR207" s="97" t="s">
        <v>125</v>
      </c>
      <c r="AV207" s="99"/>
      <c r="AW207" s="159" t="s">
        <v>3969</v>
      </c>
      <c r="AX207" s="102"/>
      <c r="AY207" s="157" t="s">
        <v>3970</v>
      </c>
      <c r="AZ207" s="159"/>
      <c r="BF207" s="103">
        <v>45987</v>
      </c>
      <c r="BG207" s="46"/>
      <c r="BH207" s="46"/>
      <c r="BI207" s="46">
        <f t="shared" si="7"/>
        <v>0</v>
      </c>
      <c r="BJ207" s="46">
        <f t="shared" si="8"/>
        <v>0</v>
      </c>
    </row>
    <row r="208" spans="1:62" ht="120" customHeight="1" x14ac:dyDescent="0.25">
      <c r="A208" s="170" t="s">
        <v>180</v>
      </c>
      <c r="B208" s="132"/>
      <c r="C208" s="150">
        <v>0</v>
      </c>
      <c r="D208" s="150">
        <v>0</v>
      </c>
      <c r="E208" s="133">
        <v>138.6</v>
      </c>
      <c r="F208" s="134" t="s">
        <v>1265</v>
      </c>
      <c r="G208" s="86" t="s">
        <v>494</v>
      </c>
      <c r="H208" s="86" t="s">
        <v>1266</v>
      </c>
      <c r="I208" s="89"/>
      <c r="J208" s="90">
        <v>5</v>
      </c>
      <c r="K208" s="86"/>
      <c r="L208" s="86"/>
      <c r="M208" s="92" t="s">
        <v>215</v>
      </c>
      <c r="N208" s="86" t="s">
        <v>108</v>
      </c>
      <c r="O208" s="163" t="s">
        <v>216</v>
      </c>
      <c r="P208" s="163" t="s">
        <v>353</v>
      </c>
      <c r="Q208" s="91" t="s">
        <v>109</v>
      </c>
      <c r="R208" s="91" t="s">
        <v>207</v>
      </c>
      <c r="S208" s="91" t="s">
        <v>1267</v>
      </c>
      <c r="T208" s="92">
        <v>10</v>
      </c>
      <c r="U208" s="93">
        <v>40</v>
      </c>
      <c r="V208" s="94">
        <v>45715</v>
      </c>
      <c r="W208" s="94">
        <v>45972</v>
      </c>
      <c r="X208" s="95">
        <v>9785171698072</v>
      </c>
      <c r="Y208" s="96">
        <v>32</v>
      </c>
      <c r="Z208" s="97">
        <v>4.1000000000000002E-2</v>
      </c>
      <c r="AA208" s="98" t="s">
        <v>168</v>
      </c>
      <c r="AB208" s="98" t="s">
        <v>228</v>
      </c>
      <c r="AC208" s="98" t="s">
        <v>169</v>
      </c>
      <c r="AD208" s="91">
        <v>3</v>
      </c>
      <c r="AE208" s="135" t="s">
        <v>116</v>
      </c>
      <c r="AF208" s="168"/>
      <c r="AG208" s="98" t="s">
        <v>354</v>
      </c>
      <c r="AH208" s="98"/>
      <c r="AI208" s="86" t="s">
        <v>1268</v>
      </c>
      <c r="AJ208" s="101"/>
      <c r="AK208" s="91"/>
      <c r="AL208" s="100" t="s">
        <v>1269</v>
      </c>
      <c r="AM208" s="86" t="s">
        <v>275</v>
      </c>
      <c r="AN208" s="86" t="s">
        <v>236</v>
      </c>
      <c r="AO208" s="143">
        <f t="shared" si="6"/>
        <v>0</v>
      </c>
      <c r="AP208" s="85" t="s">
        <v>1270</v>
      </c>
      <c r="AQ208" s="100" t="s">
        <v>147</v>
      </c>
      <c r="AR208" s="97" t="s">
        <v>125</v>
      </c>
      <c r="AV208" s="99"/>
      <c r="AW208" s="159" t="s">
        <v>1271</v>
      </c>
      <c r="AX208" s="102"/>
      <c r="AY208" s="157" t="s">
        <v>1272</v>
      </c>
      <c r="AZ208" s="159"/>
      <c r="BF208" s="103">
        <v>45978</v>
      </c>
      <c r="BG208" s="46"/>
      <c r="BH208" s="46"/>
      <c r="BI208" s="46">
        <f t="shared" si="7"/>
        <v>0</v>
      </c>
      <c r="BJ208" s="46">
        <f t="shared" si="8"/>
        <v>0</v>
      </c>
    </row>
    <row r="209" spans="1:62" ht="120" customHeight="1" x14ac:dyDescent="0.25">
      <c r="A209" s="170" t="s">
        <v>180</v>
      </c>
      <c r="B209" s="132"/>
      <c r="C209" s="150">
        <v>0</v>
      </c>
      <c r="D209" s="150">
        <v>0</v>
      </c>
      <c r="E209" s="133">
        <v>138.6</v>
      </c>
      <c r="F209" s="134" t="s">
        <v>1273</v>
      </c>
      <c r="G209" s="86" t="s">
        <v>208</v>
      </c>
      <c r="H209" s="86" t="s">
        <v>1266</v>
      </c>
      <c r="I209" s="89"/>
      <c r="J209" s="90">
        <v>5</v>
      </c>
      <c r="K209" s="86"/>
      <c r="L209" s="86"/>
      <c r="M209" s="92" t="s">
        <v>215</v>
      </c>
      <c r="N209" s="86" t="s">
        <v>108</v>
      </c>
      <c r="O209" s="163" t="s">
        <v>216</v>
      </c>
      <c r="P209" s="163" t="s">
        <v>257</v>
      </c>
      <c r="Q209" s="91" t="s">
        <v>109</v>
      </c>
      <c r="R209" s="91" t="s">
        <v>207</v>
      </c>
      <c r="S209" s="91" t="s">
        <v>1274</v>
      </c>
      <c r="T209" s="92">
        <v>10</v>
      </c>
      <c r="U209" s="93">
        <v>25</v>
      </c>
      <c r="V209" s="94">
        <v>43500</v>
      </c>
      <c r="W209" s="94">
        <v>45972</v>
      </c>
      <c r="X209" s="95">
        <v>9785171131753</v>
      </c>
      <c r="Y209" s="96">
        <v>64</v>
      </c>
      <c r="Z209" s="97">
        <v>6.9000000000000006E-2</v>
      </c>
      <c r="AA209" s="98" t="s">
        <v>1275</v>
      </c>
      <c r="AB209" s="98" t="s">
        <v>228</v>
      </c>
      <c r="AC209" s="98" t="s">
        <v>169</v>
      </c>
      <c r="AD209" s="91">
        <v>3</v>
      </c>
      <c r="AE209" s="135" t="s">
        <v>116</v>
      </c>
      <c r="AF209" s="168"/>
      <c r="AG209" s="98" t="s">
        <v>442</v>
      </c>
      <c r="AH209" s="98"/>
      <c r="AI209" s="86" t="s">
        <v>1268</v>
      </c>
      <c r="AJ209" s="101"/>
      <c r="AK209" s="91"/>
      <c r="AL209" s="100" t="s">
        <v>1276</v>
      </c>
      <c r="AM209" s="86" t="s">
        <v>278</v>
      </c>
      <c r="AN209" s="86" t="s">
        <v>236</v>
      </c>
      <c r="AO209" s="143">
        <f t="shared" si="6"/>
        <v>0</v>
      </c>
      <c r="AP209" s="85" t="s">
        <v>1277</v>
      </c>
      <c r="AQ209" s="100" t="s">
        <v>147</v>
      </c>
      <c r="AR209" s="97" t="s">
        <v>125</v>
      </c>
      <c r="AV209" s="99"/>
      <c r="AW209" s="159" t="s">
        <v>1278</v>
      </c>
      <c r="AX209" s="102"/>
      <c r="AY209" s="157" t="s">
        <v>1279</v>
      </c>
      <c r="AZ209" s="159"/>
      <c r="BF209" s="103">
        <v>45978</v>
      </c>
      <c r="BG209" s="46"/>
      <c r="BH209" s="46"/>
      <c r="BI209" s="46">
        <f t="shared" si="7"/>
        <v>0</v>
      </c>
      <c r="BJ209" s="46">
        <f t="shared" si="8"/>
        <v>0</v>
      </c>
    </row>
    <row r="210" spans="1:62" ht="120" customHeight="1" x14ac:dyDescent="0.25">
      <c r="A210" s="170" t="s">
        <v>180</v>
      </c>
      <c r="B210" s="132"/>
      <c r="C210" s="150">
        <v>0</v>
      </c>
      <c r="D210" s="150">
        <v>0</v>
      </c>
      <c r="E210" s="133">
        <v>220.5</v>
      </c>
      <c r="F210" s="134" t="s">
        <v>2932</v>
      </c>
      <c r="G210" s="86" t="s">
        <v>208</v>
      </c>
      <c r="H210" s="86" t="s">
        <v>2933</v>
      </c>
      <c r="I210" s="89"/>
      <c r="J210" s="90">
        <v>9</v>
      </c>
      <c r="K210" s="86"/>
      <c r="L210" s="86"/>
      <c r="M210" s="92" t="s">
        <v>138</v>
      </c>
      <c r="N210" s="86" t="s">
        <v>108</v>
      </c>
      <c r="O210" s="163" t="s">
        <v>246</v>
      </c>
      <c r="P210" s="163" t="s">
        <v>2934</v>
      </c>
      <c r="Q210" s="91" t="s">
        <v>109</v>
      </c>
      <c r="R210" s="91" t="s">
        <v>207</v>
      </c>
      <c r="S210" s="91" t="s">
        <v>2935</v>
      </c>
      <c r="T210" s="92">
        <v>10</v>
      </c>
      <c r="U210" s="93">
        <v>50</v>
      </c>
      <c r="V210" s="94">
        <v>45400</v>
      </c>
      <c r="W210" s="94">
        <v>45972</v>
      </c>
      <c r="X210" s="95">
        <v>9785171496951</v>
      </c>
      <c r="Y210" s="96">
        <v>8</v>
      </c>
      <c r="Z210" s="97">
        <v>3.6999999999999998E-2</v>
      </c>
      <c r="AA210" s="98" t="s">
        <v>2936</v>
      </c>
      <c r="AB210" s="98"/>
      <c r="AC210" s="98" t="s">
        <v>176</v>
      </c>
      <c r="AD210" s="91">
        <v>3</v>
      </c>
      <c r="AE210" s="135" t="s">
        <v>116</v>
      </c>
      <c r="AF210" s="168"/>
      <c r="AG210" s="98" t="s">
        <v>364</v>
      </c>
      <c r="AH210" s="98"/>
      <c r="AI210" s="86" t="s">
        <v>2933</v>
      </c>
      <c r="AJ210" s="101" t="s">
        <v>141</v>
      </c>
      <c r="AK210" s="91"/>
      <c r="AL210" s="100" t="s">
        <v>2937</v>
      </c>
      <c r="AM210" s="86" t="s">
        <v>323</v>
      </c>
      <c r="AN210" s="86" t="s">
        <v>142</v>
      </c>
      <c r="AO210" s="143">
        <f t="shared" ref="AO210:AO273" si="9">C210*U210+D210</f>
        <v>0</v>
      </c>
      <c r="AP210" s="85" t="s">
        <v>2938</v>
      </c>
      <c r="AQ210" s="100" t="s">
        <v>143</v>
      </c>
      <c r="AR210" s="97" t="s">
        <v>125</v>
      </c>
      <c r="AV210" s="99"/>
      <c r="AW210" s="159" t="s">
        <v>2939</v>
      </c>
      <c r="AX210" s="102"/>
      <c r="AY210" s="157" t="s">
        <v>2940</v>
      </c>
      <c r="AZ210" s="159"/>
      <c r="BF210" s="103">
        <v>45982</v>
      </c>
      <c r="BG210" s="46"/>
      <c r="BH210" s="46"/>
      <c r="BI210" s="46">
        <f t="shared" ref="BI210:BI273" si="10">AO210*E210</f>
        <v>0</v>
      </c>
      <c r="BJ210" s="46">
        <f t="shared" ref="BJ210:BJ273" si="11">AO210*Z210</f>
        <v>0</v>
      </c>
    </row>
    <row r="211" spans="1:62" ht="120" customHeight="1" x14ac:dyDescent="0.25">
      <c r="A211" s="170" t="s">
        <v>180</v>
      </c>
      <c r="B211" s="132"/>
      <c r="C211" s="150">
        <v>0</v>
      </c>
      <c r="D211" s="150">
        <v>0</v>
      </c>
      <c r="E211" s="133">
        <v>781.2</v>
      </c>
      <c r="F211" s="134" t="s">
        <v>1280</v>
      </c>
      <c r="G211" s="86" t="s">
        <v>1281</v>
      </c>
      <c r="H211" s="86" t="s">
        <v>1282</v>
      </c>
      <c r="I211" s="89"/>
      <c r="J211" s="90">
        <v>6</v>
      </c>
      <c r="K211" s="86"/>
      <c r="L211" s="86"/>
      <c r="M211" s="92" t="s">
        <v>151</v>
      </c>
      <c r="N211" s="86" t="s">
        <v>108</v>
      </c>
      <c r="O211" s="163" t="s">
        <v>220</v>
      </c>
      <c r="P211" s="163" t="s">
        <v>220</v>
      </c>
      <c r="Q211" s="91" t="s">
        <v>109</v>
      </c>
      <c r="R211" s="91" t="s">
        <v>207</v>
      </c>
      <c r="S211" s="91" t="s">
        <v>1283</v>
      </c>
      <c r="T211" s="92">
        <v>10</v>
      </c>
      <c r="U211" s="93">
        <v>10</v>
      </c>
      <c r="V211" s="94">
        <v>43951</v>
      </c>
      <c r="W211" s="94">
        <v>45974</v>
      </c>
      <c r="X211" s="95">
        <v>9785171223533</v>
      </c>
      <c r="Y211" s="96">
        <v>576</v>
      </c>
      <c r="Z211" s="97">
        <v>0.55400000000000005</v>
      </c>
      <c r="AA211" s="98" t="s">
        <v>145</v>
      </c>
      <c r="AB211" s="98" t="s">
        <v>164</v>
      </c>
      <c r="AC211" s="98" t="s">
        <v>146</v>
      </c>
      <c r="AD211" s="91" t="s">
        <v>110</v>
      </c>
      <c r="AE211" s="135" t="s">
        <v>116</v>
      </c>
      <c r="AF211" s="168"/>
      <c r="AG211" s="98" t="s">
        <v>352</v>
      </c>
      <c r="AH211" s="98"/>
      <c r="AI211" s="86" t="s">
        <v>1284</v>
      </c>
      <c r="AJ211" s="101"/>
      <c r="AK211" s="91" t="s">
        <v>1285</v>
      </c>
      <c r="AL211" s="100" t="s">
        <v>1286</v>
      </c>
      <c r="AM211" s="86" t="s">
        <v>263</v>
      </c>
      <c r="AN211" s="86" t="s">
        <v>153</v>
      </c>
      <c r="AO211" s="143">
        <f t="shared" si="9"/>
        <v>0</v>
      </c>
      <c r="AP211" s="85" t="s">
        <v>1287</v>
      </c>
      <c r="AQ211" s="100" t="s">
        <v>111</v>
      </c>
      <c r="AR211" s="97" t="s">
        <v>125</v>
      </c>
      <c r="AV211" s="99"/>
      <c r="AW211" s="159" t="s">
        <v>1288</v>
      </c>
      <c r="AX211" s="102" t="s">
        <v>1289</v>
      </c>
      <c r="AY211" s="157" t="s">
        <v>1290</v>
      </c>
      <c r="AZ211" s="159"/>
      <c r="BF211" s="103">
        <v>45978</v>
      </c>
      <c r="BG211" s="46"/>
      <c r="BH211" s="46"/>
      <c r="BI211" s="46">
        <f t="shared" si="10"/>
        <v>0</v>
      </c>
      <c r="BJ211" s="46">
        <f t="shared" si="11"/>
        <v>0</v>
      </c>
    </row>
    <row r="212" spans="1:62" ht="120" customHeight="1" x14ac:dyDescent="0.25">
      <c r="A212" s="170" t="s">
        <v>180</v>
      </c>
      <c r="B212" s="132"/>
      <c r="C212" s="150">
        <v>0</v>
      </c>
      <c r="D212" s="150">
        <v>0</v>
      </c>
      <c r="E212" s="133">
        <v>241.5</v>
      </c>
      <c r="F212" s="134" t="s">
        <v>3360</v>
      </c>
      <c r="G212" s="86" t="s">
        <v>208</v>
      </c>
      <c r="H212" s="86" t="s">
        <v>3361</v>
      </c>
      <c r="I212" s="89"/>
      <c r="J212" s="90">
        <v>7</v>
      </c>
      <c r="K212" s="86"/>
      <c r="L212" s="86"/>
      <c r="M212" s="92" t="s">
        <v>144</v>
      </c>
      <c r="N212" s="86" t="s">
        <v>108</v>
      </c>
      <c r="O212" s="163" t="s">
        <v>177</v>
      </c>
      <c r="P212" s="163" t="s">
        <v>624</v>
      </c>
      <c r="Q212" s="91" t="s">
        <v>109</v>
      </c>
      <c r="R212" s="91" t="s">
        <v>207</v>
      </c>
      <c r="S212" s="91" t="s">
        <v>3362</v>
      </c>
      <c r="T212" s="92">
        <v>10</v>
      </c>
      <c r="U212" s="93">
        <v>40</v>
      </c>
      <c r="V212" s="94">
        <v>42069</v>
      </c>
      <c r="W212" s="94">
        <v>45978</v>
      </c>
      <c r="X212" s="95">
        <v>9785170895984</v>
      </c>
      <c r="Y212" s="96">
        <v>96</v>
      </c>
      <c r="Z212" s="97">
        <v>9.0999999999999998E-2</v>
      </c>
      <c r="AA212" s="98" t="s">
        <v>145</v>
      </c>
      <c r="AB212" s="98" t="s">
        <v>136</v>
      </c>
      <c r="AC212" s="98" t="s">
        <v>146</v>
      </c>
      <c r="AD212" s="91">
        <v>3</v>
      </c>
      <c r="AE212" s="135" t="s">
        <v>116</v>
      </c>
      <c r="AF212" s="168"/>
      <c r="AG212" s="98" t="s">
        <v>341</v>
      </c>
      <c r="AH212" s="98"/>
      <c r="AI212" s="86" t="s">
        <v>3363</v>
      </c>
      <c r="AJ212" s="101"/>
      <c r="AK212" s="91"/>
      <c r="AL212" s="100" t="s">
        <v>3364</v>
      </c>
      <c r="AM212" s="86" t="s">
        <v>275</v>
      </c>
      <c r="AN212" s="86" t="s">
        <v>236</v>
      </c>
      <c r="AO212" s="143">
        <f t="shared" si="9"/>
        <v>0</v>
      </c>
      <c r="AP212" s="85" t="s">
        <v>3365</v>
      </c>
      <c r="AQ212" s="100" t="s">
        <v>157</v>
      </c>
      <c r="AR212" s="97" t="s">
        <v>125</v>
      </c>
      <c r="AV212" s="99"/>
      <c r="AW212" s="159" t="s">
        <v>3366</v>
      </c>
      <c r="AX212" s="102" t="s">
        <v>3367</v>
      </c>
      <c r="AY212" s="157" t="s">
        <v>3368</v>
      </c>
      <c r="AZ212" s="159"/>
      <c r="BF212" s="103">
        <v>45985</v>
      </c>
      <c r="BG212" s="46"/>
      <c r="BH212" s="46"/>
      <c r="BI212" s="46">
        <f t="shared" si="10"/>
        <v>0</v>
      </c>
      <c r="BJ212" s="46">
        <f t="shared" si="11"/>
        <v>0</v>
      </c>
    </row>
    <row r="213" spans="1:62" ht="120" customHeight="1" x14ac:dyDescent="0.25">
      <c r="A213" s="170" t="s">
        <v>180</v>
      </c>
      <c r="B213" s="132"/>
      <c r="C213" s="150">
        <v>0</v>
      </c>
      <c r="D213" s="150">
        <v>0</v>
      </c>
      <c r="E213" s="133">
        <v>252</v>
      </c>
      <c r="F213" s="134" t="s">
        <v>1909</v>
      </c>
      <c r="G213" s="86" t="s">
        <v>1910</v>
      </c>
      <c r="H213" s="86" t="s">
        <v>1911</v>
      </c>
      <c r="I213" s="89"/>
      <c r="J213" s="90" t="s">
        <v>195</v>
      </c>
      <c r="K213" s="86"/>
      <c r="L213" s="86"/>
      <c r="M213" s="92" t="s">
        <v>144</v>
      </c>
      <c r="N213" s="86" t="s">
        <v>108</v>
      </c>
      <c r="O213" s="163" t="s">
        <v>177</v>
      </c>
      <c r="P213" s="163" t="s">
        <v>624</v>
      </c>
      <c r="Q213" s="91" t="s">
        <v>109</v>
      </c>
      <c r="R213" s="91" t="s">
        <v>207</v>
      </c>
      <c r="S213" s="91" t="s">
        <v>1912</v>
      </c>
      <c r="T213" s="92">
        <v>10</v>
      </c>
      <c r="U213" s="93">
        <v>32</v>
      </c>
      <c r="V213" s="94">
        <v>45978</v>
      </c>
      <c r="W213" s="94">
        <v>45978</v>
      </c>
      <c r="X213" s="95">
        <v>9785171660963</v>
      </c>
      <c r="Y213" s="96">
        <v>128</v>
      </c>
      <c r="Z213" s="97">
        <v>0.11700000000000001</v>
      </c>
      <c r="AA213" s="98" t="s">
        <v>145</v>
      </c>
      <c r="AB213" s="98" t="s">
        <v>136</v>
      </c>
      <c r="AC213" s="98" t="s">
        <v>146</v>
      </c>
      <c r="AD213" s="91">
        <v>3</v>
      </c>
      <c r="AE213" s="169" t="s">
        <v>196</v>
      </c>
      <c r="AF213" s="168"/>
      <c r="AG213" s="98" t="s">
        <v>1913</v>
      </c>
      <c r="AH213" s="98"/>
      <c r="AI213" s="86" t="s">
        <v>1914</v>
      </c>
      <c r="AJ213" s="101"/>
      <c r="AK213" s="91"/>
      <c r="AL213" s="100" t="s">
        <v>1915</v>
      </c>
      <c r="AM213" s="86" t="s">
        <v>275</v>
      </c>
      <c r="AN213" s="86" t="s">
        <v>236</v>
      </c>
      <c r="AO213" s="143">
        <f t="shared" si="9"/>
        <v>0</v>
      </c>
      <c r="AP213" s="85" t="s">
        <v>1916</v>
      </c>
      <c r="AQ213" s="100" t="s">
        <v>157</v>
      </c>
      <c r="AR213" s="97" t="s">
        <v>125</v>
      </c>
      <c r="AV213" s="99"/>
      <c r="AW213" s="159" t="s">
        <v>1917</v>
      </c>
      <c r="AX213" s="102"/>
      <c r="AY213" s="157" t="s">
        <v>1918</v>
      </c>
      <c r="AZ213" s="159"/>
      <c r="BF213" s="103">
        <v>45979</v>
      </c>
      <c r="BG213" s="46"/>
      <c r="BH213" s="46"/>
      <c r="BI213" s="46">
        <f t="shared" si="10"/>
        <v>0</v>
      </c>
      <c r="BJ213" s="46">
        <f t="shared" si="11"/>
        <v>0</v>
      </c>
    </row>
    <row r="214" spans="1:62" ht="120" customHeight="1" x14ac:dyDescent="0.25">
      <c r="A214" s="170" t="s">
        <v>180</v>
      </c>
      <c r="B214" s="132"/>
      <c r="C214" s="150">
        <v>0</v>
      </c>
      <c r="D214" s="150">
        <v>0</v>
      </c>
      <c r="E214" s="133">
        <v>1001.7</v>
      </c>
      <c r="F214" s="134" t="s">
        <v>3971</v>
      </c>
      <c r="G214" s="86" t="s">
        <v>208</v>
      </c>
      <c r="H214" s="86" t="s">
        <v>3972</v>
      </c>
      <c r="I214" s="89"/>
      <c r="J214" s="90">
        <v>5</v>
      </c>
      <c r="K214" s="86"/>
      <c r="L214" s="86"/>
      <c r="M214" s="92" t="s">
        <v>138</v>
      </c>
      <c r="N214" s="86" t="s">
        <v>108</v>
      </c>
      <c r="O214" s="163" t="s">
        <v>338</v>
      </c>
      <c r="P214" s="163" t="s">
        <v>490</v>
      </c>
      <c r="Q214" s="91" t="s">
        <v>109</v>
      </c>
      <c r="R214" s="91" t="s">
        <v>207</v>
      </c>
      <c r="S214" s="91" t="s">
        <v>3973</v>
      </c>
      <c r="T214" s="92">
        <v>10</v>
      </c>
      <c r="U214" s="93">
        <v>10</v>
      </c>
      <c r="V214" s="94">
        <v>45125</v>
      </c>
      <c r="W214" s="94">
        <v>45981</v>
      </c>
      <c r="X214" s="95">
        <v>9785171510244</v>
      </c>
      <c r="Y214" s="96">
        <v>112</v>
      </c>
      <c r="Z214" s="97">
        <v>0.55600000000000005</v>
      </c>
      <c r="AA214" s="98" t="s">
        <v>155</v>
      </c>
      <c r="AB214" s="98" t="s">
        <v>201</v>
      </c>
      <c r="AC214" s="98" t="s">
        <v>156</v>
      </c>
      <c r="AD214" s="91" t="s">
        <v>110</v>
      </c>
      <c r="AE214" s="135" t="s">
        <v>116</v>
      </c>
      <c r="AF214" s="168"/>
      <c r="AG214" s="98" t="s">
        <v>3974</v>
      </c>
      <c r="AH214" s="98"/>
      <c r="AI214" s="86" t="s">
        <v>3975</v>
      </c>
      <c r="AJ214" s="101" t="s">
        <v>141</v>
      </c>
      <c r="AK214" s="91"/>
      <c r="AL214" s="100" t="s">
        <v>3976</v>
      </c>
      <c r="AM214" s="86" t="s">
        <v>323</v>
      </c>
      <c r="AN214" s="86" t="s">
        <v>142</v>
      </c>
      <c r="AO214" s="143">
        <f t="shared" si="9"/>
        <v>0</v>
      </c>
      <c r="AP214" s="85" t="s">
        <v>3977</v>
      </c>
      <c r="AQ214" s="100" t="s">
        <v>143</v>
      </c>
      <c r="AR214" s="97" t="s">
        <v>125</v>
      </c>
      <c r="AV214" s="99"/>
      <c r="AW214" s="159" t="s">
        <v>3978</v>
      </c>
      <c r="AX214" s="102"/>
      <c r="AY214" s="157" t="s">
        <v>3979</v>
      </c>
      <c r="AZ214" s="159"/>
      <c r="BF214" s="103">
        <v>45987</v>
      </c>
      <c r="BG214" s="46"/>
      <c r="BH214" s="46"/>
      <c r="BI214" s="46">
        <f t="shared" si="10"/>
        <v>0</v>
      </c>
      <c r="BJ214" s="46">
        <f t="shared" si="11"/>
        <v>0</v>
      </c>
    </row>
    <row r="215" spans="1:62" ht="120" customHeight="1" x14ac:dyDescent="0.25">
      <c r="A215" s="170" t="s">
        <v>180</v>
      </c>
      <c r="B215" s="132"/>
      <c r="C215" s="150">
        <v>0</v>
      </c>
      <c r="D215" s="150">
        <v>0</v>
      </c>
      <c r="E215" s="133">
        <v>850.5</v>
      </c>
      <c r="F215" s="134" t="s">
        <v>3980</v>
      </c>
      <c r="G215" s="86" t="s">
        <v>3981</v>
      </c>
      <c r="H215" s="86" t="s">
        <v>3982</v>
      </c>
      <c r="I215" s="89"/>
      <c r="J215" s="90" t="s">
        <v>195</v>
      </c>
      <c r="K215" s="86"/>
      <c r="L215" s="86"/>
      <c r="M215" s="92" t="s">
        <v>138</v>
      </c>
      <c r="N215" s="86" t="s">
        <v>108</v>
      </c>
      <c r="O215" s="163" t="s">
        <v>229</v>
      </c>
      <c r="P215" s="163" t="s">
        <v>229</v>
      </c>
      <c r="Q215" s="91" t="s">
        <v>109</v>
      </c>
      <c r="R215" s="91" t="s">
        <v>207</v>
      </c>
      <c r="S215" s="91" t="s">
        <v>3983</v>
      </c>
      <c r="T215" s="92">
        <v>10</v>
      </c>
      <c r="U215" s="93">
        <v>12</v>
      </c>
      <c r="V215" s="94">
        <v>45986</v>
      </c>
      <c r="W215" s="94">
        <v>45986</v>
      </c>
      <c r="X215" s="95">
        <v>9785171821395</v>
      </c>
      <c r="Y215" s="96">
        <v>128</v>
      </c>
      <c r="Z215" s="97">
        <v>0.4</v>
      </c>
      <c r="AA215" s="98" t="s">
        <v>539</v>
      </c>
      <c r="AB215" s="98" t="s">
        <v>159</v>
      </c>
      <c r="AC215" s="98" t="s">
        <v>540</v>
      </c>
      <c r="AD215" s="91" t="s">
        <v>110</v>
      </c>
      <c r="AE215" s="169" t="s">
        <v>196</v>
      </c>
      <c r="AF215" s="168"/>
      <c r="AG215" s="98" t="s">
        <v>308</v>
      </c>
      <c r="AH215" s="98"/>
      <c r="AI215" s="86" t="s">
        <v>3984</v>
      </c>
      <c r="AJ215" s="101" t="s">
        <v>141</v>
      </c>
      <c r="AK215" s="91"/>
      <c r="AL215" s="100" t="s">
        <v>3985</v>
      </c>
      <c r="AM215" s="86" t="s">
        <v>309</v>
      </c>
      <c r="AN215" s="86" t="s">
        <v>142</v>
      </c>
      <c r="AO215" s="143">
        <f t="shared" si="9"/>
        <v>0</v>
      </c>
      <c r="AP215" s="85" t="s">
        <v>3986</v>
      </c>
      <c r="AQ215" s="100" t="s">
        <v>143</v>
      </c>
      <c r="AR215" s="97" t="s">
        <v>125</v>
      </c>
      <c r="AV215" s="99"/>
      <c r="AW215" s="159" t="s">
        <v>3987</v>
      </c>
      <c r="AX215" s="102"/>
      <c r="AY215" s="157" t="s">
        <v>3988</v>
      </c>
      <c r="AZ215" s="159"/>
      <c r="BF215" s="103">
        <v>45987</v>
      </c>
      <c r="BG215" s="46"/>
      <c r="BH215" s="46"/>
      <c r="BI215" s="46">
        <f t="shared" si="10"/>
        <v>0</v>
      </c>
      <c r="BJ215" s="46">
        <f t="shared" si="11"/>
        <v>0</v>
      </c>
    </row>
    <row r="216" spans="1:62" ht="120" customHeight="1" x14ac:dyDescent="0.25">
      <c r="A216" s="170" t="s">
        <v>180</v>
      </c>
      <c r="B216" s="132"/>
      <c r="C216" s="150">
        <v>0</v>
      </c>
      <c r="D216" s="150">
        <v>0</v>
      </c>
      <c r="E216" s="133">
        <v>1650.6000000000001</v>
      </c>
      <c r="F216" s="134" t="s">
        <v>4384</v>
      </c>
      <c r="G216" s="86" t="s">
        <v>4385</v>
      </c>
      <c r="H216" s="86" t="s">
        <v>4386</v>
      </c>
      <c r="I216" s="89"/>
      <c r="J216" s="90" t="s">
        <v>197</v>
      </c>
      <c r="K216" s="86"/>
      <c r="L216" s="86"/>
      <c r="M216" s="92" t="s">
        <v>151</v>
      </c>
      <c r="N216" s="86" t="s">
        <v>108</v>
      </c>
      <c r="O216" s="163" t="s">
        <v>199</v>
      </c>
      <c r="P216" s="163" t="s">
        <v>200</v>
      </c>
      <c r="Q216" s="91" t="s">
        <v>109</v>
      </c>
      <c r="R216" s="91" t="s">
        <v>207</v>
      </c>
      <c r="S216" s="91" t="s">
        <v>4387</v>
      </c>
      <c r="T216" s="92">
        <v>10</v>
      </c>
      <c r="U216" s="93">
        <v>3</v>
      </c>
      <c r="V216" s="94">
        <v>45985</v>
      </c>
      <c r="W216" s="94">
        <v>45985</v>
      </c>
      <c r="X216" s="95">
        <v>9785171763237</v>
      </c>
      <c r="Y216" s="96">
        <v>736</v>
      </c>
      <c r="Z216" s="97">
        <v>0.84099999999999997</v>
      </c>
      <c r="AA216" s="98" t="s">
        <v>134</v>
      </c>
      <c r="AB216" s="98" t="s">
        <v>349</v>
      </c>
      <c r="AC216" s="98" t="s">
        <v>135</v>
      </c>
      <c r="AD216" s="91" t="s">
        <v>110</v>
      </c>
      <c r="AE216" s="169" t="s">
        <v>196</v>
      </c>
      <c r="AF216" s="168"/>
      <c r="AG216" s="98" t="s">
        <v>4388</v>
      </c>
      <c r="AH216" s="98"/>
      <c r="AI216" s="86" t="s">
        <v>4389</v>
      </c>
      <c r="AJ216" s="101"/>
      <c r="AK216" s="91"/>
      <c r="AL216" s="100" t="s">
        <v>4390</v>
      </c>
      <c r="AM216" s="86" t="s">
        <v>463</v>
      </c>
      <c r="AN216" s="86" t="s">
        <v>153</v>
      </c>
      <c r="AO216" s="143">
        <f t="shared" si="9"/>
        <v>0</v>
      </c>
      <c r="AP216" s="85" t="s">
        <v>4391</v>
      </c>
      <c r="AQ216" s="100" t="s">
        <v>111</v>
      </c>
      <c r="AR216" s="97" t="s">
        <v>125</v>
      </c>
      <c r="AV216" s="99" t="s">
        <v>121</v>
      </c>
      <c r="AW216" s="159" t="s">
        <v>4392</v>
      </c>
      <c r="AX216" s="102" t="s">
        <v>4393</v>
      </c>
      <c r="AY216" s="157" t="s">
        <v>4394</v>
      </c>
      <c r="AZ216" s="159"/>
      <c r="BF216" s="103">
        <v>45988</v>
      </c>
      <c r="BG216" s="46"/>
      <c r="BH216" s="46"/>
      <c r="BI216" s="46">
        <f t="shared" si="10"/>
        <v>0</v>
      </c>
      <c r="BJ216" s="46">
        <f t="shared" si="11"/>
        <v>0</v>
      </c>
    </row>
    <row r="217" spans="1:62" ht="120" customHeight="1" x14ac:dyDescent="0.25">
      <c r="A217" s="170" t="s">
        <v>180</v>
      </c>
      <c r="B217" s="132"/>
      <c r="C217" s="150">
        <v>0</v>
      </c>
      <c r="D217" s="150">
        <v>0</v>
      </c>
      <c r="E217" s="133">
        <v>693</v>
      </c>
      <c r="F217" s="134" t="s">
        <v>4395</v>
      </c>
      <c r="G217" s="86" t="s">
        <v>479</v>
      </c>
      <c r="H217" s="86" t="s">
        <v>4396</v>
      </c>
      <c r="I217" s="89"/>
      <c r="J217" s="90">
        <v>5</v>
      </c>
      <c r="K217" s="86"/>
      <c r="L217" s="86"/>
      <c r="M217" s="92" t="s">
        <v>151</v>
      </c>
      <c r="N217" s="86" t="s">
        <v>108</v>
      </c>
      <c r="O217" s="163" t="s">
        <v>203</v>
      </c>
      <c r="P217" s="163" t="s">
        <v>203</v>
      </c>
      <c r="Q217" s="91" t="s">
        <v>109</v>
      </c>
      <c r="R217" s="91" t="s">
        <v>207</v>
      </c>
      <c r="S217" s="91" t="s">
        <v>4397</v>
      </c>
      <c r="T217" s="92">
        <v>10</v>
      </c>
      <c r="U217" s="93">
        <v>12</v>
      </c>
      <c r="V217" s="94">
        <v>44012</v>
      </c>
      <c r="W217" s="94">
        <v>45982</v>
      </c>
      <c r="X217" s="95">
        <v>9785171227210</v>
      </c>
      <c r="Y217" s="96">
        <v>288</v>
      </c>
      <c r="Z217" s="97">
        <v>0.25600000000000001</v>
      </c>
      <c r="AA217" s="98" t="s">
        <v>145</v>
      </c>
      <c r="AB217" s="98" t="s">
        <v>174</v>
      </c>
      <c r="AC217" s="98" t="s">
        <v>146</v>
      </c>
      <c r="AD217" s="91" t="s">
        <v>110</v>
      </c>
      <c r="AE217" s="135" t="s">
        <v>116</v>
      </c>
      <c r="AF217" s="168"/>
      <c r="AG217" s="98" t="s">
        <v>243</v>
      </c>
      <c r="AH217" s="98"/>
      <c r="AI217" s="86" t="s">
        <v>4398</v>
      </c>
      <c r="AJ217" s="101"/>
      <c r="AK217" s="91"/>
      <c r="AL217" s="100" t="s">
        <v>4399</v>
      </c>
      <c r="AM217" s="86" t="s">
        <v>283</v>
      </c>
      <c r="AN217" s="86" t="s">
        <v>153</v>
      </c>
      <c r="AO217" s="143">
        <f t="shared" si="9"/>
        <v>0</v>
      </c>
      <c r="AP217" s="85" t="s">
        <v>4400</v>
      </c>
      <c r="AQ217" s="100" t="s">
        <v>111</v>
      </c>
      <c r="AR217" s="97" t="s">
        <v>125</v>
      </c>
      <c r="AV217" s="99"/>
      <c r="AW217" s="159" t="s">
        <v>4401</v>
      </c>
      <c r="AX217" s="102"/>
      <c r="AY217" s="157" t="s">
        <v>4402</v>
      </c>
      <c r="AZ217" s="159"/>
      <c r="BF217" s="103">
        <v>45988</v>
      </c>
      <c r="BG217" s="46"/>
      <c r="BH217" s="46"/>
      <c r="BI217" s="46">
        <f t="shared" si="10"/>
        <v>0</v>
      </c>
      <c r="BJ217" s="46">
        <f t="shared" si="11"/>
        <v>0</v>
      </c>
    </row>
    <row r="218" spans="1:62" ht="120" customHeight="1" x14ac:dyDescent="0.25">
      <c r="A218" s="170" t="s">
        <v>180</v>
      </c>
      <c r="B218" s="132"/>
      <c r="C218" s="150">
        <v>0</v>
      </c>
      <c r="D218" s="150">
        <v>0</v>
      </c>
      <c r="E218" s="133">
        <v>1102.5</v>
      </c>
      <c r="F218" s="134" t="s">
        <v>1919</v>
      </c>
      <c r="G218" s="86" t="s">
        <v>479</v>
      </c>
      <c r="H218" s="86" t="s">
        <v>605</v>
      </c>
      <c r="I218" s="89"/>
      <c r="J218" s="90">
        <v>3</v>
      </c>
      <c r="K218" s="86"/>
      <c r="L218" s="86"/>
      <c r="M218" s="92" t="s">
        <v>151</v>
      </c>
      <c r="N218" s="86" t="s">
        <v>108</v>
      </c>
      <c r="O218" s="163" t="s">
        <v>203</v>
      </c>
      <c r="P218" s="163" t="s">
        <v>203</v>
      </c>
      <c r="Q218" s="91" t="s">
        <v>109</v>
      </c>
      <c r="R218" s="91" t="s">
        <v>207</v>
      </c>
      <c r="S218" s="91" t="s">
        <v>1920</v>
      </c>
      <c r="T218" s="92">
        <v>10</v>
      </c>
      <c r="U218" s="93">
        <v>3</v>
      </c>
      <c r="V218" s="94">
        <v>44524</v>
      </c>
      <c r="W218" s="94">
        <v>45976</v>
      </c>
      <c r="X218" s="95">
        <v>9785171452230</v>
      </c>
      <c r="Y218" s="96">
        <v>960</v>
      </c>
      <c r="Z218" s="97">
        <v>0.63500000000000001</v>
      </c>
      <c r="AA218" s="98" t="s">
        <v>145</v>
      </c>
      <c r="AB218" s="98" t="s">
        <v>183</v>
      </c>
      <c r="AC218" s="98" t="s">
        <v>146</v>
      </c>
      <c r="AD218" s="91" t="s">
        <v>110</v>
      </c>
      <c r="AE218" s="135" t="s">
        <v>116</v>
      </c>
      <c r="AF218" s="168"/>
      <c r="AG218" s="98" t="s">
        <v>243</v>
      </c>
      <c r="AH218" s="98"/>
      <c r="AI218" s="86" t="s">
        <v>606</v>
      </c>
      <c r="AJ218" s="101"/>
      <c r="AK218" s="91"/>
      <c r="AL218" s="100" t="s">
        <v>1921</v>
      </c>
      <c r="AM218" s="86" t="s">
        <v>283</v>
      </c>
      <c r="AN218" s="86" t="s">
        <v>153</v>
      </c>
      <c r="AO218" s="143">
        <f t="shared" si="9"/>
        <v>0</v>
      </c>
      <c r="AP218" s="85" t="s">
        <v>1922</v>
      </c>
      <c r="AQ218" s="100" t="s">
        <v>111</v>
      </c>
      <c r="AR218" s="97" t="s">
        <v>125</v>
      </c>
      <c r="AV218" s="99"/>
      <c r="AW218" s="159" t="s">
        <v>1923</v>
      </c>
      <c r="AX218" s="102"/>
      <c r="AY218" s="157" t="s">
        <v>1924</v>
      </c>
      <c r="AZ218" s="159"/>
      <c r="BF218" s="103">
        <v>45979</v>
      </c>
      <c r="BG218" s="46"/>
      <c r="BH218" s="46"/>
      <c r="BI218" s="46">
        <f t="shared" si="10"/>
        <v>0</v>
      </c>
      <c r="BJ218" s="46">
        <f t="shared" si="11"/>
        <v>0</v>
      </c>
    </row>
    <row r="219" spans="1:62" ht="120" customHeight="1" x14ac:dyDescent="0.25">
      <c r="A219" s="170" t="s">
        <v>180</v>
      </c>
      <c r="B219" s="132"/>
      <c r="C219" s="150">
        <v>0</v>
      </c>
      <c r="D219" s="150">
        <v>0</v>
      </c>
      <c r="E219" s="133">
        <v>674.1</v>
      </c>
      <c r="F219" s="134" t="s">
        <v>897</v>
      </c>
      <c r="G219" s="86" t="s">
        <v>898</v>
      </c>
      <c r="H219" s="86" t="s">
        <v>357</v>
      </c>
      <c r="I219" s="89"/>
      <c r="J219" s="90" t="s">
        <v>197</v>
      </c>
      <c r="K219" s="86"/>
      <c r="L219" s="86"/>
      <c r="M219" s="92" t="s">
        <v>138</v>
      </c>
      <c r="N219" s="86" t="s">
        <v>108</v>
      </c>
      <c r="O219" s="163" t="s">
        <v>277</v>
      </c>
      <c r="P219" s="163" t="s">
        <v>294</v>
      </c>
      <c r="Q219" s="91" t="s">
        <v>109</v>
      </c>
      <c r="R219" s="91" t="s">
        <v>207</v>
      </c>
      <c r="S219" s="91" t="s">
        <v>899</v>
      </c>
      <c r="T219" s="92">
        <v>10</v>
      </c>
      <c r="U219" s="93">
        <v>10</v>
      </c>
      <c r="V219" s="94">
        <v>45966</v>
      </c>
      <c r="W219" s="94">
        <v>45966</v>
      </c>
      <c r="X219" s="95">
        <v>9785171816476</v>
      </c>
      <c r="Y219" s="96">
        <v>144</v>
      </c>
      <c r="Z219" s="97">
        <v>0.47</v>
      </c>
      <c r="AA219" s="98" t="s">
        <v>175</v>
      </c>
      <c r="AB219" s="98" t="s">
        <v>225</v>
      </c>
      <c r="AC219" s="98" t="s">
        <v>176</v>
      </c>
      <c r="AD219" s="91" t="s">
        <v>110</v>
      </c>
      <c r="AE219" s="169" t="s">
        <v>196</v>
      </c>
      <c r="AF219" s="168"/>
      <c r="AG219" s="98" t="s">
        <v>476</v>
      </c>
      <c r="AH219" s="98"/>
      <c r="AI219" s="86" t="s">
        <v>358</v>
      </c>
      <c r="AJ219" s="101" t="s">
        <v>141</v>
      </c>
      <c r="AK219" s="91"/>
      <c r="AL219" s="100" t="s">
        <v>900</v>
      </c>
      <c r="AM219" s="86" t="s">
        <v>150</v>
      </c>
      <c r="AN219" s="86" t="s">
        <v>142</v>
      </c>
      <c r="AO219" s="143">
        <f t="shared" si="9"/>
        <v>0</v>
      </c>
      <c r="AP219" s="85" t="s">
        <v>901</v>
      </c>
      <c r="AQ219" s="100" t="s">
        <v>143</v>
      </c>
      <c r="AR219" s="97" t="s">
        <v>125</v>
      </c>
      <c r="AV219" s="99"/>
      <c r="AW219" s="159" t="s">
        <v>902</v>
      </c>
      <c r="AX219" s="102" t="s">
        <v>903</v>
      </c>
      <c r="AY219" s="157" t="s">
        <v>904</v>
      </c>
      <c r="AZ219" s="159"/>
      <c r="BF219" s="103">
        <v>45975</v>
      </c>
      <c r="BG219" s="46"/>
      <c r="BH219" s="46"/>
      <c r="BI219" s="46">
        <f t="shared" si="10"/>
        <v>0</v>
      </c>
      <c r="BJ219" s="46">
        <f t="shared" si="11"/>
        <v>0</v>
      </c>
    </row>
    <row r="220" spans="1:62" ht="120" customHeight="1" x14ac:dyDescent="0.25">
      <c r="A220" s="170" t="s">
        <v>180</v>
      </c>
      <c r="B220" s="132"/>
      <c r="C220" s="150">
        <v>0</v>
      </c>
      <c r="D220" s="150">
        <v>0</v>
      </c>
      <c r="E220" s="133">
        <v>825.30000000000007</v>
      </c>
      <c r="F220" s="134" t="s">
        <v>1291</v>
      </c>
      <c r="G220" s="86" t="s">
        <v>1292</v>
      </c>
      <c r="H220" s="86" t="s">
        <v>503</v>
      </c>
      <c r="I220" s="89"/>
      <c r="J220" s="90">
        <v>5</v>
      </c>
      <c r="K220" s="86"/>
      <c r="L220" s="86"/>
      <c r="M220" s="92" t="s">
        <v>138</v>
      </c>
      <c r="N220" s="86" t="s">
        <v>108</v>
      </c>
      <c r="O220" s="163" t="s">
        <v>165</v>
      </c>
      <c r="P220" s="163" t="s">
        <v>166</v>
      </c>
      <c r="Q220" s="91" t="s">
        <v>109</v>
      </c>
      <c r="R220" s="91" t="s">
        <v>207</v>
      </c>
      <c r="S220" s="91" t="s">
        <v>1293</v>
      </c>
      <c r="T220" s="92">
        <v>10</v>
      </c>
      <c r="U220" s="93">
        <v>12</v>
      </c>
      <c r="V220" s="94">
        <v>45539</v>
      </c>
      <c r="W220" s="94">
        <v>45975</v>
      </c>
      <c r="X220" s="95">
        <v>9785171350772</v>
      </c>
      <c r="Y220" s="96">
        <v>80</v>
      </c>
      <c r="Z220" s="97">
        <v>0.52300000000000002</v>
      </c>
      <c r="AA220" s="98" t="s">
        <v>139</v>
      </c>
      <c r="AB220" s="98" t="s">
        <v>225</v>
      </c>
      <c r="AC220" s="98" t="s">
        <v>140</v>
      </c>
      <c r="AD220" s="91" t="s">
        <v>110</v>
      </c>
      <c r="AE220" s="135" t="s">
        <v>116</v>
      </c>
      <c r="AF220" s="168"/>
      <c r="AG220" s="98" t="s">
        <v>507</v>
      </c>
      <c r="AH220" s="98"/>
      <c r="AI220" s="86" t="s">
        <v>504</v>
      </c>
      <c r="AJ220" s="101" t="s">
        <v>149</v>
      </c>
      <c r="AK220" s="91"/>
      <c r="AL220" s="100" t="s">
        <v>1294</v>
      </c>
      <c r="AM220" s="86" t="s">
        <v>150</v>
      </c>
      <c r="AN220" s="86" t="s">
        <v>142</v>
      </c>
      <c r="AO220" s="143">
        <f t="shared" si="9"/>
        <v>0</v>
      </c>
      <c r="AP220" s="85" t="s">
        <v>1295</v>
      </c>
      <c r="AQ220" s="100" t="s">
        <v>147</v>
      </c>
      <c r="AR220" s="97" t="s">
        <v>125</v>
      </c>
      <c r="AV220" s="99"/>
      <c r="AW220" s="159" t="s">
        <v>1296</v>
      </c>
      <c r="AX220" s="102" t="s">
        <v>1297</v>
      </c>
      <c r="AY220" s="157" t="s">
        <v>1298</v>
      </c>
      <c r="AZ220" s="159"/>
      <c r="BF220" s="103">
        <v>45978</v>
      </c>
      <c r="BG220" s="46"/>
      <c r="BH220" s="46"/>
      <c r="BI220" s="46">
        <f t="shared" si="10"/>
        <v>0</v>
      </c>
      <c r="BJ220" s="46">
        <f t="shared" si="11"/>
        <v>0</v>
      </c>
    </row>
    <row r="221" spans="1:62" ht="120" customHeight="1" x14ac:dyDescent="0.25">
      <c r="A221" s="170" t="s">
        <v>180</v>
      </c>
      <c r="B221" s="132"/>
      <c r="C221" s="150">
        <v>0</v>
      </c>
      <c r="D221" s="150">
        <v>0</v>
      </c>
      <c r="E221" s="133">
        <v>875.7</v>
      </c>
      <c r="F221" s="134" t="s">
        <v>3989</v>
      </c>
      <c r="G221" s="86" t="s">
        <v>3990</v>
      </c>
      <c r="H221" s="86" t="s">
        <v>3991</v>
      </c>
      <c r="I221" s="89"/>
      <c r="J221" s="90" t="s">
        <v>195</v>
      </c>
      <c r="K221" s="86"/>
      <c r="L221" s="86"/>
      <c r="M221" s="92" t="s">
        <v>133</v>
      </c>
      <c r="N221" s="86" t="s">
        <v>108</v>
      </c>
      <c r="O221" s="163" t="s">
        <v>223</v>
      </c>
      <c r="P221" s="163" t="s">
        <v>1302</v>
      </c>
      <c r="Q221" s="91" t="s">
        <v>109</v>
      </c>
      <c r="R221" s="91" t="s">
        <v>207</v>
      </c>
      <c r="S221" s="91" t="s">
        <v>3992</v>
      </c>
      <c r="T221" s="92">
        <v>20</v>
      </c>
      <c r="U221" s="93">
        <v>20</v>
      </c>
      <c r="V221" s="94">
        <v>45982</v>
      </c>
      <c r="W221" s="94">
        <v>45982</v>
      </c>
      <c r="X221" s="95">
        <v>9785171762322</v>
      </c>
      <c r="Y221" s="96">
        <v>64</v>
      </c>
      <c r="Z221" s="97">
        <v>0.27</v>
      </c>
      <c r="AA221" s="98" t="s">
        <v>665</v>
      </c>
      <c r="AB221" s="98" t="s">
        <v>228</v>
      </c>
      <c r="AC221" s="98" t="s">
        <v>666</v>
      </c>
      <c r="AD221" s="91">
        <v>3</v>
      </c>
      <c r="AE221" s="169" t="s">
        <v>196</v>
      </c>
      <c r="AF221" s="168"/>
      <c r="AG221" s="98" t="s">
        <v>1319</v>
      </c>
      <c r="AH221" s="98"/>
      <c r="AI221" s="86" t="s">
        <v>3993</v>
      </c>
      <c r="AJ221" s="101"/>
      <c r="AK221" s="91"/>
      <c r="AL221" s="100" t="s">
        <v>3994</v>
      </c>
      <c r="AM221" s="86" t="s">
        <v>253</v>
      </c>
      <c r="AN221" s="86" t="s">
        <v>236</v>
      </c>
      <c r="AO221" s="143">
        <f t="shared" si="9"/>
        <v>0</v>
      </c>
      <c r="AP221" s="85" t="s">
        <v>3995</v>
      </c>
      <c r="AQ221" s="100" t="s">
        <v>111</v>
      </c>
      <c r="AR221" s="97" t="s">
        <v>125</v>
      </c>
      <c r="AV221" s="99"/>
      <c r="AW221" s="159" t="s">
        <v>3996</v>
      </c>
      <c r="AX221" s="102"/>
      <c r="AY221" s="157" t="s">
        <v>3997</v>
      </c>
      <c r="AZ221" s="159"/>
      <c r="BF221" s="103">
        <v>45987</v>
      </c>
      <c r="BG221" s="46"/>
      <c r="BH221" s="46"/>
      <c r="BI221" s="46">
        <f t="shared" si="10"/>
        <v>0</v>
      </c>
      <c r="BJ221" s="46">
        <f t="shared" si="11"/>
        <v>0</v>
      </c>
    </row>
    <row r="222" spans="1:62" ht="120" customHeight="1" x14ac:dyDescent="0.25">
      <c r="A222" s="170" t="s">
        <v>180</v>
      </c>
      <c r="B222" s="132"/>
      <c r="C222" s="150">
        <v>0</v>
      </c>
      <c r="D222" s="150">
        <v>0</v>
      </c>
      <c r="E222" s="133">
        <v>875.7</v>
      </c>
      <c r="F222" s="134" t="s">
        <v>1299</v>
      </c>
      <c r="G222" s="86" t="s">
        <v>1300</v>
      </c>
      <c r="H222" s="86" t="s">
        <v>1301</v>
      </c>
      <c r="I222" s="89"/>
      <c r="J222" s="90" t="s">
        <v>195</v>
      </c>
      <c r="K222" s="86"/>
      <c r="L222" s="86"/>
      <c r="M222" s="92" t="s">
        <v>133</v>
      </c>
      <c r="N222" s="86" t="s">
        <v>108</v>
      </c>
      <c r="O222" s="163" t="s">
        <v>223</v>
      </c>
      <c r="P222" s="163" t="s">
        <v>1302</v>
      </c>
      <c r="Q222" s="91" t="s">
        <v>109</v>
      </c>
      <c r="R222" s="91" t="s">
        <v>207</v>
      </c>
      <c r="S222" s="91" t="s">
        <v>1303</v>
      </c>
      <c r="T222" s="92">
        <v>20</v>
      </c>
      <c r="U222" s="93">
        <v>25</v>
      </c>
      <c r="V222" s="94">
        <v>45973</v>
      </c>
      <c r="W222" s="94">
        <v>45973</v>
      </c>
      <c r="X222" s="95">
        <v>9785171778125</v>
      </c>
      <c r="Y222" s="96">
        <v>64</v>
      </c>
      <c r="Z222" s="97">
        <v>0.14099999999999999</v>
      </c>
      <c r="AA222" s="98" t="s">
        <v>1304</v>
      </c>
      <c r="AB222" s="98" t="s">
        <v>228</v>
      </c>
      <c r="AC222" s="98" t="s">
        <v>1305</v>
      </c>
      <c r="AD222" s="91">
        <v>3</v>
      </c>
      <c r="AE222" s="169" t="s">
        <v>196</v>
      </c>
      <c r="AF222" s="168"/>
      <c r="AG222" s="98" t="s">
        <v>1306</v>
      </c>
      <c r="AH222" s="98"/>
      <c r="AI222" s="86" t="s">
        <v>1307</v>
      </c>
      <c r="AJ222" s="101"/>
      <c r="AK222" s="91"/>
      <c r="AL222" s="100" t="s">
        <v>1308</v>
      </c>
      <c r="AM222" s="86" t="s">
        <v>1309</v>
      </c>
      <c r="AN222" s="86" t="s">
        <v>236</v>
      </c>
      <c r="AO222" s="143">
        <f t="shared" si="9"/>
        <v>0</v>
      </c>
      <c r="AP222" s="85" t="s">
        <v>1310</v>
      </c>
      <c r="AQ222" s="100" t="s">
        <v>111</v>
      </c>
      <c r="AR222" s="97" t="s">
        <v>125</v>
      </c>
      <c r="AV222" s="99"/>
      <c r="AW222" s="159" t="s">
        <v>1311</v>
      </c>
      <c r="AX222" s="102"/>
      <c r="AY222" s="157" t="s">
        <v>1312</v>
      </c>
      <c r="AZ222" s="159"/>
      <c r="BF222" s="103">
        <v>45978</v>
      </c>
      <c r="BG222" s="46"/>
      <c r="BH222" s="46"/>
      <c r="BI222" s="46">
        <f t="shared" si="10"/>
        <v>0</v>
      </c>
      <c r="BJ222" s="46">
        <f t="shared" si="11"/>
        <v>0</v>
      </c>
    </row>
    <row r="223" spans="1:62" ht="120" customHeight="1" x14ac:dyDescent="0.25">
      <c r="A223" s="170" t="s">
        <v>180</v>
      </c>
      <c r="B223" s="132"/>
      <c r="C223" s="150">
        <v>0</v>
      </c>
      <c r="D223" s="150">
        <v>0</v>
      </c>
      <c r="E223" s="133">
        <v>269.85000000000002</v>
      </c>
      <c r="F223" s="134" t="s">
        <v>1925</v>
      </c>
      <c r="G223" s="86" t="s">
        <v>1926</v>
      </c>
      <c r="H223" s="86" t="s">
        <v>288</v>
      </c>
      <c r="I223" s="89"/>
      <c r="J223" s="90">
        <v>5</v>
      </c>
      <c r="K223" s="86"/>
      <c r="L223" s="86"/>
      <c r="M223" s="92" t="s">
        <v>151</v>
      </c>
      <c r="N223" s="86" t="s">
        <v>108</v>
      </c>
      <c r="O223" s="163" t="s">
        <v>267</v>
      </c>
      <c r="P223" s="163" t="s">
        <v>267</v>
      </c>
      <c r="Q223" s="91" t="s">
        <v>109</v>
      </c>
      <c r="R223" s="91" t="s">
        <v>207</v>
      </c>
      <c r="S223" s="91" t="s">
        <v>1927</v>
      </c>
      <c r="T223" s="92">
        <v>10</v>
      </c>
      <c r="U223" s="93">
        <v>5</v>
      </c>
      <c r="V223" s="94">
        <v>45378</v>
      </c>
      <c r="W223" s="94">
        <v>45975</v>
      </c>
      <c r="X223" s="95">
        <v>9785171632205</v>
      </c>
      <c r="Y223" s="96">
        <v>352</v>
      </c>
      <c r="Z223" s="97">
        <v>0.28999999999999998</v>
      </c>
      <c r="AA223" s="98" t="s">
        <v>145</v>
      </c>
      <c r="AB223" s="98" t="s">
        <v>174</v>
      </c>
      <c r="AC223" s="98" t="s">
        <v>146</v>
      </c>
      <c r="AD223" s="91" t="s">
        <v>110</v>
      </c>
      <c r="AE223" s="135" t="s">
        <v>116</v>
      </c>
      <c r="AF223" s="168"/>
      <c r="AG223" s="98" t="s">
        <v>310</v>
      </c>
      <c r="AH223" s="98"/>
      <c r="AI223" s="86" t="s">
        <v>289</v>
      </c>
      <c r="AJ223" s="101"/>
      <c r="AK223" s="91"/>
      <c r="AL223" s="100" t="s">
        <v>1928</v>
      </c>
      <c r="AM223" s="86" t="s">
        <v>281</v>
      </c>
      <c r="AN223" s="86" t="s">
        <v>153</v>
      </c>
      <c r="AO223" s="143">
        <f t="shared" si="9"/>
        <v>0</v>
      </c>
      <c r="AP223" s="85" t="s">
        <v>1929</v>
      </c>
      <c r="AQ223" s="100" t="s">
        <v>157</v>
      </c>
      <c r="AR223" s="97" t="s">
        <v>125</v>
      </c>
      <c r="AV223" s="99"/>
      <c r="AW223" s="159" t="s">
        <v>1930</v>
      </c>
      <c r="AX223" s="102"/>
      <c r="AY223" s="157" t="s">
        <v>1931</v>
      </c>
      <c r="AZ223" s="159"/>
      <c r="BF223" s="103">
        <v>45979</v>
      </c>
      <c r="BG223" s="46"/>
      <c r="BH223" s="46"/>
      <c r="BI223" s="46">
        <f t="shared" si="10"/>
        <v>0</v>
      </c>
      <c r="BJ223" s="46">
        <f t="shared" si="11"/>
        <v>0</v>
      </c>
    </row>
    <row r="224" spans="1:62" ht="120" customHeight="1" x14ac:dyDescent="0.25">
      <c r="A224" s="170" t="s">
        <v>180</v>
      </c>
      <c r="B224" s="132"/>
      <c r="C224" s="150">
        <v>0</v>
      </c>
      <c r="D224" s="150">
        <v>0</v>
      </c>
      <c r="E224" s="133">
        <v>269.85000000000002</v>
      </c>
      <c r="F224" s="134" t="s">
        <v>4403</v>
      </c>
      <c r="G224" s="86" t="s">
        <v>3507</v>
      </c>
      <c r="H224" s="86" t="s">
        <v>288</v>
      </c>
      <c r="I224" s="89"/>
      <c r="J224" s="90">
        <v>6</v>
      </c>
      <c r="K224" s="86"/>
      <c r="L224" s="86"/>
      <c r="M224" s="92" t="s">
        <v>151</v>
      </c>
      <c r="N224" s="86" t="s">
        <v>108</v>
      </c>
      <c r="O224" s="163" t="s">
        <v>161</v>
      </c>
      <c r="P224" s="163" t="s">
        <v>161</v>
      </c>
      <c r="Q224" s="91" t="s">
        <v>109</v>
      </c>
      <c r="R224" s="91" t="s">
        <v>207</v>
      </c>
      <c r="S224" s="91" t="s">
        <v>4404</v>
      </c>
      <c r="T224" s="92">
        <v>10</v>
      </c>
      <c r="U224" s="93">
        <v>10</v>
      </c>
      <c r="V224" s="94">
        <v>43413</v>
      </c>
      <c r="W224" s="94">
        <v>45986</v>
      </c>
      <c r="X224" s="95">
        <v>9785171123802</v>
      </c>
      <c r="Y224" s="96">
        <v>416</v>
      </c>
      <c r="Z224" s="97">
        <v>0.34399999999999997</v>
      </c>
      <c r="AA224" s="98" t="s">
        <v>145</v>
      </c>
      <c r="AB224" s="98" t="s">
        <v>174</v>
      </c>
      <c r="AC224" s="98" t="s">
        <v>146</v>
      </c>
      <c r="AD224" s="91" t="s">
        <v>110</v>
      </c>
      <c r="AE224" s="135" t="s">
        <v>116</v>
      </c>
      <c r="AF224" s="168"/>
      <c r="AG224" s="98" t="s">
        <v>260</v>
      </c>
      <c r="AH224" s="98"/>
      <c r="AI224" s="86" t="s">
        <v>289</v>
      </c>
      <c r="AJ224" s="101"/>
      <c r="AK224" s="91" t="s">
        <v>4405</v>
      </c>
      <c r="AL224" s="100" t="s">
        <v>4406</v>
      </c>
      <c r="AM224" s="86" t="s">
        <v>281</v>
      </c>
      <c r="AN224" s="86" t="s">
        <v>153</v>
      </c>
      <c r="AO224" s="143">
        <f t="shared" si="9"/>
        <v>0</v>
      </c>
      <c r="AP224" s="85" t="s">
        <v>4407</v>
      </c>
      <c r="AQ224" s="100" t="s">
        <v>157</v>
      </c>
      <c r="AR224" s="97" t="s">
        <v>125</v>
      </c>
      <c r="AV224" s="99"/>
      <c r="AW224" s="159" t="s">
        <v>4408</v>
      </c>
      <c r="AX224" s="102"/>
      <c r="AY224" s="157" t="s">
        <v>4409</v>
      </c>
      <c r="AZ224" s="159"/>
      <c r="BF224" s="103">
        <v>45988</v>
      </c>
      <c r="BG224" s="46"/>
      <c r="BH224" s="46"/>
      <c r="BI224" s="46">
        <f t="shared" si="10"/>
        <v>0</v>
      </c>
      <c r="BJ224" s="46">
        <f t="shared" si="11"/>
        <v>0</v>
      </c>
    </row>
    <row r="225" spans="1:62" ht="120" customHeight="1" x14ac:dyDescent="0.25">
      <c r="A225" s="170" t="s">
        <v>180</v>
      </c>
      <c r="B225" s="132"/>
      <c r="C225" s="150">
        <v>0</v>
      </c>
      <c r="D225" s="150">
        <v>0</v>
      </c>
      <c r="E225" s="133">
        <v>317.10000000000002</v>
      </c>
      <c r="F225" s="134" t="s">
        <v>2184</v>
      </c>
      <c r="G225" s="86" t="s">
        <v>409</v>
      </c>
      <c r="H225" s="86" t="s">
        <v>288</v>
      </c>
      <c r="I225" s="89"/>
      <c r="J225" s="90">
        <v>6</v>
      </c>
      <c r="K225" s="86"/>
      <c r="L225" s="86"/>
      <c r="M225" s="92" t="s">
        <v>151</v>
      </c>
      <c r="N225" s="86" t="s">
        <v>108</v>
      </c>
      <c r="O225" s="163" t="s">
        <v>161</v>
      </c>
      <c r="P225" s="163" t="s">
        <v>161</v>
      </c>
      <c r="Q225" s="91" t="s">
        <v>109</v>
      </c>
      <c r="R225" s="91" t="s">
        <v>207</v>
      </c>
      <c r="S225" s="91" t="s">
        <v>2185</v>
      </c>
      <c r="T225" s="92">
        <v>10</v>
      </c>
      <c r="U225" s="93">
        <v>14</v>
      </c>
      <c r="V225" s="94">
        <v>43476</v>
      </c>
      <c r="W225" s="94">
        <v>45978</v>
      </c>
      <c r="X225" s="95">
        <v>9785171131487</v>
      </c>
      <c r="Y225" s="96">
        <v>288</v>
      </c>
      <c r="Z225" s="97">
        <v>0.28999999999999998</v>
      </c>
      <c r="AA225" s="98" t="s">
        <v>145</v>
      </c>
      <c r="AB225" s="98" t="s">
        <v>174</v>
      </c>
      <c r="AC225" s="98" t="s">
        <v>146</v>
      </c>
      <c r="AD225" s="91" t="s">
        <v>110</v>
      </c>
      <c r="AE225" s="135" t="s">
        <v>116</v>
      </c>
      <c r="AF225" s="168"/>
      <c r="AG225" s="98" t="s">
        <v>270</v>
      </c>
      <c r="AH225" s="98"/>
      <c r="AI225" s="86" t="s">
        <v>289</v>
      </c>
      <c r="AJ225" s="101"/>
      <c r="AK225" s="91" t="s">
        <v>2186</v>
      </c>
      <c r="AL225" s="100" t="s">
        <v>2187</v>
      </c>
      <c r="AM225" s="86" t="s">
        <v>282</v>
      </c>
      <c r="AN225" s="86" t="s">
        <v>153</v>
      </c>
      <c r="AO225" s="143">
        <f t="shared" si="9"/>
        <v>0</v>
      </c>
      <c r="AP225" s="85" t="s">
        <v>2188</v>
      </c>
      <c r="AQ225" s="100" t="s">
        <v>111</v>
      </c>
      <c r="AR225" s="97" t="s">
        <v>125</v>
      </c>
      <c r="AV225" s="99"/>
      <c r="AW225" s="159" t="s">
        <v>2189</v>
      </c>
      <c r="AX225" s="102"/>
      <c r="AY225" s="157" t="s">
        <v>2190</v>
      </c>
      <c r="AZ225" s="159"/>
      <c r="BF225" s="103">
        <v>45980</v>
      </c>
      <c r="BG225" s="46"/>
      <c r="BH225" s="46"/>
      <c r="BI225" s="46">
        <f t="shared" si="10"/>
        <v>0</v>
      </c>
      <c r="BJ225" s="46">
        <f t="shared" si="11"/>
        <v>0</v>
      </c>
    </row>
    <row r="226" spans="1:62" ht="120" customHeight="1" x14ac:dyDescent="0.25">
      <c r="A226" s="170" t="s">
        <v>180</v>
      </c>
      <c r="B226" s="132"/>
      <c r="C226" s="150">
        <v>0</v>
      </c>
      <c r="D226" s="150">
        <v>0</v>
      </c>
      <c r="E226" s="133">
        <v>241.5</v>
      </c>
      <c r="F226" s="134" t="s">
        <v>3660</v>
      </c>
      <c r="G226" s="86" t="s">
        <v>3661</v>
      </c>
      <c r="H226" s="86" t="s">
        <v>3662</v>
      </c>
      <c r="I226" s="89"/>
      <c r="J226" s="90" t="s">
        <v>195</v>
      </c>
      <c r="K226" s="86"/>
      <c r="L226" s="86"/>
      <c r="M226" s="92" t="s">
        <v>215</v>
      </c>
      <c r="N226" s="86" t="s">
        <v>108</v>
      </c>
      <c r="O226" s="163" t="s">
        <v>216</v>
      </c>
      <c r="P226" s="163" t="s">
        <v>353</v>
      </c>
      <c r="Q226" s="91" t="s">
        <v>109</v>
      </c>
      <c r="R226" s="91" t="s">
        <v>207</v>
      </c>
      <c r="S226" s="91" t="s">
        <v>3663</v>
      </c>
      <c r="T226" s="92">
        <v>10</v>
      </c>
      <c r="U226" s="93">
        <v>30</v>
      </c>
      <c r="V226" s="94">
        <v>45982</v>
      </c>
      <c r="W226" s="94">
        <v>45982</v>
      </c>
      <c r="X226" s="95">
        <v>9785171660260</v>
      </c>
      <c r="Y226" s="96">
        <v>96</v>
      </c>
      <c r="Z226" s="97">
        <v>0.13800000000000001</v>
      </c>
      <c r="AA226" s="98" t="s">
        <v>187</v>
      </c>
      <c r="AB226" s="98" t="s">
        <v>228</v>
      </c>
      <c r="AC226" s="98" t="s">
        <v>188</v>
      </c>
      <c r="AD226" s="91">
        <v>3</v>
      </c>
      <c r="AE226" s="169" t="s">
        <v>196</v>
      </c>
      <c r="AF226" s="168"/>
      <c r="AG226" s="98" t="s">
        <v>2068</v>
      </c>
      <c r="AH226" s="98"/>
      <c r="AI226" s="86" t="s">
        <v>3664</v>
      </c>
      <c r="AJ226" s="101"/>
      <c r="AK226" s="91"/>
      <c r="AL226" s="100" t="s">
        <v>3665</v>
      </c>
      <c r="AM226" s="86" t="s">
        <v>274</v>
      </c>
      <c r="AN226" s="86" t="s">
        <v>236</v>
      </c>
      <c r="AO226" s="143">
        <f t="shared" si="9"/>
        <v>0</v>
      </c>
      <c r="AP226" s="85" t="s">
        <v>3666</v>
      </c>
      <c r="AQ226" s="100" t="s">
        <v>143</v>
      </c>
      <c r="AR226" s="97" t="s">
        <v>125</v>
      </c>
      <c r="AV226" s="99"/>
      <c r="AW226" s="159" t="s">
        <v>3667</v>
      </c>
      <c r="AX226" s="102"/>
      <c r="AY226" s="157" t="s">
        <v>3668</v>
      </c>
      <c r="AZ226" s="159"/>
      <c r="BF226" s="103">
        <v>45986</v>
      </c>
      <c r="BG226" s="46"/>
      <c r="BH226" s="46"/>
      <c r="BI226" s="46">
        <f t="shared" si="10"/>
        <v>0</v>
      </c>
      <c r="BJ226" s="46">
        <f t="shared" si="11"/>
        <v>0</v>
      </c>
    </row>
    <row r="227" spans="1:62" ht="120" customHeight="1" x14ac:dyDescent="0.25">
      <c r="A227" s="170" t="s">
        <v>180</v>
      </c>
      <c r="B227" s="132"/>
      <c r="C227" s="150">
        <v>0</v>
      </c>
      <c r="D227" s="150">
        <v>0</v>
      </c>
      <c r="E227" s="133">
        <v>1102.5</v>
      </c>
      <c r="F227" s="134" t="s">
        <v>3669</v>
      </c>
      <c r="G227" s="86" t="s">
        <v>3670</v>
      </c>
      <c r="H227" s="86" t="s">
        <v>3671</v>
      </c>
      <c r="I227" s="89"/>
      <c r="J227" s="90" t="s">
        <v>195</v>
      </c>
      <c r="K227" s="86"/>
      <c r="L227" s="86"/>
      <c r="M227" s="92" t="s">
        <v>138</v>
      </c>
      <c r="N227" s="86" t="s">
        <v>108</v>
      </c>
      <c r="O227" s="163" t="s">
        <v>229</v>
      </c>
      <c r="P227" s="163" t="s">
        <v>317</v>
      </c>
      <c r="Q227" s="91" t="s">
        <v>109</v>
      </c>
      <c r="R227" s="91" t="s">
        <v>207</v>
      </c>
      <c r="S227" s="91" t="s">
        <v>3672</v>
      </c>
      <c r="T227" s="92">
        <v>10</v>
      </c>
      <c r="U227" s="93">
        <v>8</v>
      </c>
      <c r="V227" s="94">
        <v>45985</v>
      </c>
      <c r="W227" s="94">
        <v>45985</v>
      </c>
      <c r="X227" s="95">
        <v>9785171821418</v>
      </c>
      <c r="Y227" s="96">
        <v>160</v>
      </c>
      <c r="Z227" s="97">
        <v>0.84</v>
      </c>
      <c r="AA227" s="98" t="s">
        <v>139</v>
      </c>
      <c r="AB227" s="98" t="s">
        <v>201</v>
      </c>
      <c r="AC227" s="98" t="s">
        <v>140</v>
      </c>
      <c r="AD227" s="91" t="s">
        <v>110</v>
      </c>
      <c r="AE227" s="169" t="s">
        <v>196</v>
      </c>
      <c r="AF227" s="168"/>
      <c r="AG227" s="98" t="s">
        <v>308</v>
      </c>
      <c r="AH227" s="98"/>
      <c r="AI227" s="86" t="s">
        <v>3673</v>
      </c>
      <c r="AJ227" s="101" t="s">
        <v>149</v>
      </c>
      <c r="AK227" s="91"/>
      <c r="AL227" s="100" t="s">
        <v>3674</v>
      </c>
      <c r="AM227" s="86" t="s">
        <v>309</v>
      </c>
      <c r="AN227" s="86" t="s">
        <v>142</v>
      </c>
      <c r="AO227" s="143">
        <f t="shared" si="9"/>
        <v>0</v>
      </c>
      <c r="AP227" s="85" t="s">
        <v>3675</v>
      </c>
      <c r="AQ227" s="100" t="s">
        <v>143</v>
      </c>
      <c r="AR227" s="97" t="s">
        <v>125</v>
      </c>
      <c r="AV227" s="99"/>
      <c r="AW227" s="159" t="s">
        <v>3676</v>
      </c>
      <c r="AX227" s="102"/>
      <c r="AY227" s="157" t="s">
        <v>3677</v>
      </c>
      <c r="AZ227" s="159"/>
      <c r="BF227" s="103">
        <v>45986</v>
      </c>
      <c r="BG227" s="46"/>
      <c r="BH227" s="46"/>
      <c r="BI227" s="46">
        <f t="shared" si="10"/>
        <v>0</v>
      </c>
      <c r="BJ227" s="46">
        <f t="shared" si="11"/>
        <v>0</v>
      </c>
    </row>
    <row r="228" spans="1:62" ht="120" customHeight="1" x14ac:dyDescent="0.25">
      <c r="A228" s="170" t="s">
        <v>180</v>
      </c>
      <c r="B228" s="132"/>
      <c r="C228" s="150">
        <v>0</v>
      </c>
      <c r="D228" s="150">
        <v>0</v>
      </c>
      <c r="E228" s="133">
        <v>119.7</v>
      </c>
      <c r="F228" s="134" t="s">
        <v>2941</v>
      </c>
      <c r="G228" s="86" t="s">
        <v>208</v>
      </c>
      <c r="H228" s="86" t="s">
        <v>2942</v>
      </c>
      <c r="I228" s="89"/>
      <c r="J228" s="90">
        <v>9</v>
      </c>
      <c r="K228" s="86"/>
      <c r="L228" s="86"/>
      <c r="M228" s="92" t="s">
        <v>138</v>
      </c>
      <c r="N228" s="86" t="s">
        <v>108</v>
      </c>
      <c r="O228" s="163" t="s">
        <v>246</v>
      </c>
      <c r="P228" s="163" t="s">
        <v>322</v>
      </c>
      <c r="Q228" s="91" t="s">
        <v>109</v>
      </c>
      <c r="R228" s="91" t="s">
        <v>207</v>
      </c>
      <c r="S228" s="91" t="s">
        <v>2943</v>
      </c>
      <c r="T228" s="92">
        <v>10</v>
      </c>
      <c r="U228" s="93">
        <v>50</v>
      </c>
      <c r="V228" s="94">
        <v>44958</v>
      </c>
      <c r="W228" s="94">
        <v>45974</v>
      </c>
      <c r="X228" s="95">
        <v>9785171538309</v>
      </c>
      <c r="Y228" s="96">
        <v>16</v>
      </c>
      <c r="Z228" s="97">
        <v>6.9000000000000006E-2</v>
      </c>
      <c r="AA228" s="98" t="s">
        <v>155</v>
      </c>
      <c r="AB228" s="98" t="s">
        <v>159</v>
      </c>
      <c r="AC228" s="98" t="s">
        <v>156</v>
      </c>
      <c r="AD228" s="91">
        <v>3</v>
      </c>
      <c r="AE228" s="135" t="s">
        <v>116</v>
      </c>
      <c r="AF228" s="168"/>
      <c r="AG228" s="98" t="s">
        <v>2944</v>
      </c>
      <c r="AH228" s="98"/>
      <c r="AI228" s="86" t="s">
        <v>2945</v>
      </c>
      <c r="AJ228" s="101" t="s">
        <v>162</v>
      </c>
      <c r="AK228" s="91"/>
      <c r="AL228" s="100" t="s">
        <v>2946</v>
      </c>
      <c r="AM228" s="86" t="s">
        <v>323</v>
      </c>
      <c r="AN228" s="86" t="s">
        <v>142</v>
      </c>
      <c r="AO228" s="143">
        <f t="shared" si="9"/>
        <v>0</v>
      </c>
      <c r="AP228" s="85" t="s">
        <v>2947</v>
      </c>
      <c r="AQ228" s="100" t="s">
        <v>143</v>
      </c>
      <c r="AR228" s="97" t="s">
        <v>125</v>
      </c>
      <c r="AV228" s="99"/>
      <c r="AW228" s="159" t="s">
        <v>2948</v>
      </c>
      <c r="AX228" s="102"/>
      <c r="AY228" s="157" t="s">
        <v>2949</v>
      </c>
      <c r="AZ228" s="159"/>
      <c r="BF228" s="103">
        <v>45982</v>
      </c>
      <c r="BG228" s="46"/>
      <c r="BH228" s="46"/>
      <c r="BI228" s="46">
        <f t="shared" si="10"/>
        <v>0</v>
      </c>
      <c r="BJ228" s="46">
        <f t="shared" si="11"/>
        <v>0</v>
      </c>
    </row>
    <row r="229" spans="1:62" ht="120" customHeight="1" x14ac:dyDescent="0.25">
      <c r="A229" s="170" t="s">
        <v>180</v>
      </c>
      <c r="B229" s="132"/>
      <c r="C229" s="150">
        <v>0</v>
      </c>
      <c r="D229" s="150">
        <v>0</v>
      </c>
      <c r="E229" s="133">
        <v>560.70000000000005</v>
      </c>
      <c r="F229" s="134" t="s">
        <v>4410</v>
      </c>
      <c r="G229" s="86" t="s">
        <v>4411</v>
      </c>
      <c r="H229" s="86" t="s">
        <v>4412</v>
      </c>
      <c r="I229" s="89"/>
      <c r="J229" s="90">
        <v>4</v>
      </c>
      <c r="K229" s="86"/>
      <c r="L229" s="86"/>
      <c r="M229" s="92" t="s">
        <v>151</v>
      </c>
      <c r="N229" s="86" t="s">
        <v>108</v>
      </c>
      <c r="O229" s="163" t="s">
        <v>209</v>
      </c>
      <c r="P229" s="163" t="s">
        <v>209</v>
      </c>
      <c r="Q229" s="91" t="s">
        <v>109</v>
      </c>
      <c r="R229" s="91" t="s">
        <v>207</v>
      </c>
      <c r="S229" s="91" t="s">
        <v>4413</v>
      </c>
      <c r="T229" s="92">
        <v>10</v>
      </c>
      <c r="U229" s="93">
        <v>10</v>
      </c>
      <c r="V229" s="94">
        <v>45741</v>
      </c>
      <c r="W229" s="94">
        <v>45986</v>
      </c>
      <c r="X229" s="95">
        <v>9785171689940</v>
      </c>
      <c r="Y229" s="96">
        <v>320</v>
      </c>
      <c r="Z229" s="97">
        <v>0.26600000000000001</v>
      </c>
      <c r="AA229" s="98" t="s">
        <v>145</v>
      </c>
      <c r="AB229" s="98" t="s">
        <v>152</v>
      </c>
      <c r="AC229" s="98" t="s">
        <v>146</v>
      </c>
      <c r="AD229" s="91">
        <v>3</v>
      </c>
      <c r="AE229" s="135" t="s">
        <v>116</v>
      </c>
      <c r="AF229" s="168"/>
      <c r="AG229" s="98" t="s">
        <v>295</v>
      </c>
      <c r="AH229" s="98"/>
      <c r="AI229" s="86" t="s">
        <v>4414</v>
      </c>
      <c r="AJ229" s="101"/>
      <c r="AK229" s="91"/>
      <c r="AL229" s="100" t="s">
        <v>4415</v>
      </c>
      <c r="AM229" s="86" t="s">
        <v>158</v>
      </c>
      <c r="AN229" s="86" t="s">
        <v>153</v>
      </c>
      <c r="AO229" s="143">
        <f t="shared" si="9"/>
        <v>0</v>
      </c>
      <c r="AP229" s="85" t="s">
        <v>4416</v>
      </c>
      <c r="AQ229" s="100" t="s">
        <v>111</v>
      </c>
      <c r="AR229" s="97" t="s">
        <v>125</v>
      </c>
      <c r="AV229" s="99"/>
      <c r="AW229" s="159" t="s">
        <v>4417</v>
      </c>
      <c r="AX229" s="102" t="s">
        <v>4418</v>
      </c>
      <c r="AY229" s="157" t="s">
        <v>4419</v>
      </c>
      <c r="AZ229" s="159"/>
      <c r="BF229" s="103">
        <v>45988</v>
      </c>
      <c r="BG229" s="46"/>
      <c r="BH229" s="46"/>
      <c r="BI229" s="46">
        <f t="shared" si="10"/>
        <v>0</v>
      </c>
      <c r="BJ229" s="46">
        <f t="shared" si="11"/>
        <v>0</v>
      </c>
    </row>
    <row r="230" spans="1:62" ht="120" customHeight="1" x14ac:dyDescent="0.25">
      <c r="A230" s="170" t="s">
        <v>180</v>
      </c>
      <c r="B230" s="132"/>
      <c r="C230" s="150">
        <v>0</v>
      </c>
      <c r="D230" s="150">
        <v>0</v>
      </c>
      <c r="E230" s="133">
        <v>516.6</v>
      </c>
      <c r="F230" s="134" t="s">
        <v>1313</v>
      </c>
      <c r="G230" s="86" t="s">
        <v>1314</v>
      </c>
      <c r="H230" s="86" t="s">
        <v>1315</v>
      </c>
      <c r="I230" s="89"/>
      <c r="J230" s="90" t="s">
        <v>195</v>
      </c>
      <c r="K230" s="86"/>
      <c r="L230" s="86"/>
      <c r="M230" s="92" t="s">
        <v>133</v>
      </c>
      <c r="N230" s="86" t="s">
        <v>108</v>
      </c>
      <c r="O230" s="163" t="s">
        <v>223</v>
      </c>
      <c r="P230" s="163" t="s">
        <v>630</v>
      </c>
      <c r="Q230" s="91" t="s">
        <v>109</v>
      </c>
      <c r="R230" s="91" t="s">
        <v>207</v>
      </c>
      <c r="S230" s="91" t="s">
        <v>1316</v>
      </c>
      <c r="T230" s="92">
        <v>20</v>
      </c>
      <c r="U230" s="93">
        <v>135</v>
      </c>
      <c r="V230" s="94">
        <v>45974</v>
      </c>
      <c r="W230" s="94">
        <v>45974</v>
      </c>
      <c r="X230" s="95">
        <v>9785171659417</v>
      </c>
      <c r="Y230" s="96">
        <v>40</v>
      </c>
      <c r="Z230" s="97">
        <v>9.6000000000000002E-2</v>
      </c>
      <c r="AA230" s="98" t="s">
        <v>1317</v>
      </c>
      <c r="AB230" s="98"/>
      <c r="AC230" s="98" t="s">
        <v>1318</v>
      </c>
      <c r="AD230" s="91" t="s">
        <v>491</v>
      </c>
      <c r="AE230" s="169" t="s">
        <v>196</v>
      </c>
      <c r="AF230" s="168"/>
      <c r="AG230" s="98" t="s">
        <v>1319</v>
      </c>
      <c r="AH230" s="98"/>
      <c r="AI230" s="86" t="s">
        <v>1320</v>
      </c>
      <c r="AJ230" s="101"/>
      <c r="AK230" s="91"/>
      <c r="AL230" s="100" t="s">
        <v>1321</v>
      </c>
      <c r="AM230" s="86" t="s">
        <v>253</v>
      </c>
      <c r="AN230" s="86" t="s">
        <v>236</v>
      </c>
      <c r="AO230" s="143">
        <f t="shared" si="9"/>
        <v>0</v>
      </c>
      <c r="AP230" s="85" t="s">
        <v>1322</v>
      </c>
      <c r="AQ230" s="100" t="s">
        <v>111</v>
      </c>
      <c r="AR230" s="97" t="s">
        <v>125</v>
      </c>
      <c r="AV230" s="99"/>
      <c r="AW230" s="159" t="s">
        <v>1323</v>
      </c>
      <c r="AX230" s="102"/>
      <c r="AY230" s="157" t="s">
        <v>1324</v>
      </c>
      <c r="AZ230" s="159"/>
      <c r="BF230" s="103">
        <v>45978</v>
      </c>
      <c r="BG230" s="46"/>
      <c r="BH230" s="46"/>
      <c r="BI230" s="46">
        <f t="shared" si="10"/>
        <v>0</v>
      </c>
      <c r="BJ230" s="46">
        <f t="shared" si="11"/>
        <v>0</v>
      </c>
    </row>
    <row r="231" spans="1:62" ht="120" customHeight="1" x14ac:dyDescent="0.25">
      <c r="A231" s="170" t="s">
        <v>180</v>
      </c>
      <c r="B231" s="132"/>
      <c r="C231" s="150">
        <v>0</v>
      </c>
      <c r="D231" s="150">
        <v>0</v>
      </c>
      <c r="E231" s="133">
        <v>693</v>
      </c>
      <c r="F231" s="134" t="s">
        <v>2191</v>
      </c>
      <c r="G231" s="86" t="s">
        <v>2192</v>
      </c>
      <c r="H231" s="86" t="s">
        <v>2193</v>
      </c>
      <c r="I231" s="89"/>
      <c r="J231" s="90" t="s">
        <v>195</v>
      </c>
      <c r="K231" s="86"/>
      <c r="L231" s="86"/>
      <c r="M231" s="92" t="s">
        <v>133</v>
      </c>
      <c r="N231" s="86" t="s">
        <v>108</v>
      </c>
      <c r="O231" s="163" t="s">
        <v>223</v>
      </c>
      <c r="P231" s="163" t="s">
        <v>240</v>
      </c>
      <c r="Q231" s="91" t="s">
        <v>109</v>
      </c>
      <c r="R231" s="91" t="s">
        <v>207</v>
      </c>
      <c r="S231" s="91" t="s">
        <v>2194</v>
      </c>
      <c r="T231" s="92">
        <v>20</v>
      </c>
      <c r="U231" s="93">
        <v>14</v>
      </c>
      <c r="V231" s="94">
        <v>45978</v>
      </c>
      <c r="W231" s="94">
        <v>45978</v>
      </c>
      <c r="X231" s="95">
        <v>9785171808259</v>
      </c>
      <c r="Y231" s="96">
        <v>352</v>
      </c>
      <c r="Z231" s="97">
        <v>0.4</v>
      </c>
      <c r="AA231" s="98" t="s">
        <v>145</v>
      </c>
      <c r="AB231" s="98" t="s">
        <v>311</v>
      </c>
      <c r="AC231" s="98" t="s">
        <v>146</v>
      </c>
      <c r="AD231" s="91" t="s">
        <v>110</v>
      </c>
      <c r="AE231" s="169" t="s">
        <v>196</v>
      </c>
      <c r="AF231" s="168"/>
      <c r="AG231" s="98" t="s">
        <v>351</v>
      </c>
      <c r="AH231" s="98"/>
      <c r="AI231" s="86" t="s">
        <v>2195</v>
      </c>
      <c r="AJ231" s="101"/>
      <c r="AK231" s="91" t="s">
        <v>2196</v>
      </c>
      <c r="AL231" s="100" t="s">
        <v>2197</v>
      </c>
      <c r="AM231" s="86" t="s">
        <v>350</v>
      </c>
      <c r="AN231" s="86" t="s">
        <v>236</v>
      </c>
      <c r="AO231" s="143">
        <f t="shared" si="9"/>
        <v>0</v>
      </c>
      <c r="AP231" s="85" t="s">
        <v>2198</v>
      </c>
      <c r="AQ231" s="100" t="s">
        <v>111</v>
      </c>
      <c r="AR231" s="97" t="s">
        <v>125</v>
      </c>
      <c r="AV231" s="99"/>
      <c r="AW231" s="159" t="s">
        <v>2199</v>
      </c>
      <c r="AX231" s="102"/>
      <c r="AY231" s="157" t="s">
        <v>2200</v>
      </c>
      <c r="AZ231" s="159"/>
      <c r="BF231" s="103">
        <v>45980</v>
      </c>
      <c r="BG231" s="46"/>
      <c r="BH231" s="46"/>
      <c r="BI231" s="46">
        <f t="shared" si="10"/>
        <v>0</v>
      </c>
      <c r="BJ231" s="46">
        <f t="shared" si="11"/>
        <v>0</v>
      </c>
    </row>
    <row r="232" spans="1:62" ht="120" customHeight="1" x14ac:dyDescent="0.25">
      <c r="A232" s="170" t="s">
        <v>180</v>
      </c>
      <c r="B232" s="132"/>
      <c r="C232" s="150">
        <v>0</v>
      </c>
      <c r="D232" s="150">
        <v>0</v>
      </c>
      <c r="E232" s="133">
        <v>541.80000000000007</v>
      </c>
      <c r="F232" s="134" t="s">
        <v>3998</v>
      </c>
      <c r="G232" s="86" t="s">
        <v>3999</v>
      </c>
      <c r="H232" s="86" t="s">
        <v>4000</v>
      </c>
      <c r="I232" s="89"/>
      <c r="J232" s="90" t="s">
        <v>195</v>
      </c>
      <c r="K232" s="86"/>
      <c r="L232" s="86"/>
      <c r="M232" s="92" t="s">
        <v>138</v>
      </c>
      <c r="N232" s="86" t="s">
        <v>108</v>
      </c>
      <c r="O232" s="163" t="s">
        <v>148</v>
      </c>
      <c r="P232" s="163" t="s">
        <v>213</v>
      </c>
      <c r="Q232" s="91" t="s">
        <v>109</v>
      </c>
      <c r="R232" s="91" t="s">
        <v>207</v>
      </c>
      <c r="S232" s="91" t="s">
        <v>4001</v>
      </c>
      <c r="T232" s="92">
        <v>10</v>
      </c>
      <c r="U232" s="93">
        <v>10</v>
      </c>
      <c r="V232" s="94">
        <v>45980</v>
      </c>
      <c r="W232" s="94">
        <v>45980</v>
      </c>
      <c r="X232" s="95">
        <v>9785171717858</v>
      </c>
      <c r="Y232" s="96">
        <v>352</v>
      </c>
      <c r="Z232" s="97">
        <v>0.35299999999999998</v>
      </c>
      <c r="AA232" s="98" t="s">
        <v>145</v>
      </c>
      <c r="AB232" s="98" t="s">
        <v>160</v>
      </c>
      <c r="AC232" s="98" t="s">
        <v>146</v>
      </c>
      <c r="AD232" s="91" t="s">
        <v>110</v>
      </c>
      <c r="AE232" s="169" t="s">
        <v>196</v>
      </c>
      <c r="AF232" s="168"/>
      <c r="AG232" s="98" t="s">
        <v>4002</v>
      </c>
      <c r="AH232" s="98"/>
      <c r="AI232" s="86" t="s">
        <v>4003</v>
      </c>
      <c r="AJ232" s="101"/>
      <c r="AK232" s="91" t="s">
        <v>4004</v>
      </c>
      <c r="AL232" s="100" t="s">
        <v>4005</v>
      </c>
      <c r="AM232" s="86" t="s">
        <v>269</v>
      </c>
      <c r="AN232" s="86" t="s">
        <v>142</v>
      </c>
      <c r="AO232" s="143">
        <f t="shared" si="9"/>
        <v>0</v>
      </c>
      <c r="AP232" s="85" t="s">
        <v>4006</v>
      </c>
      <c r="AQ232" s="100" t="s">
        <v>147</v>
      </c>
      <c r="AR232" s="97" t="s">
        <v>125</v>
      </c>
      <c r="AV232" s="99"/>
      <c r="AW232" s="159" t="s">
        <v>4007</v>
      </c>
      <c r="AX232" s="102"/>
      <c r="AY232" s="157" t="s">
        <v>4008</v>
      </c>
      <c r="AZ232" s="159"/>
      <c r="BF232" s="103">
        <v>45987</v>
      </c>
      <c r="BG232" s="46"/>
      <c r="BH232" s="46"/>
      <c r="BI232" s="46">
        <f t="shared" si="10"/>
        <v>0</v>
      </c>
      <c r="BJ232" s="46">
        <f t="shared" si="11"/>
        <v>0</v>
      </c>
    </row>
    <row r="233" spans="1:62" ht="120" customHeight="1" x14ac:dyDescent="0.25">
      <c r="A233" s="170"/>
      <c r="B233" s="132"/>
      <c r="C233" s="150">
        <v>0</v>
      </c>
      <c r="D233" s="150">
        <v>0</v>
      </c>
      <c r="E233" s="133">
        <v>1102.5</v>
      </c>
      <c r="F233" s="134" t="s">
        <v>4009</v>
      </c>
      <c r="G233" s="86" t="s">
        <v>4010</v>
      </c>
      <c r="H233" s="86" t="s">
        <v>4011</v>
      </c>
      <c r="I233" s="89"/>
      <c r="J233" s="90">
        <v>3</v>
      </c>
      <c r="K233" s="86"/>
      <c r="L233" s="86"/>
      <c r="M233" s="92" t="s">
        <v>151</v>
      </c>
      <c r="N233" s="86" t="s">
        <v>108</v>
      </c>
      <c r="O233" s="163" t="s">
        <v>220</v>
      </c>
      <c r="P233" s="163" t="s">
        <v>220</v>
      </c>
      <c r="Q233" s="91" t="s">
        <v>109</v>
      </c>
      <c r="R233" s="91" t="s">
        <v>207</v>
      </c>
      <c r="S233" s="91" t="s">
        <v>4012</v>
      </c>
      <c r="T233" s="92">
        <v>10</v>
      </c>
      <c r="U233" s="93">
        <v>4</v>
      </c>
      <c r="V233" s="94">
        <v>44407</v>
      </c>
      <c r="W233" s="94">
        <v>45985</v>
      </c>
      <c r="X233" s="95">
        <v>9785171366223</v>
      </c>
      <c r="Y233" s="96">
        <v>512</v>
      </c>
      <c r="Z233" s="97">
        <v>0.56499999999999995</v>
      </c>
      <c r="AA233" s="98" t="s">
        <v>134</v>
      </c>
      <c r="AB233" s="98" t="s">
        <v>164</v>
      </c>
      <c r="AC233" s="98" t="s">
        <v>135</v>
      </c>
      <c r="AD233" s="91" t="s">
        <v>110</v>
      </c>
      <c r="AE233" s="135" t="s">
        <v>116</v>
      </c>
      <c r="AF233" s="168"/>
      <c r="AG233" s="98" t="s">
        <v>231</v>
      </c>
      <c r="AH233" s="98"/>
      <c r="AI233" s="86" t="s">
        <v>4013</v>
      </c>
      <c r="AJ233" s="101"/>
      <c r="AK233" s="91" t="s">
        <v>4014</v>
      </c>
      <c r="AL233" s="100" t="s">
        <v>4015</v>
      </c>
      <c r="AM233" s="86" t="s">
        <v>281</v>
      </c>
      <c r="AN233" s="86" t="s">
        <v>153</v>
      </c>
      <c r="AO233" s="143">
        <f t="shared" si="9"/>
        <v>0</v>
      </c>
      <c r="AP233" s="85" t="s">
        <v>4016</v>
      </c>
      <c r="AQ233" s="100" t="s">
        <v>111</v>
      </c>
      <c r="AR233" s="97" t="s">
        <v>125</v>
      </c>
      <c r="AV233" s="99"/>
      <c r="AW233" s="159" t="s">
        <v>4017</v>
      </c>
      <c r="AX233" s="102" t="s">
        <v>4018</v>
      </c>
      <c r="AY233" s="157" t="s">
        <v>4019</v>
      </c>
      <c r="AZ233" s="159"/>
      <c r="BF233" s="103">
        <v>45987</v>
      </c>
      <c r="BG233" s="46"/>
      <c r="BH233" s="46"/>
      <c r="BI233" s="46">
        <f t="shared" si="10"/>
        <v>0</v>
      </c>
      <c r="BJ233" s="46">
        <f t="shared" si="11"/>
        <v>0</v>
      </c>
    </row>
    <row r="234" spans="1:62" ht="120" customHeight="1" x14ac:dyDescent="0.25">
      <c r="A234" s="170" t="s">
        <v>180</v>
      </c>
      <c r="B234" s="132"/>
      <c r="C234" s="150">
        <v>0</v>
      </c>
      <c r="D234" s="150">
        <v>0</v>
      </c>
      <c r="E234" s="133">
        <v>875.7</v>
      </c>
      <c r="F234" s="134" t="s">
        <v>4020</v>
      </c>
      <c r="G234" s="86" t="s">
        <v>4021</v>
      </c>
      <c r="H234" s="86" t="s">
        <v>4022</v>
      </c>
      <c r="I234" s="89"/>
      <c r="J234" s="90" t="s">
        <v>195</v>
      </c>
      <c r="K234" s="86"/>
      <c r="L234" s="86"/>
      <c r="M234" s="92" t="s">
        <v>151</v>
      </c>
      <c r="N234" s="86" t="s">
        <v>108</v>
      </c>
      <c r="O234" s="163" t="s">
        <v>287</v>
      </c>
      <c r="P234" s="163" t="s">
        <v>4023</v>
      </c>
      <c r="Q234" s="91" t="s">
        <v>109</v>
      </c>
      <c r="R234" s="91" t="s">
        <v>207</v>
      </c>
      <c r="S234" s="91" t="s">
        <v>4024</v>
      </c>
      <c r="T234" s="92">
        <v>10</v>
      </c>
      <c r="U234" s="93">
        <v>8</v>
      </c>
      <c r="V234" s="94">
        <v>45984</v>
      </c>
      <c r="W234" s="94">
        <v>45984</v>
      </c>
      <c r="X234" s="95">
        <v>9785171776435</v>
      </c>
      <c r="Y234" s="96">
        <v>192</v>
      </c>
      <c r="Z234" s="97">
        <v>0.39400000000000002</v>
      </c>
      <c r="AA234" s="98" t="s">
        <v>168</v>
      </c>
      <c r="AB234" s="98" t="s">
        <v>159</v>
      </c>
      <c r="AC234" s="98" t="s">
        <v>169</v>
      </c>
      <c r="AD234" s="91" t="s">
        <v>110</v>
      </c>
      <c r="AE234" s="169" t="s">
        <v>196</v>
      </c>
      <c r="AF234" s="168"/>
      <c r="AG234" s="98" t="s">
        <v>388</v>
      </c>
      <c r="AH234" s="98"/>
      <c r="AI234" s="86" t="s">
        <v>4025</v>
      </c>
      <c r="AJ234" s="101" t="s">
        <v>154</v>
      </c>
      <c r="AK234" s="91" t="s">
        <v>4026</v>
      </c>
      <c r="AL234" s="100" t="s">
        <v>4027</v>
      </c>
      <c r="AM234" s="86" t="s">
        <v>251</v>
      </c>
      <c r="AN234" s="86" t="s">
        <v>153</v>
      </c>
      <c r="AO234" s="143">
        <f t="shared" si="9"/>
        <v>0</v>
      </c>
      <c r="AP234" s="85" t="s">
        <v>4028</v>
      </c>
      <c r="AQ234" s="100" t="s">
        <v>154</v>
      </c>
      <c r="AR234" s="97" t="s">
        <v>125</v>
      </c>
      <c r="AV234" s="99"/>
      <c r="AW234" s="159" t="s">
        <v>4029</v>
      </c>
      <c r="AX234" s="102"/>
      <c r="AY234" s="157" t="s">
        <v>4030</v>
      </c>
      <c r="AZ234" s="159"/>
      <c r="BF234" s="103">
        <v>45987</v>
      </c>
      <c r="BG234" s="46"/>
      <c r="BH234" s="46"/>
      <c r="BI234" s="46">
        <f t="shared" si="10"/>
        <v>0</v>
      </c>
      <c r="BJ234" s="46">
        <f t="shared" si="11"/>
        <v>0</v>
      </c>
    </row>
    <row r="235" spans="1:62" ht="120" customHeight="1" x14ac:dyDescent="0.25">
      <c r="A235" s="170" t="s">
        <v>180</v>
      </c>
      <c r="B235" s="132"/>
      <c r="C235" s="150">
        <v>0</v>
      </c>
      <c r="D235" s="150">
        <v>0</v>
      </c>
      <c r="E235" s="133">
        <v>1650.6000000000001</v>
      </c>
      <c r="F235" s="134" t="s">
        <v>2469</v>
      </c>
      <c r="G235" s="86" t="s">
        <v>2470</v>
      </c>
      <c r="H235" s="86" t="s">
        <v>2471</v>
      </c>
      <c r="I235" s="89"/>
      <c r="J235" s="90" t="s">
        <v>195</v>
      </c>
      <c r="K235" s="86"/>
      <c r="L235" s="86"/>
      <c r="M235" s="92" t="s">
        <v>151</v>
      </c>
      <c r="N235" s="86" t="s">
        <v>108</v>
      </c>
      <c r="O235" s="163" t="s">
        <v>220</v>
      </c>
      <c r="P235" s="163" t="s">
        <v>220</v>
      </c>
      <c r="Q235" s="91" t="s">
        <v>109</v>
      </c>
      <c r="R235" s="91" t="s">
        <v>207</v>
      </c>
      <c r="S235" s="91" t="s">
        <v>2472</v>
      </c>
      <c r="T235" s="92">
        <v>10</v>
      </c>
      <c r="U235" s="93">
        <v>8</v>
      </c>
      <c r="V235" s="94">
        <v>45961</v>
      </c>
      <c r="W235" s="94">
        <v>45961</v>
      </c>
      <c r="X235" s="95">
        <v>9785171790561</v>
      </c>
      <c r="Y235" s="96">
        <v>800</v>
      </c>
      <c r="Z235" s="97">
        <v>0.91</v>
      </c>
      <c r="AA235" s="98" t="s">
        <v>134</v>
      </c>
      <c r="AB235" s="98" t="s">
        <v>228</v>
      </c>
      <c r="AC235" s="98" t="s">
        <v>135</v>
      </c>
      <c r="AD235" s="91" t="s">
        <v>110</v>
      </c>
      <c r="AE235" s="169" t="s">
        <v>196</v>
      </c>
      <c r="AF235" s="168"/>
      <c r="AG235" s="98" t="s">
        <v>243</v>
      </c>
      <c r="AH235" s="98"/>
      <c r="AI235" s="86" t="s">
        <v>2473</v>
      </c>
      <c r="AJ235" s="101"/>
      <c r="AK235" s="91" t="s">
        <v>2474</v>
      </c>
      <c r="AL235" s="100" t="s">
        <v>2475</v>
      </c>
      <c r="AM235" s="86" t="s">
        <v>283</v>
      </c>
      <c r="AN235" s="86" t="s">
        <v>153</v>
      </c>
      <c r="AO235" s="143">
        <f t="shared" si="9"/>
        <v>0</v>
      </c>
      <c r="AP235" s="85" t="s">
        <v>2476</v>
      </c>
      <c r="AQ235" s="100" t="s">
        <v>111</v>
      </c>
      <c r="AR235" s="97" t="s">
        <v>125</v>
      </c>
      <c r="AV235" s="99"/>
      <c r="AW235" s="159" t="s">
        <v>2477</v>
      </c>
      <c r="AX235" s="102" t="s">
        <v>2478</v>
      </c>
      <c r="AY235" s="157" t="s">
        <v>2479</v>
      </c>
      <c r="AZ235" s="159"/>
      <c r="BF235" s="103">
        <v>45981</v>
      </c>
      <c r="BG235" s="46"/>
      <c r="BH235" s="46"/>
      <c r="BI235" s="46">
        <f t="shared" si="10"/>
        <v>0</v>
      </c>
      <c r="BJ235" s="46">
        <f t="shared" si="11"/>
        <v>0</v>
      </c>
    </row>
    <row r="236" spans="1:62" ht="120" customHeight="1" x14ac:dyDescent="0.25">
      <c r="A236" s="170" t="s">
        <v>180</v>
      </c>
      <c r="B236" s="132"/>
      <c r="C236" s="150">
        <v>0</v>
      </c>
      <c r="D236" s="150">
        <v>0</v>
      </c>
      <c r="E236" s="133">
        <v>1052.1000000000001</v>
      </c>
      <c r="F236" s="134" t="s">
        <v>1932</v>
      </c>
      <c r="G236" s="86" t="s">
        <v>1933</v>
      </c>
      <c r="H236" s="86" t="s">
        <v>1934</v>
      </c>
      <c r="I236" s="89"/>
      <c r="J236" s="90" t="s">
        <v>195</v>
      </c>
      <c r="K236" s="86"/>
      <c r="L236" s="86"/>
      <c r="M236" s="92" t="s">
        <v>133</v>
      </c>
      <c r="N236" s="86" t="s">
        <v>108</v>
      </c>
      <c r="O236" s="163" t="s">
        <v>223</v>
      </c>
      <c r="P236" s="163" t="s">
        <v>1302</v>
      </c>
      <c r="Q236" s="91" t="s">
        <v>109</v>
      </c>
      <c r="R236" s="91" t="s">
        <v>207</v>
      </c>
      <c r="S236" s="91" t="s">
        <v>1935</v>
      </c>
      <c r="T236" s="92">
        <v>20</v>
      </c>
      <c r="U236" s="93">
        <v>20</v>
      </c>
      <c r="V236" s="94">
        <v>45973</v>
      </c>
      <c r="W236" s="94">
        <v>45973</v>
      </c>
      <c r="X236" s="95">
        <v>9785171762506</v>
      </c>
      <c r="Y236" s="96">
        <v>32</v>
      </c>
      <c r="Z236" s="97">
        <v>0.26700000000000002</v>
      </c>
      <c r="AA236" s="98" t="s">
        <v>665</v>
      </c>
      <c r="AB236" s="98" t="s">
        <v>228</v>
      </c>
      <c r="AC236" s="98" t="s">
        <v>666</v>
      </c>
      <c r="AD236" s="91">
        <v>3</v>
      </c>
      <c r="AE236" s="169" t="s">
        <v>196</v>
      </c>
      <c r="AF236" s="168"/>
      <c r="AG236" s="98" t="s">
        <v>1936</v>
      </c>
      <c r="AH236" s="98"/>
      <c r="AI236" s="86" t="s">
        <v>1937</v>
      </c>
      <c r="AJ236" s="101"/>
      <c r="AK236" s="91"/>
      <c r="AL236" s="100" t="s">
        <v>1938</v>
      </c>
      <c r="AM236" s="86" t="s">
        <v>1309</v>
      </c>
      <c r="AN236" s="86" t="s">
        <v>236</v>
      </c>
      <c r="AO236" s="143">
        <f t="shared" si="9"/>
        <v>0</v>
      </c>
      <c r="AP236" s="85" t="s">
        <v>1939</v>
      </c>
      <c r="AQ236" s="100" t="s">
        <v>111</v>
      </c>
      <c r="AR236" s="97" t="s">
        <v>125</v>
      </c>
      <c r="AV236" s="99"/>
      <c r="AW236" s="159" t="s">
        <v>1940</v>
      </c>
      <c r="AX236" s="102"/>
      <c r="AY236" s="157" t="s">
        <v>1941</v>
      </c>
      <c r="AZ236" s="159"/>
      <c r="BF236" s="103">
        <v>45979</v>
      </c>
      <c r="BG236" s="46"/>
      <c r="BH236" s="46"/>
      <c r="BI236" s="46">
        <f t="shared" si="10"/>
        <v>0</v>
      </c>
      <c r="BJ236" s="46">
        <f t="shared" si="11"/>
        <v>0</v>
      </c>
    </row>
    <row r="237" spans="1:62" ht="120" customHeight="1" x14ac:dyDescent="0.25">
      <c r="A237" s="170" t="s">
        <v>180</v>
      </c>
      <c r="B237" s="132"/>
      <c r="C237" s="150">
        <v>0</v>
      </c>
      <c r="D237" s="150">
        <v>0</v>
      </c>
      <c r="E237" s="133">
        <v>693</v>
      </c>
      <c r="F237" s="134" t="s">
        <v>883</v>
      </c>
      <c r="G237" s="86" t="s">
        <v>884</v>
      </c>
      <c r="H237" s="86" t="s">
        <v>509</v>
      </c>
      <c r="I237" s="89"/>
      <c r="J237" s="90">
        <v>3</v>
      </c>
      <c r="K237" s="86"/>
      <c r="L237" s="86"/>
      <c r="M237" s="92" t="s">
        <v>151</v>
      </c>
      <c r="N237" s="86" t="s">
        <v>108</v>
      </c>
      <c r="O237" s="163" t="s">
        <v>220</v>
      </c>
      <c r="P237" s="163" t="s">
        <v>220</v>
      </c>
      <c r="Q237" s="91" t="s">
        <v>109</v>
      </c>
      <c r="R237" s="91" t="s">
        <v>207</v>
      </c>
      <c r="S237" s="91" t="s">
        <v>905</v>
      </c>
      <c r="T237" s="92">
        <v>10</v>
      </c>
      <c r="U237" s="93">
        <v>8</v>
      </c>
      <c r="V237" s="94">
        <v>43010</v>
      </c>
      <c r="W237" s="94">
        <v>45972</v>
      </c>
      <c r="X237" s="95">
        <v>9785179826484</v>
      </c>
      <c r="Y237" s="96">
        <v>448</v>
      </c>
      <c r="Z237" s="97">
        <v>0.40300000000000002</v>
      </c>
      <c r="AA237" s="98" t="s">
        <v>145</v>
      </c>
      <c r="AB237" s="98" t="s">
        <v>152</v>
      </c>
      <c r="AC237" s="98" t="s">
        <v>146</v>
      </c>
      <c r="AD237" s="91" t="s">
        <v>110</v>
      </c>
      <c r="AE237" s="135" t="s">
        <v>116</v>
      </c>
      <c r="AF237" s="168"/>
      <c r="AG237" s="98" t="s">
        <v>427</v>
      </c>
      <c r="AH237" s="98"/>
      <c r="AI237" s="86" t="s">
        <v>510</v>
      </c>
      <c r="AJ237" s="101"/>
      <c r="AK237" s="91" t="s">
        <v>886</v>
      </c>
      <c r="AL237" s="100" t="s">
        <v>906</v>
      </c>
      <c r="AM237" s="86" t="s">
        <v>172</v>
      </c>
      <c r="AN237" s="86" t="s">
        <v>153</v>
      </c>
      <c r="AO237" s="143">
        <f t="shared" si="9"/>
        <v>0</v>
      </c>
      <c r="AP237" s="85" t="s">
        <v>907</v>
      </c>
      <c r="AQ237" s="100" t="s">
        <v>111</v>
      </c>
      <c r="AR237" s="97" t="s">
        <v>125</v>
      </c>
      <c r="AV237" s="99"/>
      <c r="AW237" s="159" t="s">
        <v>908</v>
      </c>
      <c r="AX237" s="102"/>
      <c r="AY237" s="157" t="s">
        <v>890</v>
      </c>
      <c r="AZ237" s="159"/>
      <c r="BF237" s="103">
        <v>45975</v>
      </c>
      <c r="BG237" s="46"/>
      <c r="BH237" s="46"/>
      <c r="BI237" s="46">
        <f t="shared" si="10"/>
        <v>0</v>
      </c>
      <c r="BJ237" s="46">
        <f t="shared" si="11"/>
        <v>0</v>
      </c>
    </row>
    <row r="238" spans="1:62" ht="120" customHeight="1" x14ac:dyDescent="0.25">
      <c r="A238" s="170" t="s">
        <v>180</v>
      </c>
      <c r="B238" s="132"/>
      <c r="C238" s="150">
        <v>0</v>
      </c>
      <c r="D238" s="150">
        <v>0</v>
      </c>
      <c r="E238" s="133">
        <v>516.6</v>
      </c>
      <c r="F238" s="134" t="s">
        <v>2950</v>
      </c>
      <c r="G238" s="86" t="s">
        <v>2951</v>
      </c>
      <c r="H238" s="86" t="s">
        <v>2952</v>
      </c>
      <c r="I238" s="89"/>
      <c r="J238" s="90" t="s">
        <v>195</v>
      </c>
      <c r="K238" s="86"/>
      <c r="L238" s="86"/>
      <c r="M238" s="92" t="s">
        <v>151</v>
      </c>
      <c r="N238" s="86" t="s">
        <v>108</v>
      </c>
      <c r="O238" s="163" t="s">
        <v>186</v>
      </c>
      <c r="P238" s="163" t="s">
        <v>186</v>
      </c>
      <c r="Q238" s="91" t="s">
        <v>109</v>
      </c>
      <c r="R238" s="91" t="s">
        <v>207</v>
      </c>
      <c r="S238" s="91" t="s">
        <v>2953</v>
      </c>
      <c r="T238" s="92">
        <v>10</v>
      </c>
      <c r="U238" s="93">
        <v>14</v>
      </c>
      <c r="V238" s="94">
        <v>45979</v>
      </c>
      <c r="W238" s="94">
        <v>45979</v>
      </c>
      <c r="X238" s="95">
        <v>9785171576103</v>
      </c>
      <c r="Y238" s="96">
        <v>352</v>
      </c>
      <c r="Z238" s="97">
        <v>0.34399999999999997</v>
      </c>
      <c r="AA238" s="98" t="s">
        <v>145</v>
      </c>
      <c r="AB238" s="98" t="s">
        <v>192</v>
      </c>
      <c r="AC238" s="98" t="s">
        <v>146</v>
      </c>
      <c r="AD238" s="91" t="s">
        <v>320</v>
      </c>
      <c r="AE238" s="169" t="s">
        <v>196</v>
      </c>
      <c r="AF238" s="168"/>
      <c r="AG238" s="98" t="s">
        <v>628</v>
      </c>
      <c r="AH238" s="98"/>
      <c r="AI238" s="86" t="s">
        <v>2954</v>
      </c>
      <c r="AJ238" s="101"/>
      <c r="AK238" s="91"/>
      <c r="AL238" s="100" t="s">
        <v>2955</v>
      </c>
      <c r="AM238" s="86" t="s">
        <v>279</v>
      </c>
      <c r="AN238" s="86" t="s">
        <v>236</v>
      </c>
      <c r="AO238" s="143">
        <f t="shared" si="9"/>
        <v>0</v>
      </c>
      <c r="AP238" s="85" t="s">
        <v>2956</v>
      </c>
      <c r="AQ238" s="100" t="s">
        <v>111</v>
      </c>
      <c r="AR238" s="97" t="s">
        <v>125</v>
      </c>
      <c r="AV238" s="99"/>
      <c r="AW238" s="159" t="s">
        <v>2957</v>
      </c>
      <c r="AX238" s="102"/>
      <c r="AY238" s="157" t="s">
        <v>2958</v>
      </c>
      <c r="AZ238" s="159"/>
      <c r="BF238" s="103">
        <v>45982</v>
      </c>
      <c r="BG238" s="46"/>
      <c r="BH238" s="46"/>
      <c r="BI238" s="46">
        <f t="shared" si="10"/>
        <v>0</v>
      </c>
      <c r="BJ238" s="46">
        <f t="shared" si="11"/>
        <v>0</v>
      </c>
    </row>
    <row r="239" spans="1:62" ht="120" customHeight="1" x14ac:dyDescent="0.25">
      <c r="A239" s="170" t="s">
        <v>180</v>
      </c>
      <c r="B239" s="132"/>
      <c r="C239" s="150">
        <v>0</v>
      </c>
      <c r="D239" s="150">
        <v>0</v>
      </c>
      <c r="E239" s="133">
        <v>693</v>
      </c>
      <c r="F239" s="134" t="s">
        <v>1325</v>
      </c>
      <c r="G239" s="86" t="s">
        <v>1326</v>
      </c>
      <c r="H239" s="86" t="s">
        <v>1327</v>
      </c>
      <c r="I239" s="89"/>
      <c r="J239" s="90" t="s">
        <v>195</v>
      </c>
      <c r="K239" s="86"/>
      <c r="L239" s="86"/>
      <c r="M239" s="92" t="s">
        <v>138</v>
      </c>
      <c r="N239" s="86" t="s">
        <v>108</v>
      </c>
      <c r="O239" s="163" t="s">
        <v>148</v>
      </c>
      <c r="P239" s="163" t="s">
        <v>293</v>
      </c>
      <c r="Q239" s="91" t="s">
        <v>109</v>
      </c>
      <c r="R239" s="91" t="s">
        <v>207</v>
      </c>
      <c r="S239" s="91" t="s">
        <v>1328</v>
      </c>
      <c r="T239" s="92">
        <v>10</v>
      </c>
      <c r="U239" s="93">
        <v>12</v>
      </c>
      <c r="V239" s="94">
        <v>45975</v>
      </c>
      <c r="W239" s="94">
        <v>45975</v>
      </c>
      <c r="X239" s="95">
        <v>9785171770082</v>
      </c>
      <c r="Y239" s="96">
        <v>128</v>
      </c>
      <c r="Z239" s="97">
        <v>0.375</v>
      </c>
      <c r="AA239" s="98" t="s">
        <v>175</v>
      </c>
      <c r="AB239" s="98" t="s">
        <v>159</v>
      </c>
      <c r="AC239" s="98" t="s">
        <v>176</v>
      </c>
      <c r="AD239" s="91" t="s">
        <v>110</v>
      </c>
      <c r="AE239" s="169" t="s">
        <v>196</v>
      </c>
      <c r="AF239" s="168"/>
      <c r="AG239" s="98" t="s">
        <v>541</v>
      </c>
      <c r="AH239" s="98"/>
      <c r="AI239" s="86" t="s">
        <v>1329</v>
      </c>
      <c r="AJ239" s="101" t="s">
        <v>141</v>
      </c>
      <c r="AK239" s="91"/>
      <c r="AL239" s="100" t="s">
        <v>1330</v>
      </c>
      <c r="AM239" s="86" t="s">
        <v>542</v>
      </c>
      <c r="AN239" s="86" t="s">
        <v>142</v>
      </c>
      <c r="AO239" s="143">
        <f t="shared" si="9"/>
        <v>0</v>
      </c>
      <c r="AP239" s="85" t="s">
        <v>1331</v>
      </c>
      <c r="AQ239" s="100" t="s">
        <v>147</v>
      </c>
      <c r="AR239" s="97" t="s">
        <v>125</v>
      </c>
      <c r="AV239" s="99"/>
      <c r="AW239" s="159" t="s">
        <v>1332</v>
      </c>
      <c r="AX239" s="102"/>
      <c r="AY239" s="157" t="s">
        <v>1333</v>
      </c>
      <c r="AZ239" s="159"/>
      <c r="BF239" s="103">
        <v>45978</v>
      </c>
      <c r="BG239" s="46"/>
      <c r="BH239" s="46"/>
      <c r="BI239" s="46">
        <f t="shared" si="10"/>
        <v>0</v>
      </c>
      <c r="BJ239" s="46">
        <f t="shared" si="11"/>
        <v>0</v>
      </c>
    </row>
    <row r="240" spans="1:62" ht="120" customHeight="1" x14ac:dyDescent="0.25">
      <c r="A240" s="170" t="s">
        <v>180</v>
      </c>
      <c r="B240" s="132"/>
      <c r="C240" s="150">
        <v>0</v>
      </c>
      <c r="D240" s="150">
        <v>0</v>
      </c>
      <c r="E240" s="133">
        <v>1556.1000000000001</v>
      </c>
      <c r="F240" s="134" t="s">
        <v>2480</v>
      </c>
      <c r="G240" s="86" t="s">
        <v>2481</v>
      </c>
      <c r="H240" s="86" t="s">
        <v>2482</v>
      </c>
      <c r="I240" s="89"/>
      <c r="J240" s="90" t="s">
        <v>195</v>
      </c>
      <c r="K240" s="86"/>
      <c r="L240" s="86"/>
      <c r="M240" s="92" t="s">
        <v>151</v>
      </c>
      <c r="N240" s="86" t="s">
        <v>108</v>
      </c>
      <c r="O240" s="163" t="s">
        <v>287</v>
      </c>
      <c r="P240" s="163" t="s">
        <v>287</v>
      </c>
      <c r="Q240" s="91" t="s">
        <v>109</v>
      </c>
      <c r="R240" s="91" t="s">
        <v>207</v>
      </c>
      <c r="S240" s="91" t="s">
        <v>2483</v>
      </c>
      <c r="T240" s="92">
        <v>10</v>
      </c>
      <c r="U240" s="93">
        <v>8</v>
      </c>
      <c r="V240" s="94">
        <v>45975</v>
      </c>
      <c r="W240" s="94">
        <v>45975</v>
      </c>
      <c r="X240" s="95">
        <v>9785171654467</v>
      </c>
      <c r="Y240" s="96">
        <v>224</v>
      </c>
      <c r="Z240" s="97">
        <v>0.78800000000000003</v>
      </c>
      <c r="AA240" s="98" t="s">
        <v>155</v>
      </c>
      <c r="AB240" s="98" t="s">
        <v>159</v>
      </c>
      <c r="AC240" s="98" t="s">
        <v>156</v>
      </c>
      <c r="AD240" s="91" t="s">
        <v>110</v>
      </c>
      <c r="AE240" s="169" t="s">
        <v>196</v>
      </c>
      <c r="AF240" s="168"/>
      <c r="AG240" s="98" t="s">
        <v>570</v>
      </c>
      <c r="AH240" s="98"/>
      <c r="AI240" s="86" t="s">
        <v>2484</v>
      </c>
      <c r="AJ240" s="101" t="s">
        <v>2485</v>
      </c>
      <c r="AK240" s="91"/>
      <c r="AL240" s="100" t="s">
        <v>2486</v>
      </c>
      <c r="AM240" s="86" t="s">
        <v>571</v>
      </c>
      <c r="AN240" s="86" t="s">
        <v>142</v>
      </c>
      <c r="AO240" s="143">
        <f t="shared" si="9"/>
        <v>0</v>
      </c>
      <c r="AP240" s="85" t="s">
        <v>2487</v>
      </c>
      <c r="AQ240" s="100" t="s">
        <v>157</v>
      </c>
      <c r="AR240" s="97" t="s">
        <v>125</v>
      </c>
      <c r="AV240" s="99"/>
      <c r="AW240" s="159" t="s">
        <v>2488</v>
      </c>
      <c r="AX240" s="102"/>
      <c r="AY240" s="157" t="s">
        <v>2489</v>
      </c>
      <c r="AZ240" s="159"/>
      <c r="BF240" s="103">
        <v>45981</v>
      </c>
      <c r="BG240" s="46"/>
      <c r="BH240" s="46"/>
      <c r="BI240" s="46">
        <f t="shared" si="10"/>
        <v>0</v>
      </c>
      <c r="BJ240" s="46">
        <f t="shared" si="11"/>
        <v>0</v>
      </c>
    </row>
    <row r="241" spans="1:62" ht="120" customHeight="1" x14ac:dyDescent="0.25">
      <c r="A241" s="170" t="s">
        <v>180</v>
      </c>
      <c r="B241" s="132"/>
      <c r="C241" s="150">
        <v>0</v>
      </c>
      <c r="D241" s="150">
        <v>0</v>
      </c>
      <c r="E241" s="133">
        <v>138.6</v>
      </c>
      <c r="F241" s="134" t="s">
        <v>2959</v>
      </c>
      <c r="G241" s="86" t="s">
        <v>208</v>
      </c>
      <c r="H241" s="86" t="s">
        <v>2960</v>
      </c>
      <c r="I241" s="89"/>
      <c r="J241" s="90" t="s">
        <v>195</v>
      </c>
      <c r="K241" s="86"/>
      <c r="L241" s="86"/>
      <c r="M241" s="92" t="s">
        <v>138</v>
      </c>
      <c r="N241" s="86" t="s">
        <v>108</v>
      </c>
      <c r="O241" s="163" t="s">
        <v>246</v>
      </c>
      <c r="P241" s="163" t="s">
        <v>322</v>
      </c>
      <c r="Q241" s="91" t="s">
        <v>109</v>
      </c>
      <c r="R241" s="91" t="s">
        <v>207</v>
      </c>
      <c r="S241" s="91" t="s">
        <v>2961</v>
      </c>
      <c r="T241" s="92">
        <v>10</v>
      </c>
      <c r="U241" s="93">
        <v>50</v>
      </c>
      <c r="V241" s="94">
        <v>45978</v>
      </c>
      <c r="W241" s="94">
        <v>45978</v>
      </c>
      <c r="X241" s="95">
        <v>9785171748418</v>
      </c>
      <c r="Y241" s="96">
        <v>16</v>
      </c>
      <c r="Z241" s="97">
        <v>7.0000000000000007E-2</v>
      </c>
      <c r="AA241" s="98" t="s">
        <v>155</v>
      </c>
      <c r="AB241" s="98" t="s">
        <v>159</v>
      </c>
      <c r="AC241" s="98" t="s">
        <v>156</v>
      </c>
      <c r="AD241" s="91">
        <v>3</v>
      </c>
      <c r="AE241" s="169" t="s">
        <v>196</v>
      </c>
      <c r="AF241" s="168"/>
      <c r="AG241" s="98" t="s">
        <v>483</v>
      </c>
      <c r="AH241" s="98"/>
      <c r="AI241" s="86" t="s">
        <v>2962</v>
      </c>
      <c r="AJ241" s="101" t="s">
        <v>141</v>
      </c>
      <c r="AK241" s="91"/>
      <c r="AL241" s="100" t="s">
        <v>2963</v>
      </c>
      <c r="AM241" s="86" t="s">
        <v>185</v>
      </c>
      <c r="AN241" s="86" t="s">
        <v>142</v>
      </c>
      <c r="AO241" s="143">
        <f t="shared" si="9"/>
        <v>0</v>
      </c>
      <c r="AP241" s="85" t="s">
        <v>2964</v>
      </c>
      <c r="AQ241" s="100" t="s">
        <v>143</v>
      </c>
      <c r="AR241" s="97" t="s">
        <v>125</v>
      </c>
      <c r="AV241" s="99"/>
      <c r="AW241" s="159" t="s">
        <v>2965</v>
      </c>
      <c r="AX241" s="102" t="s">
        <v>2966</v>
      </c>
      <c r="AY241" s="157" t="s">
        <v>2967</v>
      </c>
      <c r="AZ241" s="159"/>
      <c r="BF241" s="103">
        <v>45982</v>
      </c>
      <c r="BG241" s="46"/>
      <c r="BH241" s="46"/>
      <c r="BI241" s="46">
        <f t="shared" si="10"/>
        <v>0</v>
      </c>
      <c r="BJ241" s="46">
        <f t="shared" si="11"/>
        <v>0</v>
      </c>
    </row>
    <row r="242" spans="1:62" ht="120" customHeight="1" x14ac:dyDescent="0.25">
      <c r="A242" s="170" t="s">
        <v>180</v>
      </c>
      <c r="B242" s="132"/>
      <c r="C242" s="150">
        <v>0</v>
      </c>
      <c r="D242" s="150">
        <v>0</v>
      </c>
      <c r="E242" s="133">
        <v>138.6</v>
      </c>
      <c r="F242" s="134" t="s">
        <v>2968</v>
      </c>
      <c r="G242" s="86" t="s">
        <v>208</v>
      </c>
      <c r="H242" s="86" t="s">
        <v>2960</v>
      </c>
      <c r="I242" s="89"/>
      <c r="J242" s="90" t="s">
        <v>195</v>
      </c>
      <c r="K242" s="86"/>
      <c r="L242" s="86"/>
      <c r="M242" s="92" t="s">
        <v>138</v>
      </c>
      <c r="N242" s="86" t="s">
        <v>108</v>
      </c>
      <c r="O242" s="163" t="s">
        <v>246</v>
      </c>
      <c r="P242" s="163" t="s">
        <v>322</v>
      </c>
      <c r="Q242" s="91" t="s">
        <v>109</v>
      </c>
      <c r="R242" s="91" t="s">
        <v>207</v>
      </c>
      <c r="S242" s="91" t="s">
        <v>2969</v>
      </c>
      <c r="T242" s="92">
        <v>10</v>
      </c>
      <c r="U242" s="93">
        <v>50</v>
      </c>
      <c r="V242" s="94">
        <v>45978</v>
      </c>
      <c r="W242" s="94">
        <v>45978</v>
      </c>
      <c r="X242" s="95">
        <v>9785171748425</v>
      </c>
      <c r="Y242" s="96">
        <v>16</v>
      </c>
      <c r="Z242" s="97">
        <v>7.0999999999999994E-2</v>
      </c>
      <c r="AA242" s="98" t="s">
        <v>155</v>
      </c>
      <c r="AB242" s="98" t="s">
        <v>159</v>
      </c>
      <c r="AC242" s="98" t="s">
        <v>156</v>
      </c>
      <c r="AD242" s="91">
        <v>3</v>
      </c>
      <c r="AE242" s="169" t="s">
        <v>196</v>
      </c>
      <c r="AF242" s="168"/>
      <c r="AG242" s="98" t="s">
        <v>483</v>
      </c>
      <c r="AH242" s="98"/>
      <c r="AI242" s="86" t="s">
        <v>2962</v>
      </c>
      <c r="AJ242" s="101" t="s">
        <v>141</v>
      </c>
      <c r="AK242" s="91"/>
      <c r="AL242" s="100" t="s">
        <v>2970</v>
      </c>
      <c r="AM242" s="86" t="s">
        <v>185</v>
      </c>
      <c r="AN242" s="86" t="s">
        <v>142</v>
      </c>
      <c r="AO242" s="143">
        <f t="shared" si="9"/>
        <v>0</v>
      </c>
      <c r="AP242" s="85" t="s">
        <v>2971</v>
      </c>
      <c r="AQ242" s="100" t="s">
        <v>143</v>
      </c>
      <c r="AR242" s="97" t="s">
        <v>125</v>
      </c>
      <c r="AV242" s="99"/>
      <c r="AW242" s="159" t="s">
        <v>2972</v>
      </c>
      <c r="AX242" s="102" t="s">
        <v>2966</v>
      </c>
      <c r="AY242" s="157" t="s">
        <v>2967</v>
      </c>
      <c r="AZ242" s="159"/>
      <c r="BF242" s="103">
        <v>45982</v>
      </c>
      <c r="BG242" s="46"/>
      <c r="BH242" s="46"/>
      <c r="BI242" s="46">
        <f t="shared" si="10"/>
        <v>0</v>
      </c>
      <c r="BJ242" s="46">
        <f t="shared" si="11"/>
        <v>0</v>
      </c>
    </row>
    <row r="243" spans="1:62" ht="120" customHeight="1" x14ac:dyDescent="0.25">
      <c r="A243" s="170" t="s">
        <v>180</v>
      </c>
      <c r="B243" s="132"/>
      <c r="C243" s="150">
        <v>0</v>
      </c>
      <c r="D243" s="150">
        <v>0</v>
      </c>
      <c r="E243" s="133">
        <v>541.80000000000007</v>
      </c>
      <c r="F243" s="134" t="s">
        <v>4031</v>
      </c>
      <c r="G243" s="86" t="s">
        <v>1559</v>
      </c>
      <c r="H243" s="86" t="s">
        <v>4032</v>
      </c>
      <c r="I243" s="89"/>
      <c r="J243" s="90">
        <v>4</v>
      </c>
      <c r="K243" s="86"/>
      <c r="L243" s="86"/>
      <c r="M243" s="92" t="s">
        <v>151</v>
      </c>
      <c r="N243" s="86" t="s">
        <v>108</v>
      </c>
      <c r="O243" s="163" t="s">
        <v>267</v>
      </c>
      <c r="P243" s="163" t="s">
        <v>267</v>
      </c>
      <c r="Q243" s="91" t="s">
        <v>109</v>
      </c>
      <c r="R243" s="91" t="s">
        <v>207</v>
      </c>
      <c r="S243" s="91" t="s">
        <v>4033</v>
      </c>
      <c r="T243" s="92">
        <v>10</v>
      </c>
      <c r="U243" s="93">
        <v>16</v>
      </c>
      <c r="V243" s="94">
        <v>45230</v>
      </c>
      <c r="W243" s="94">
        <v>45985</v>
      </c>
      <c r="X243" s="95">
        <v>9785171597290</v>
      </c>
      <c r="Y243" s="96">
        <v>128</v>
      </c>
      <c r="Z243" s="97">
        <v>0.2</v>
      </c>
      <c r="AA243" s="98" t="s">
        <v>523</v>
      </c>
      <c r="AB243" s="98" t="s">
        <v>201</v>
      </c>
      <c r="AC243" s="98" t="s">
        <v>524</v>
      </c>
      <c r="AD243" s="91" t="s">
        <v>110</v>
      </c>
      <c r="AE243" s="135" t="s">
        <v>116</v>
      </c>
      <c r="AF243" s="168"/>
      <c r="AG243" s="98" t="s">
        <v>4034</v>
      </c>
      <c r="AH243" s="98"/>
      <c r="AI243" s="86" t="s">
        <v>4035</v>
      </c>
      <c r="AJ243" s="101" t="s">
        <v>111</v>
      </c>
      <c r="AK243" s="91"/>
      <c r="AL243" s="100" t="s">
        <v>4036</v>
      </c>
      <c r="AM243" s="86" t="s">
        <v>272</v>
      </c>
      <c r="AN243" s="86" t="s">
        <v>236</v>
      </c>
      <c r="AO243" s="143">
        <f t="shared" si="9"/>
        <v>0</v>
      </c>
      <c r="AP243" s="85" t="s">
        <v>4037</v>
      </c>
      <c r="AQ243" s="100" t="s">
        <v>111</v>
      </c>
      <c r="AR243" s="97" t="s">
        <v>125</v>
      </c>
      <c r="AV243" s="99"/>
      <c r="AW243" s="159" t="s">
        <v>4038</v>
      </c>
      <c r="AX243" s="102"/>
      <c r="AY243" s="157" t="s">
        <v>4039</v>
      </c>
      <c r="AZ243" s="159" t="s">
        <v>560</v>
      </c>
      <c r="BF243" s="103">
        <v>45987</v>
      </c>
      <c r="BG243" s="46"/>
      <c r="BH243" s="46"/>
      <c r="BI243" s="46">
        <f t="shared" si="10"/>
        <v>0</v>
      </c>
      <c r="BJ243" s="46">
        <f t="shared" si="11"/>
        <v>0</v>
      </c>
    </row>
    <row r="244" spans="1:62" ht="120" customHeight="1" x14ac:dyDescent="0.25">
      <c r="A244" s="170" t="s">
        <v>180</v>
      </c>
      <c r="B244" s="132"/>
      <c r="C244" s="150">
        <v>0</v>
      </c>
      <c r="D244" s="150">
        <v>0</v>
      </c>
      <c r="E244" s="133">
        <v>1159.2</v>
      </c>
      <c r="F244" s="134" t="s">
        <v>2490</v>
      </c>
      <c r="G244" s="86" t="s">
        <v>2491</v>
      </c>
      <c r="H244" s="86" t="s">
        <v>2492</v>
      </c>
      <c r="I244" s="89"/>
      <c r="J244" s="90" t="s">
        <v>195</v>
      </c>
      <c r="K244" s="86"/>
      <c r="L244" s="86"/>
      <c r="M244" s="92" t="s">
        <v>151</v>
      </c>
      <c r="N244" s="86" t="s">
        <v>108</v>
      </c>
      <c r="O244" s="163" t="s">
        <v>248</v>
      </c>
      <c r="P244" s="163" t="s">
        <v>2493</v>
      </c>
      <c r="Q244" s="91" t="s">
        <v>109</v>
      </c>
      <c r="R244" s="91" t="s">
        <v>207</v>
      </c>
      <c r="S244" s="91" t="s">
        <v>2494</v>
      </c>
      <c r="T244" s="92">
        <v>10</v>
      </c>
      <c r="U244" s="93">
        <v>12</v>
      </c>
      <c r="V244" s="94">
        <v>45974</v>
      </c>
      <c r="W244" s="94">
        <v>45974</v>
      </c>
      <c r="X244" s="95">
        <v>9785171812478</v>
      </c>
      <c r="Y244" s="96">
        <v>448</v>
      </c>
      <c r="Z244" s="97">
        <v>0.51800000000000002</v>
      </c>
      <c r="AA244" s="98" t="s">
        <v>134</v>
      </c>
      <c r="AB244" s="98" t="s">
        <v>164</v>
      </c>
      <c r="AC244" s="98" t="s">
        <v>135</v>
      </c>
      <c r="AD244" s="91" t="s">
        <v>110</v>
      </c>
      <c r="AE244" s="169" t="s">
        <v>196</v>
      </c>
      <c r="AF244" s="168"/>
      <c r="AG244" s="98" t="s">
        <v>347</v>
      </c>
      <c r="AH244" s="98"/>
      <c r="AI244" s="86" t="s">
        <v>2495</v>
      </c>
      <c r="AJ244" s="101"/>
      <c r="AK244" s="91" t="s">
        <v>2496</v>
      </c>
      <c r="AL244" s="100" t="s">
        <v>2497</v>
      </c>
      <c r="AM244" s="86" t="s">
        <v>283</v>
      </c>
      <c r="AN244" s="86" t="s">
        <v>153</v>
      </c>
      <c r="AO244" s="143">
        <f t="shared" si="9"/>
        <v>0</v>
      </c>
      <c r="AP244" s="85" t="s">
        <v>2498</v>
      </c>
      <c r="AQ244" s="100" t="s">
        <v>111</v>
      </c>
      <c r="AR244" s="97" t="s">
        <v>125</v>
      </c>
      <c r="AV244" s="99"/>
      <c r="AW244" s="159" t="s">
        <v>2499</v>
      </c>
      <c r="AX244" s="102"/>
      <c r="AY244" s="157" t="s">
        <v>2500</v>
      </c>
      <c r="AZ244" s="159"/>
      <c r="BF244" s="103">
        <v>45981</v>
      </c>
      <c r="BG244" s="46"/>
      <c r="BH244" s="46"/>
      <c r="BI244" s="46">
        <f t="shared" si="10"/>
        <v>0</v>
      </c>
      <c r="BJ244" s="46">
        <f t="shared" si="11"/>
        <v>0</v>
      </c>
    </row>
    <row r="245" spans="1:62" ht="120" customHeight="1" x14ac:dyDescent="0.25">
      <c r="A245" s="170" t="s">
        <v>180</v>
      </c>
      <c r="B245" s="132"/>
      <c r="C245" s="150">
        <v>0</v>
      </c>
      <c r="D245" s="150">
        <v>0</v>
      </c>
      <c r="E245" s="133">
        <v>850.5</v>
      </c>
      <c r="F245" s="134" t="s">
        <v>1334</v>
      </c>
      <c r="G245" s="86" t="s">
        <v>1335</v>
      </c>
      <c r="H245" s="86" t="s">
        <v>1336</v>
      </c>
      <c r="I245" s="89"/>
      <c r="J245" s="90">
        <v>1</v>
      </c>
      <c r="K245" s="86"/>
      <c r="L245" s="86"/>
      <c r="M245" s="92" t="s">
        <v>151</v>
      </c>
      <c r="N245" s="86" t="s">
        <v>108</v>
      </c>
      <c r="O245" s="163" t="s">
        <v>203</v>
      </c>
      <c r="P245" s="163" t="s">
        <v>203</v>
      </c>
      <c r="Q245" s="91" t="s">
        <v>109</v>
      </c>
      <c r="R245" s="91" t="s">
        <v>207</v>
      </c>
      <c r="S245" s="91" t="s">
        <v>1337</v>
      </c>
      <c r="T245" s="92">
        <v>20</v>
      </c>
      <c r="U245" s="93">
        <v>6</v>
      </c>
      <c r="V245" s="94">
        <v>45925</v>
      </c>
      <c r="W245" s="94">
        <v>45974</v>
      </c>
      <c r="X245" s="95">
        <v>9785171720339</v>
      </c>
      <c r="Y245" s="96">
        <v>512</v>
      </c>
      <c r="Z245" s="97">
        <v>0.53700000000000003</v>
      </c>
      <c r="AA245" s="98" t="s">
        <v>145</v>
      </c>
      <c r="AB245" s="98" t="s">
        <v>164</v>
      </c>
      <c r="AC245" s="98" t="s">
        <v>146</v>
      </c>
      <c r="AD245" s="91" t="s">
        <v>110</v>
      </c>
      <c r="AE245" s="135" t="s">
        <v>116</v>
      </c>
      <c r="AF245" s="168"/>
      <c r="AG245" s="98" t="s">
        <v>552</v>
      </c>
      <c r="AH245" s="98"/>
      <c r="AI245" s="86" t="s">
        <v>1338</v>
      </c>
      <c r="AJ245" s="101" t="s">
        <v>154</v>
      </c>
      <c r="AK245" s="91"/>
      <c r="AL245" s="100" t="s">
        <v>1339</v>
      </c>
      <c r="AM245" s="86" t="s">
        <v>329</v>
      </c>
      <c r="AN245" s="86" t="s">
        <v>142</v>
      </c>
      <c r="AO245" s="143">
        <f t="shared" si="9"/>
        <v>0</v>
      </c>
      <c r="AP245" s="85" t="s">
        <v>1340</v>
      </c>
      <c r="AQ245" s="100" t="s">
        <v>154</v>
      </c>
      <c r="AR245" s="97" t="s">
        <v>125</v>
      </c>
      <c r="AV245" s="99"/>
      <c r="AW245" s="159" t="s">
        <v>1341</v>
      </c>
      <c r="AX245" s="102"/>
      <c r="AY245" s="157" t="s">
        <v>1342</v>
      </c>
      <c r="AZ245" s="159"/>
      <c r="BF245" s="103">
        <v>45978</v>
      </c>
      <c r="BG245" s="46"/>
      <c r="BH245" s="46"/>
      <c r="BI245" s="46">
        <f t="shared" si="10"/>
        <v>0</v>
      </c>
      <c r="BJ245" s="46">
        <f t="shared" si="11"/>
        <v>0</v>
      </c>
    </row>
    <row r="246" spans="1:62" ht="120" customHeight="1" x14ac:dyDescent="0.25">
      <c r="A246" s="170" t="s">
        <v>180</v>
      </c>
      <c r="B246" s="132"/>
      <c r="C246" s="150">
        <v>0</v>
      </c>
      <c r="D246" s="150">
        <v>0</v>
      </c>
      <c r="E246" s="133">
        <v>718.2</v>
      </c>
      <c r="F246" s="134" t="s">
        <v>3369</v>
      </c>
      <c r="G246" s="86" t="s">
        <v>2202</v>
      </c>
      <c r="H246" s="86" t="s">
        <v>3370</v>
      </c>
      <c r="I246" s="89"/>
      <c r="J246" s="90" t="s">
        <v>195</v>
      </c>
      <c r="K246" s="86"/>
      <c r="L246" s="86"/>
      <c r="M246" s="92" t="s">
        <v>151</v>
      </c>
      <c r="N246" s="86" t="s">
        <v>108</v>
      </c>
      <c r="O246" s="163" t="s">
        <v>259</v>
      </c>
      <c r="P246" s="163" t="s">
        <v>259</v>
      </c>
      <c r="Q246" s="91" t="s">
        <v>109</v>
      </c>
      <c r="R246" s="91" t="s">
        <v>207</v>
      </c>
      <c r="S246" s="91" t="s">
        <v>3371</v>
      </c>
      <c r="T246" s="92">
        <v>10</v>
      </c>
      <c r="U246" s="93">
        <v>12</v>
      </c>
      <c r="V246" s="94">
        <v>45978</v>
      </c>
      <c r="W246" s="94">
        <v>45978</v>
      </c>
      <c r="X246" s="95">
        <v>9785171806583</v>
      </c>
      <c r="Y246" s="96">
        <v>384</v>
      </c>
      <c r="Z246" s="97">
        <v>0.42699999999999999</v>
      </c>
      <c r="AA246" s="98" t="s">
        <v>145</v>
      </c>
      <c r="AB246" s="98" t="s">
        <v>136</v>
      </c>
      <c r="AC246" s="98" t="s">
        <v>146</v>
      </c>
      <c r="AD246" s="91" t="s">
        <v>110</v>
      </c>
      <c r="AE246" s="169" t="s">
        <v>196</v>
      </c>
      <c r="AF246" s="168"/>
      <c r="AG246" s="98" t="s">
        <v>346</v>
      </c>
      <c r="AH246" s="98"/>
      <c r="AI246" s="86" t="s">
        <v>3372</v>
      </c>
      <c r="AJ246" s="101"/>
      <c r="AK246" s="91"/>
      <c r="AL246" s="100" t="s">
        <v>3373</v>
      </c>
      <c r="AM246" s="86" t="s">
        <v>158</v>
      </c>
      <c r="AN246" s="86" t="s">
        <v>153</v>
      </c>
      <c r="AO246" s="143">
        <f t="shared" si="9"/>
        <v>0</v>
      </c>
      <c r="AP246" s="85" t="s">
        <v>3374</v>
      </c>
      <c r="AQ246" s="100" t="s">
        <v>111</v>
      </c>
      <c r="AR246" s="97" t="s">
        <v>125</v>
      </c>
      <c r="AV246" s="99"/>
      <c r="AW246" s="159" t="s">
        <v>3375</v>
      </c>
      <c r="AX246" s="102"/>
      <c r="AY246" s="157" t="s">
        <v>3376</v>
      </c>
      <c r="AZ246" s="159"/>
      <c r="BF246" s="103">
        <v>45985</v>
      </c>
      <c r="BG246" s="46"/>
      <c r="BH246" s="46"/>
      <c r="BI246" s="46">
        <f t="shared" si="10"/>
        <v>0</v>
      </c>
      <c r="BJ246" s="46">
        <f t="shared" si="11"/>
        <v>0</v>
      </c>
    </row>
    <row r="247" spans="1:62" ht="120" customHeight="1" x14ac:dyDescent="0.25">
      <c r="A247" s="170" t="s">
        <v>180</v>
      </c>
      <c r="B247" s="132"/>
      <c r="C247" s="150">
        <v>0</v>
      </c>
      <c r="D247" s="150">
        <v>0</v>
      </c>
      <c r="E247" s="133">
        <v>299.25</v>
      </c>
      <c r="F247" s="134" t="s">
        <v>2201</v>
      </c>
      <c r="G247" s="86" t="s">
        <v>2202</v>
      </c>
      <c r="H247" s="86" t="s">
        <v>2203</v>
      </c>
      <c r="I247" s="89"/>
      <c r="J247" s="90">
        <v>6</v>
      </c>
      <c r="K247" s="86"/>
      <c r="L247" s="86"/>
      <c r="M247" s="92" t="s">
        <v>151</v>
      </c>
      <c r="N247" s="86" t="s">
        <v>108</v>
      </c>
      <c r="O247" s="163" t="s">
        <v>259</v>
      </c>
      <c r="P247" s="163" t="s">
        <v>259</v>
      </c>
      <c r="Q247" s="91" t="s">
        <v>109</v>
      </c>
      <c r="R247" s="91" t="s">
        <v>207</v>
      </c>
      <c r="S247" s="91" t="s">
        <v>2204</v>
      </c>
      <c r="T247" s="92">
        <v>10</v>
      </c>
      <c r="U247" s="93">
        <v>12</v>
      </c>
      <c r="V247" s="94">
        <v>45496</v>
      </c>
      <c r="W247" s="94">
        <v>45978</v>
      </c>
      <c r="X247" s="95">
        <v>9785171675844</v>
      </c>
      <c r="Y247" s="96">
        <v>480</v>
      </c>
      <c r="Z247" s="97">
        <v>0.22700000000000001</v>
      </c>
      <c r="AA247" s="98" t="s">
        <v>264</v>
      </c>
      <c r="AB247" s="98" t="s">
        <v>174</v>
      </c>
      <c r="AC247" s="98" t="s">
        <v>265</v>
      </c>
      <c r="AD247" s="91">
        <v>3</v>
      </c>
      <c r="AE247" s="135" t="s">
        <v>116</v>
      </c>
      <c r="AF247" s="168"/>
      <c r="AG247" s="98" t="s">
        <v>346</v>
      </c>
      <c r="AH247" s="98"/>
      <c r="AI247" s="86" t="s">
        <v>2205</v>
      </c>
      <c r="AJ247" s="101"/>
      <c r="AK247" s="91"/>
      <c r="AL247" s="100" t="s">
        <v>2206</v>
      </c>
      <c r="AM247" s="86" t="s">
        <v>158</v>
      </c>
      <c r="AN247" s="86" t="s">
        <v>153</v>
      </c>
      <c r="AO247" s="143">
        <f t="shared" si="9"/>
        <v>0</v>
      </c>
      <c r="AP247" s="85" t="s">
        <v>2207</v>
      </c>
      <c r="AQ247" s="100" t="s">
        <v>111</v>
      </c>
      <c r="AR247" s="97" t="s">
        <v>125</v>
      </c>
      <c r="AV247" s="99"/>
      <c r="AW247" s="159" t="s">
        <v>2208</v>
      </c>
      <c r="AX247" s="102" t="s">
        <v>2209</v>
      </c>
      <c r="AY247" s="157" t="s">
        <v>2210</v>
      </c>
      <c r="AZ247" s="159"/>
      <c r="BF247" s="103">
        <v>45980</v>
      </c>
      <c r="BG247" s="46"/>
      <c r="BH247" s="46"/>
      <c r="BI247" s="46">
        <f t="shared" si="10"/>
        <v>0</v>
      </c>
      <c r="BJ247" s="46">
        <f t="shared" si="11"/>
        <v>0</v>
      </c>
    </row>
    <row r="248" spans="1:62" ht="120" customHeight="1" x14ac:dyDescent="0.25">
      <c r="A248" s="170" t="s">
        <v>180</v>
      </c>
      <c r="B248" s="132"/>
      <c r="C248" s="150">
        <v>0</v>
      </c>
      <c r="D248" s="150">
        <v>0</v>
      </c>
      <c r="E248" s="133">
        <v>210</v>
      </c>
      <c r="F248" s="134" t="s">
        <v>1942</v>
      </c>
      <c r="G248" s="86" t="s">
        <v>1943</v>
      </c>
      <c r="H248" s="86" t="s">
        <v>659</v>
      </c>
      <c r="I248" s="89"/>
      <c r="J248" s="90">
        <v>8</v>
      </c>
      <c r="K248" s="86"/>
      <c r="L248" s="86"/>
      <c r="M248" s="92" t="s">
        <v>133</v>
      </c>
      <c r="N248" s="86" t="s">
        <v>108</v>
      </c>
      <c r="O248" s="163" t="s">
        <v>447</v>
      </c>
      <c r="P248" s="163" t="s">
        <v>460</v>
      </c>
      <c r="Q248" s="91" t="s">
        <v>109</v>
      </c>
      <c r="R248" s="91" t="s">
        <v>207</v>
      </c>
      <c r="S248" s="91" t="s">
        <v>1944</v>
      </c>
      <c r="T248" s="92">
        <v>10</v>
      </c>
      <c r="U248" s="93">
        <v>32</v>
      </c>
      <c r="V248" s="94">
        <v>45306</v>
      </c>
      <c r="W248" s="94">
        <v>45978</v>
      </c>
      <c r="X248" s="95">
        <v>9785171612870</v>
      </c>
      <c r="Y248" s="96">
        <v>128</v>
      </c>
      <c r="Z248" s="97">
        <v>8.5999999999999993E-2</v>
      </c>
      <c r="AA248" s="98" t="s">
        <v>145</v>
      </c>
      <c r="AB248" s="98" t="s">
        <v>174</v>
      </c>
      <c r="AC248" s="98" t="s">
        <v>146</v>
      </c>
      <c r="AD248" s="91">
        <v>3</v>
      </c>
      <c r="AE248" s="135" t="s">
        <v>116</v>
      </c>
      <c r="AF248" s="168"/>
      <c r="AG248" s="98" t="s">
        <v>365</v>
      </c>
      <c r="AH248" s="98"/>
      <c r="AI248" s="86" t="s">
        <v>660</v>
      </c>
      <c r="AJ248" s="101"/>
      <c r="AK248" s="91"/>
      <c r="AL248" s="100" t="s">
        <v>1945</v>
      </c>
      <c r="AM248" s="86" t="s">
        <v>366</v>
      </c>
      <c r="AN248" s="86" t="s">
        <v>236</v>
      </c>
      <c r="AO248" s="143">
        <f t="shared" si="9"/>
        <v>0</v>
      </c>
      <c r="AP248" s="85" t="s">
        <v>1946</v>
      </c>
      <c r="AQ248" s="100" t="s">
        <v>157</v>
      </c>
      <c r="AR248" s="97" t="s">
        <v>125</v>
      </c>
      <c r="AV248" s="99"/>
      <c r="AW248" s="159" t="s">
        <v>1947</v>
      </c>
      <c r="AX248" s="102"/>
      <c r="AY248" s="157" t="s">
        <v>1948</v>
      </c>
      <c r="AZ248" s="159" t="s">
        <v>1949</v>
      </c>
      <c r="BF248" s="103">
        <v>45979</v>
      </c>
      <c r="BG248" s="46"/>
      <c r="BH248" s="46"/>
      <c r="BI248" s="46">
        <f t="shared" si="10"/>
        <v>0</v>
      </c>
      <c r="BJ248" s="46">
        <f t="shared" si="11"/>
        <v>0</v>
      </c>
    </row>
    <row r="249" spans="1:62" ht="120" customHeight="1" x14ac:dyDescent="0.25">
      <c r="A249" s="170" t="s">
        <v>180</v>
      </c>
      <c r="B249" s="132"/>
      <c r="C249" s="150">
        <v>0</v>
      </c>
      <c r="D249" s="150">
        <v>0</v>
      </c>
      <c r="E249" s="133">
        <v>693</v>
      </c>
      <c r="F249" s="134" t="s">
        <v>645</v>
      </c>
      <c r="G249" s="86" t="s">
        <v>909</v>
      </c>
      <c r="H249" s="86" t="s">
        <v>910</v>
      </c>
      <c r="I249" s="89"/>
      <c r="J249" s="90" t="s">
        <v>195</v>
      </c>
      <c r="K249" s="86"/>
      <c r="L249" s="86"/>
      <c r="M249" s="92" t="s">
        <v>138</v>
      </c>
      <c r="N249" s="86" t="s">
        <v>108</v>
      </c>
      <c r="O249" s="163" t="s">
        <v>772</v>
      </c>
      <c r="P249" s="163" t="s">
        <v>847</v>
      </c>
      <c r="Q249" s="91" t="s">
        <v>109</v>
      </c>
      <c r="R249" s="91" t="s">
        <v>207</v>
      </c>
      <c r="S249" s="91" t="s">
        <v>911</v>
      </c>
      <c r="T249" s="92">
        <v>10</v>
      </c>
      <c r="U249" s="93">
        <v>14</v>
      </c>
      <c r="V249" s="94">
        <v>45972</v>
      </c>
      <c r="W249" s="94">
        <v>45972</v>
      </c>
      <c r="X249" s="95">
        <v>9785171789305</v>
      </c>
      <c r="Y249" s="96">
        <v>96</v>
      </c>
      <c r="Z249" s="97">
        <v>0.42399999999999999</v>
      </c>
      <c r="AA249" s="98" t="s">
        <v>155</v>
      </c>
      <c r="AB249" s="98" t="s">
        <v>159</v>
      </c>
      <c r="AC249" s="98" t="s">
        <v>156</v>
      </c>
      <c r="AD249" s="91" t="s">
        <v>110</v>
      </c>
      <c r="AE249" s="169" t="s">
        <v>196</v>
      </c>
      <c r="AF249" s="168"/>
      <c r="AG249" s="98" t="s">
        <v>464</v>
      </c>
      <c r="AH249" s="98"/>
      <c r="AI249" s="86" t="s">
        <v>912</v>
      </c>
      <c r="AJ249" s="101" t="s">
        <v>149</v>
      </c>
      <c r="AK249" s="91" t="s">
        <v>913</v>
      </c>
      <c r="AL249" s="100" t="s">
        <v>914</v>
      </c>
      <c r="AM249" s="86" t="s">
        <v>230</v>
      </c>
      <c r="AN249" s="86" t="s">
        <v>142</v>
      </c>
      <c r="AO249" s="143">
        <f t="shared" si="9"/>
        <v>0</v>
      </c>
      <c r="AP249" s="85" t="s">
        <v>915</v>
      </c>
      <c r="AQ249" s="100" t="s">
        <v>143</v>
      </c>
      <c r="AR249" s="97" t="s">
        <v>125</v>
      </c>
      <c r="AV249" s="99"/>
      <c r="AW249" s="159" t="s">
        <v>916</v>
      </c>
      <c r="AX249" s="102"/>
      <c r="AY249" s="157" t="s">
        <v>917</v>
      </c>
      <c r="AZ249" s="159"/>
      <c r="BF249" s="103">
        <v>45975</v>
      </c>
      <c r="BG249" s="46"/>
      <c r="BH249" s="46"/>
      <c r="BI249" s="46">
        <f t="shared" si="10"/>
        <v>0</v>
      </c>
      <c r="BJ249" s="46">
        <f t="shared" si="11"/>
        <v>0</v>
      </c>
    </row>
    <row r="250" spans="1:62" ht="120" customHeight="1" x14ac:dyDescent="0.25">
      <c r="A250" s="170" t="s">
        <v>180</v>
      </c>
      <c r="B250" s="132"/>
      <c r="C250" s="150">
        <v>0</v>
      </c>
      <c r="D250" s="150">
        <v>0</v>
      </c>
      <c r="E250" s="133">
        <v>407.40000000000003</v>
      </c>
      <c r="F250" s="134" t="s">
        <v>1343</v>
      </c>
      <c r="G250" s="86" t="s">
        <v>1344</v>
      </c>
      <c r="H250" s="86" t="s">
        <v>1345</v>
      </c>
      <c r="I250" s="89"/>
      <c r="J250" s="90" t="s">
        <v>195</v>
      </c>
      <c r="K250" s="86"/>
      <c r="L250" s="86"/>
      <c r="M250" s="92" t="s">
        <v>138</v>
      </c>
      <c r="N250" s="86" t="s">
        <v>108</v>
      </c>
      <c r="O250" s="163" t="s">
        <v>148</v>
      </c>
      <c r="P250" s="163" t="s">
        <v>400</v>
      </c>
      <c r="Q250" s="91" t="s">
        <v>109</v>
      </c>
      <c r="R250" s="91" t="s">
        <v>207</v>
      </c>
      <c r="S250" s="91" t="s">
        <v>1346</v>
      </c>
      <c r="T250" s="92">
        <v>10</v>
      </c>
      <c r="U250" s="93">
        <v>18</v>
      </c>
      <c r="V250" s="94">
        <v>45966</v>
      </c>
      <c r="W250" s="94">
        <v>45966</v>
      </c>
      <c r="X250" s="95">
        <v>9785171793418</v>
      </c>
      <c r="Y250" s="96">
        <v>240</v>
      </c>
      <c r="Z250" s="97">
        <v>0.313</v>
      </c>
      <c r="AA250" s="98" t="s">
        <v>168</v>
      </c>
      <c r="AB250" s="98" t="s">
        <v>136</v>
      </c>
      <c r="AC250" s="98" t="s">
        <v>169</v>
      </c>
      <c r="AD250" s="91" t="s">
        <v>110</v>
      </c>
      <c r="AE250" s="169" t="s">
        <v>196</v>
      </c>
      <c r="AF250" s="168"/>
      <c r="AG250" s="98" t="s">
        <v>507</v>
      </c>
      <c r="AH250" s="98"/>
      <c r="AI250" s="86" t="s">
        <v>1347</v>
      </c>
      <c r="AJ250" s="101" t="s">
        <v>149</v>
      </c>
      <c r="AK250" s="91"/>
      <c r="AL250" s="100" t="s">
        <v>1348</v>
      </c>
      <c r="AM250" s="86" t="s">
        <v>150</v>
      </c>
      <c r="AN250" s="86" t="s">
        <v>142</v>
      </c>
      <c r="AO250" s="143">
        <f t="shared" si="9"/>
        <v>0</v>
      </c>
      <c r="AP250" s="85" t="s">
        <v>1349</v>
      </c>
      <c r="AQ250" s="100" t="s">
        <v>157</v>
      </c>
      <c r="AR250" s="97" t="s">
        <v>125</v>
      </c>
      <c r="AV250" s="99"/>
      <c r="AW250" s="159" t="s">
        <v>1350</v>
      </c>
      <c r="AX250" s="102"/>
      <c r="AY250" s="157" t="s">
        <v>1351</v>
      </c>
      <c r="AZ250" s="159"/>
      <c r="BF250" s="103">
        <v>45978</v>
      </c>
      <c r="BG250" s="46"/>
      <c r="BH250" s="46"/>
      <c r="BI250" s="46">
        <f t="shared" si="10"/>
        <v>0</v>
      </c>
      <c r="BJ250" s="46">
        <f t="shared" si="11"/>
        <v>0</v>
      </c>
    </row>
    <row r="251" spans="1:62" ht="120" customHeight="1" x14ac:dyDescent="0.25">
      <c r="A251" s="170" t="s">
        <v>180</v>
      </c>
      <c r="B251" s="132"/>
      <c r="C251" s="150">
        <v>0</v>
      </c>
      <c r="D251" s="150">
        <v>0</v>
      </c>
      <c r="E251" s="133">
        <v>453.6</v>
      </c>
      <c r="F251" s="134" t="s">
        <v>2973</v>
      </c>
      <c r="G251" s="86" t="s">
        <v>208</v>
      </c>
      <c r="H251" s="86" t="s">
        <v>2974</v>
      </c>
      <c r="I251" s="89"/>
      <c r="J251" s="90" t="s">
        <v>195</v>
      </c>
      <c r="K251" s="86"/>
      <c r="L251" s="86"/>
      <c r="M251" s="92" t="s">
        <v>138</v>
      </c>
      <c r="N251" s="86" t="s">
        <v>108</v>
      </c>
      <c r="O251" s="163" t="s">
        <v>246</v>
      </c>
      <c r="P251" s="163" t="s">
        <v>322</v>
      </c>
      <c r="Q251" s="91" t="s">
        <v>109</v>
      </c>
      <c r="R251" s="91" t="s">
        <v>207</v>
      </c>
      <c r="S251" s="91" t="s">
        <v>2975</v>
      </c>
      <c r="T251" s="92">
        <v>10</v>
      </c>
      <c r="U251" s="93">
        <v>10</v>
      </c>
      <c r="V251" s="94">
        <v>45980</v>
      </c>
      <c r="W251" s="94">
        <v>45980</v>
      </c>
      <c r="X251" s="95">
        <v>9785171711443</v>
      </c>
      <c r="Y251" s="96">
        <v>32</v>
      </c>
      <c r="Z251" s="97">
        <v>0.42799999999999999</v>
      </c>
      <c r="AA251" s="98" t="s">
        <v>2976</v>
      </c>
      <c r="AB251" s="98" t="s">
        <v>224</v>
      </c>
      <c r="AC251" s="98" t="s">
        <v>2977</v>
      </c>
      <c r="AD251" s="91">
        <v>3</v>
      </c>
      <c r="AE251" s="169" t="s">
        <v>196</v>
      </c>
      <c r="AF251" s="168"/>
      <c r="AG251" s="98" t="s">
        <v>2978</v>
      </c>
      <c r="AH251" s="98"/>
      <c r="AI251" s="86" t="s">
        <v>2979</v>
      </c>
      <c r="AJ251" s="101" t="s">
        <v>2980</v>
      </c>
      <c r="AK251" s="91"/>
      <c r="AL251" s="100" t="s">
        <v>2981</v>
      </c>
      <c r="AM251" s="86" t="s">
        <v>307</v>
      </c>
      <c r="AN251" s="86" t="s">
        <v>142</v>
      </c>
      <c r="AO251" s="143">
        <f t="shared" si="9"/>
        <v>0</v>
      </c>
      <c r="AP251" s="85" t="s">
        <v>2982</v>
      </c>
      <c r="AQ251" s="100" t="s">
        <v>147</v>
      </c>
      <c r="AR251" s="97" t="s">
        <v>125</v>
      </c>
      <c r="AV251" s="99"/>
      <c r="AW251" s="159" t="s">
        <v>2983</v>
      </c>
      <c r="AX251" s="102"/>
      <c r="AY251" s="157" t="s">
        <v>2984</v>
      </c>
      <c r="AZ251" s="159"/>
      <c r="BF251" s="103">
        <v>45982</v>
      </c>
      <c r="BG251" s="46"/>
      <c r="BH251" s="46"/>
      <c r="BI251" s="46">
        <f t="shared" si="10"/>
        <v>0</v>
      </c>
      <c r="BJ251" s="46">
        <f t="shared" si="11"/>
        <v>0</v>
      </c>
    </row>
    <row r="252" spans="1:62" ht="120" customHeight="1" x14ac:dyDescent="0.25">
      <c r="A252" s="170" t="s">
        <v>180</v>
      </c>
      <c r="B252" s="132"/>
      <c r="C252" s="150">
        <v>0</v>
      </c>
      <c r="D252" s="150">
        <v>0</v>
      </c>
      <c r="E252" s="133">
        <v>183.75</v>
      </c>
      <c r="F252" s="134" t="s">
        <v>2985</v>
      </c>
      <c r="G252" s="86" t="s">
        <v>208</v>
      </c>
      <c r="H252" s="86" t="s">
        <v>2986</v>
      </c>
      <c r="I252" s="89"/>
      <c r="J252" s="90" t="s">
        <v>195</v>
      </c>
      <c r="K252" s="86"/>
      <c r="L252" s="86"/>
      <c r="M252" s="92" t="s">
        <v>138</v>
      </c>
      <c r="N252" s="86" t="s">
        <v>108</v>
      </c>
      <c r="O252" s="163" t="s">
        <v>246</v>
      </c>
      <c r="P252" s="163" t="s">
        <v>322</v>
      </c>
      <c r="Q252" s="91" t="s">
        <v>109</v>
      </c>
      <c r="R252" s="91" t="s">
        <v>207</v>
      </c>
      <c r="S252" s="91" t="s">
        <v>2987</v>
      </c>
      <c r="T252" s="92">
        <v>10</v>
      </c>
      <c r="U252" s="93">
        <v>30</v>
      </c>
      <c r="V252" s="94">
        <v>45978</v>
      </c>
      <c r="W252" s="94">
        <v>45978</v>
      </c>
      <c r="X252" s="95">
        <v>9785171587352</v>
      </c>
      <c r="Y252" s="96">
        <v>32</v>
      </c>
      <c r="Z252" s="97">
        <v>0.183</v>
      </c>
      <c r="AA252" s="98" t="s">
        <v>2988</v>
      </c>
      <c r="AB252" s="98" t="s">
        <v>224</v>
      </c>
      <c r="AC252" s="98" t="s">
        <v>2989</v>
      </c>
      <c r="AD252" s="91">
        <v>3</v>
      </c>
      <c r="AE252" s="169" t="s">
        <v>196</v>
      </c>
      <c r="AF252" s="168"/>
      <c r="AG252" s="98" t="s">
        <v>2978</v>
      </c>
      <c r="AH252" s="98"/>
      <c r="AI252" s="86" t="s">
        <v>2990</v>
      </c>
      <c r="AJ252" s="101" t="s">
        <v>2504</v>
      </c>
      <c r="AK252" s="91"/>
      <c r="AL252" s="100" t="s">
        <v>2991</v>
      </c>
      <c r="AM252" s="86" t="s">
        <v>307</v>
      </c>
      <c r="AN252" s="86" t="s">
        <v>142</v>
      </c>
      <c r="AO252" s="143">
        <f t="shared" si="9"/>
        <v>0</v>
      </c>
      <c r="AP252" s="85" t="s">
        <v>2992</v>
      </c>
      <c r="AQ252" s="100" t="s">
        <v>147</v>
      </c>
      <c r="AR252" s="97" t="s">
        <v>125</v>
      </c>
      <c r="AV252" s="99"/>
      <c r="AW252" s="159" t="s">
        <v>2993</v>
      </c>
      <c r="AX252" s="102"/>
      <c r="AY252" s="157" t="s">
        <v>2994</v>
      </c>
      <c r="AZ252" s="159"/>
      <c r="BF252" s="103">
        <v>45982</v>
      </c>
      <c r="BG252" s="46"/>
      <c r="BH252" s="46"/>
      <c r="BI252" s="46">
        <f t="shared" si="10"/>
        <v>0</v>
      </c>
      <c r="BJ252" s="46">
        <f t="shared" si="11"/>
        <v>0</v>
      </c>
    </row>
    <row r="253" spans="1:62" ht="120" customHeight="1" x14ac:dyDescent="0.25">
      <c r="A253" s="170" t="s">
        <v>180</v>
      </c>
      <c r="B253" s="132"/>
      <c r="C253" s="150">
        <v>0</v>
      </c>
      <c r="D253" s="150">
        <v>0</v>
      </c>
      <c r="E253" s="133">
        <v>1001.7</v>
      </c>
      <c r="F253" s="134" t="s">
        <v>2501</v>
      </c>
      <c r="G253" s="86" t="s">
        <v>2502</v>
      </c>
      <c r="H253" s="86" t="s">
        <v>640</v>
      </c>
      <c r="I253" s="89"/>
      <c r="J253" s="90" t="s">
        <v>195</v>
      </c>
      <c r="K253" s="86"/>
      <c r="L253" s="86"/>
      <c r="M253" s="92" t="s">
        <v>138</v>
      </c>
      <c r="N253" s="86" t="s">
        <v>108</v>
      </c>
      <c r="O253" s="163" t="s">
        <v>229</v>
      </c>
      <c r="P253" s="163" t="s">
        <v>229</v>
      </c>
      <c r="Q253" s="91" t="s">
        <v>109</v>
      </c>
      <c r="R253" s="91" t="s">
        <v>207</v>
      </c>
      <c r="S253" s="91" t="s">
        <v>2503</v>
      </c>
      <c r="T253" s="92">
        <v>10</v>
      </c>
      <c r="U253" s="93">
        <v>10</v>
      </c>
      <c r="V253" s="94">
        <v>45979</v>
      </c>
      <c r="W253" s="94">
        <v>45979</v>
      </c>
      <c r="X253" s="95">
        <v>9785171776763</v>
      </c>
      <c r="Y253" s="96">
        <v>96</v>
      </c>
      <c r="Z253" s="97">
        <v>0.56999999999999995</v>
      </c>
      <c r="AA253" s="98" t="s">
        <v>139</v>
      </c>
      <c r="AB253" s="98" t="s">
        <v>159</v>
      </c>
      <c r="AC253" s="98" t="s">
        <v>140</v>
      </c>
      <c r="AD253" s="91" t="s">
        <v>110</v>
      </c>
      <c r="AE253" s="169" t="s">
        <v>196</v>
      </c>
      <c r="AF253" s="168"/>
      <c r="AG253" s="98" t="s">
        <v>377</v>
      </c>
      <c r="AH253" s="98"/>
      <c r="AI253" s="86" t="s">
        <v>641</v>
      </c>
      <c r="AJ253" s="101" t="s">
        <v>2504</v>
      </c>
      <c r="AK253" s="91"/>
      <c r="AL253" s="100" t="s">
        <v>2505</v>
      </c>
      <c r="AM253" s="86" t="s">
        <v>230</v>
      </c>
      <c r="AN253" s="86" t="s">
        <v>142</v>
      </c>
      <c r="AO253" s="143">
        <f t="shared" si="9"/>
        <v>0</v>
      </c>
      <c r="AP253" s="85" t="s">
        <v>2506</v>
      </c>
      <c r="AQ253" s="100" t="s">
        <v>143</v>
      </c>
      <c r="AR253" s="97" t="s">
        <v>125</v>
      </c>
      <c r="AV253" s="99"/>
      <c r="AW253" s="159" t="s">
        <v>2507</v>
      </c>
      <c r="AX253" s="102"/>
      <c r="AY253" s="157" t="s">
        <v>2508</v>
      </c>
      <c r="AZ253" s="159"/>
      <c r="BF253" s="103">
        <v>45981</v>
      </c>
      <c r="BG253" s="46"/>
      <c r="BH253" s="46"/>
      <c r="BI253" s="46">
        <f t="shared" si="10"/>
        <v>0</v>
      </c>
      <c r="BJ253" s="46">
        <f t="shared" si="11"/>
        <v>0</v>
      </c>
    </row>
    <row r="254" spans="1:62" ht="120" customHeight="1" x14ac:dyDescent="0.25">
      <c r="A254" s="170" t="s">
        <v>180</v>
      </c>
      <c r="B254" s="132"/>
      <c r="C254" s="150">
        <v>0</v>
      </c>
      <c r="D254" s="150">
        <v>0</v>
      </c>
      <c r="E254" s="133">
        <v>428.40000000000003</v>
      </c>
      <c r="F254" s="134" t="s">
        <v>4040</v>
      </c>
      <c r="G254" s="86" t="s">
        <v>4041</v>
      </c>
      <c r="H254" s="86" t="s">
        <v>4042</v>
      </c>
      <c r="I254" s="89"/>
      <c r="J254" s="90" t="s">
        <v>195</v>
      </c>
      <c r="K254" s="86"/>
      <c r="L254" s="86"/>
      <c r="M254" s="92" t="s">
        <v>151</v>
      </c>
      <c r="N254" s="86" t="s">
        <v>108</v>
      </c>
      <c r="O254" s="163" t="s">
        <v>222</v>
      </c>
      <c r="P254" s="163" t="s">
        <v>222</v>
      </c>
      <c r="Q254" s="91" t="s">
        <v>109</v>
      </c>
      <c r="R254" s="91" t="s">
        <v>207</v>
      </c>
      <c r="S254" s="91" t="s">
        <v>4043</v>
      </c>
      <c r="T254" s="92">
        <v>10</v>
      </c>
      <c r="U254" s="93">
        <v>12</v>
      </c>
      <c r="V254" s="94">
        <v>45982</v>
      </c>
      <c r="W254" s="94">
        <v>45982</v>
      </c>
      <c r="X254" s="95">
        <v>9785171807818</v>
      </c>
      <c r="Y254" s="96">
        <v>288</v>
      </c>
      <c r="Z254" s="97">
        <v>0.27500000000000002</v>
      </c>
      <c r="AA254" s="98" t="s">
        <v>444</v>
      </c>
      <c r="AB254" s="98" t="s">
        <v>160</v>
      </c>
      <c r="AC254" s="98" t="s">
        <v>445</v>
      </c>
      <c r="AD254" s="91" t="s">
        <v>110</v>
      </c>
      <c r="AE254" s="169" t="s">
        <v>196</v>
      </c>
      <c r="AF254" s="168"/>
      <c r="AG254" s="98" t="s">
        <v>2384</v>
      </c>
      <c r="AH254" s="98"/>
      <c r="AI254" s="86" t="s">
        <v>4044</v>
      </c>
      <c r="AJ254" s="101"/>
      <c r="AK254" s="91"/>
      <c r="AL254" s="100" t="s">
        <v>4045</v>
      </c>
      <c r="AM254" s="86" t="s">
        <v>221</v>
      </c>
      <c r="AN254" s="86" t="s">
        <v>153</v>
      </c>
      <c r="AO254" s="143">
        <f t="shared" si="9"/>
        <v>0</v>
      </c>
      <c r="AP254" s="85" t="s">
        <v>4046</v>
      </c>
      <c r="AQ254" s="100" t="s">
        <v>111</v>
      </c>
      <c r="AR254" s="97" t="s">
        <v>125</v>
      </c>
      <c r="AV254" s="99"/>
      <c r="AW254" s="159" t="s">
        <v>4047</v>
      </c>
      <c r="AX254" s="102"/>
      <c r="AY254" s="157" t="s">
        <v>4048</v>
      </c>
      <c r="AZ254" s="159"/>
      <c r="BF254" s="103">
        <v>45987</v>
      </c>
      <c r="BG254" s="46"/>
      <c r="BH254" s="46"/>
      <c r="BI254" s="46">
        <f t="shared" si="10"/>
        <v>0</v>
      </c>
      <c r="BJ254" s="46">
        <f t="shared" si="11"/>
        <v>0</v>
      </c>
    </row>
    <row r="255" spans="1:62" ht="120" customHeight="1" x14ac:dyDescent="0.25">
      <c r="A255" s="170" t="s">
        <v>180</v>
      </c>
      <c r="B255" s="132"/>
      <c r="C255" s="150">
        <v>0</v>
      </c>
      <c r="D255" s="150">
        <v>0</v>
      </c>
      <c r="E255" s="133">
        <v>183.75</v>
      </c>
      <c r="F255" s="134" t="s">
        <v>2509</v>
      </c>
      <c r="G255" s="86" t="s">
        <v>2510</v>
      </c>
      <c r="H255" s="86" t="s">
        <v>2511</v>
      </c>
      <c r="I255" s="89"/>
      <c r="J255" s="90" t="s">
        <v>195</v>
      </c>
      <c r="K255" s="86"/>
      <c r="L255" s="86"/>
      <c r="M255" s="92" t="s">
        <v>151</v>
      </c>
      <c r="N255" s="86" t="s">
        <v>108</v>
      </c>
      <c r="O255" s="163" t="s">
        <v>222</v>
      </c>
      <c r="P255" s="163" t="s">
        <v>222</v>
      </c>
      <c r="Q255" s="91" t="s">
        <v>109</v>
      </c>
      <c r="R255" s="91" t="s">
        <v>207</v>
      </c>
      <c r="S255" s="91" t="s">
        <v>2512</v>
      </c>
      <c r="T255" s="92">
        <v>10</v>
      </c>
      <c r="U255" s="93">
        <v>8</v>
      </c>
      <c r="V255" s="94">
        <v>45945</v>
      </c>
      <c r="W255" s="94">
        <v>45945</v>
      </c>
      <c r="X255" s="95">
        <v>9785171736903</v>
      </c>
      <c r="Y255" s="96">
        <v>384</v>
      </c>
      <c r="Z255" s="97">
        <v>0.17</v>
      </c>
      <c r="AA255" s="98" t="s">
        <v>264</v>
      </c>
      <c r="AB255" s="98" t="s">
        <v>174</v>
      </c>
      <c r="AC255" s="98" t="s">
        <v>265</v>
      </c>
      <c r="AD255" s="91">
        <v>3</v>
      </c>
      <c r="AE255" s="169" t="s">
        <v>196</v>
      </c>
      <c r="AF255" s="168"/>
      <c r="AG255" s="98" t="s">
        <v>206</v>
      </c>
      <c r="AH255" s="98"/>
      <c r="AI255" s="86" t="s">
        <v>2513</v>
      </c>
      <c r="AJ255" s="101"/>
      <c r="AK255" s="91" t="s">
        <v>2514</v>
      </c>
      <c r="AL255" s="100" t="s">
        <v>2515</v>
      </c>
      <c r="AM255" s="86" t="s">
        <v>281</v>
      </c>
      <c r="AN255" s="86" t="s">
        <v>153</v>
      </c>
      <c r="AO255" s="143">
        <f t="shared" si="9"/>
        <v>0</v>
      </c>
      <c r="AP255" s="85" t="s">
        <v>2516</v>
      </c>
      <c r="AQ255" s="100" t="s">
        <v>111</v>
      </c>
      <c r="AR255" s="97" t="s">
        <v>125</v>
      </c>
      <c r="AV255" s="99"/>
      <c r="AW255" s="159" t="s">
        <v>2517</v>
      </c>
      <c r="AX255" s="102"/>
      <c r="AY255" s="157" t="s">
        <v>2518</v>
      </c>
      <c r="AZ255" s="159"/>
      <c r="BF255" s="103">
        <v>45981</v>
      </c>
      <c r="BG255" s="46"/>
      <c r="BH255" s="46"/>
      <c r="BI255" s="46">
        <f t="shared" si="10"/>
        <v>0</v>
      </c>
      <c r="BJ255" s="46">
        <f t="shared" si="11"/>
        <v>0</v>
      </c>
    </row>
    <row r="256" spans="1:62" ht="120" customHeight="1" x14ac:dyDescent="0.25">
      <c r="A256" s="170" t="s">
        <v>180</v>
      </c>
      <c r="B256" s="132"/>
      <c r="C256" s="150">
        <v>0</v>
      </c>
      <c r="D256" s="150">
        <v>0</v>
      </c>
      <c r="E256" s="133">
        <v>183.75</v>
      </c>
      <c r="F256" s="134" t="s">
        <v>4420</v>
      </c>
      <c r="G256" s="86" t="s">
        <v>4421</v>
      </c>
      <c r="H256" s="86" t="s">
        <v>4422</v>
      </c>
      <c r="I256" s="89"/>
      <c r="J256" s="90" t="s">
        <v>198</v>
      </c>
      <c r="K256" s="86"/>
      <c r="L256" s="86"/>
      <c r="M256" s="92" t="s">
        <v>151</v>
      </c>
      <c r="N256" s="86" t="s">
        <v>108</v>
      </c>
      <c r="O256" s="163" t="s">
        <v>222</v>
      </c>
      <c r="P256" s="163" t="s">
        <v>222</v>
      </c>
      <c r="Q256" s="91" t="s">
        <v>109</v>
      </c>
      <c r="R256" s="91" t="s">
        <v>207</v>
      </c>
      <c r="S256" s="91" t="s">
        <v>4423</v>
      </c>
      <c r="T256" s="92">
        <v>10</v>
      </c>
      <c r="U256" s="93">
        <v>8</v>
      </c>
      <c r="V256" s="94">
        <v>45949</v>
      </c>
      <c r="W256" s="94">
        <v>45949</v>
      </c>
      <c r="X256" s="95">
        <v>9785171806125</v>
      </c>
      <c r="Y256" s="96">
        <v>384</v>
      </c>
      <c r="Z256" s="97">
        <v>0.16800000000000001</v>
      </c>
      <c r="AA256" s="98" t="s">
        <v>264</v>
      </c>
      <c r="AB256" s="98" t="s">
        <v>174</v>
      </c>
      <c r="AC256" s="98" t="s">
        <v>265</v>
      </c>
      <c r="AD256" s="91">
        <v>3</v>
      </c>
      <c r="AE256" s="169" t="s">
        <v>196</v>
      </c>
      <c r="AF256" s="168"/>
      <c r="AG256" s="98" t="s">
        <v>242</v>
      </c>
      <c r="AH256" s="98"/>
      <c r="AI256" s="86" t="s">
        <v>4424</v>
      </c>
      <c r="AJ256" s="101"/>
      <c r="AK256" s="91"/>
      <c r="AL256" s="100" t="s">
        <v>4425</v>
      </c>
      <c r="AM256" s="86" t="s">
        <v>281</v>
      </c>
      <c r="AN256" s="86" t="s">
        <v>153</v>
      </c>
      <c r="AO256" s="143">
        <f t="shared" si="9"/>
        <v>0</v>
      </c>
      <c r="AP256" s="85" t="s">
        <v>4426</v>
      </c>
      <c r="AQ256" s="100" t="s">
        <v>111</v>
      </c>
      <c r="AR256" s="97" t="s">
        <v>125</v>
      </c>
      <c r="AV256" s="99"/>
      <c r="AW256" s="159" t="s">
        <v>4427</v>
      </c>
      <c r="AX256" s="102"/>
      <c r="AY256" s="157" t="s">
        <v>4428</v>
      </c>
      <c r="AZ256" s="159"/>
      <c r="BF256" s="103">
        <v>45988</v>
      </c>
      <c r="BG256" s="46"/>
      <c r="BH256" s="46"/>
      <c r="BI256" s="46">
        <f t="shared" si="10"/>
        <v>0</v>
      </c>
      <c r="BJ256" s="46">
        <f t="shared" si="11"/>
        <v>0</v>
      </c>
    </row>
    <row r="257" spans="1:62" ht="120" customHeight="1" x14ac:dyDescent="0.25">
      <c r="A257" s="170" t="s">
        <v>180</v>
      </c>
      <c r="B257" s="132"/>
      <c r="C257" s="150">
        <v>0</v>
      </c>
      <c r="D257" s="150">
        <v>0</v>
      </c>
      <c r="E257" s="133">
        <v>516.6</v>
      </c>
      <c r="F257" s="134" t="s">
        <v>2519</v>
      </c>
      <c r="G257" s="86" t="s">
        <v>2520</v>
      </c>
      <c r="H257" s="86" t="s">
        <v>2521</v>
      </c>
      <c r="I257" s="89"/>
      <c r="J257" s="90" t="s">
        <v>195</v>
      </c>
      <c r="K257" s="86"/>
      <c r="L257" s="86"/>
      <c r="M257" s="92" t="s">
        <v>144</v>
      </c>
      <c r="N257" s="86" t="s">
        <v>108</v>
      </c>
      <c r="O257" s="163" t="s">
        <v>237</v>
      </c>
      <c r="P257" s="163" t="s">
        <v>368</v>
      </c>
      <c r="Q257" s="91" t="s">
        <v>109</v>
      </c>
      <c r="R257" s="91" t="s">
        <v>356</v>
      </c>
      <c r="S257" s="91" t="s">
        <v>2522</v>
      </c>
      <c r="T257" s="92">
        <v>10</v>
      </c>
      <c r="U257" s="93">
        <v>16</v>
      </c>
      <c r="V257" s="94">
        <v>45978</v>
      </c>
      <c r="W257" s="94">
        <v>45978</v>
      </c>
      <c r="X257" s="95">
        <v>9785171603830</v>
      </c>
      <c r="Y257" s="96">
        <v>416</v>
      </c>
      <c r="Z257" s="97">
        <v>0.32300000000000001</v>
      </c>
      <c r="AA257" s="98" t="s">
        <v>2523</v>
      </c>
      <c r="AB257" s="98" t="s">
        <v>349</v>
      </c>
      <c r="AC257" s="98" t="s">
        <v>2524</v>
      </c>
      <c r="AD257" s="91">
        <v>3</v>
      </c>
      <c r="AE257" s="169" t="s">
        <v>196</v>
      </c>
      <c r="AF257" s="168"/>
      <c r="AG257" s="98" t="s">
        <v>465</v>
      </c>
      <c r="AH257" s="98"/>
      <c r="AI257" s="86" t="s">
        <v>2525</v>
      </c>
      <c r="AJ257" s="101"/>
      <c r="AK257" s="91"/>
      <c r="AL257" s="100" t="s">
        <v>2526</v>
      </c>
      <c r="AM257" s="86" t="s">
        <v>286</v>
      </c>
      <c r="AN257" s="86" t="s">
        <v>236</v>
      </c>
      <c r="AO257" s="143">
        <f t="shared" si="9"/>
        <v>0</v>
      </c>
      <c r="AP257" s="85" t="s">
        <v>2527</v>
      </c>
      <c r="AQ257" s="100" t="s">
        <v>157</v>
      </c>
      <c r="AR257" s="97" t="s">
        <v>125</v>
      </c>
      <c r="AV257" s="99"/>
      <c r="AW257" s="159" t="s">
        <v>2528</v>
      </c>
      <c r="AX257" s="102"/>
      <c r="AY257" s="157" t="s">
        <v>2529</v>
      </c>
      <c r="AZ257" s="159"/>
      <c r="BF257" s="103">
        <v>45981</v>
      </c>
      <c r="BG257" s="46"/>
      <c r="BH257" s="46"/>
      <c r="BI257" s="46">
        <f t="shared" si="10"/>
        <v>0</v>
      </c>
      <c r="BJ257" s="46">
        <f t="shared" si="11"/>
        <v>0</v>
      </c>
    </row>
    <row r="258" spans="1:62" ht="120" customHeight="1" x14ac:dyDescent="0.25">
      <c r="A258" s="170" t="s">
        <v>180</v>
      </c>
      <c r="B258" s="132"/>
      <c r="C258" s="150">
        <v>0</v>
      </c>
      <c r="D258" s="150">
        <v>0</v>
      </c>
      <c r="E258" s="133">
        <v>693</v>
      </c>
      <c r="F258" s="134" t="s">
        <v>2211</v>
      </c>
      <c r="G258" s="86" t="s">
        <v>545</v>
      </c>
      <c r="H258" s="86" t="s">
        <v>2212</v>
      </c>
      <c r="I258" s="89"/>
      <c r="J258" s="90" t="s">
        <v>197</v>
      </c>
      <c r="K258" s="86"/>
      <c r="L258" s="86"/>
      <c r="M258" s="92" t="s">
        <v>151</v>
      </c>
      <c r="N258" s="86" t="s">
        <v>108</v>
      </c>
      <c r="O258" s="163" t="s">
        <v>204</v>
      </c>
      <c r="P258" s="163" t="s">
        <v>204</v>
      </c>
      <c r="Q258" s="91" t="s">
        <v>109</v>
      </c>
      <c r="R258" s="91" t="s">
        <v>207</v>
      </c>
      <c r="S258" s="91" t="s">
        <v>2213</v>
      </c>
      <c r="T258" s="92">
        <v>20</v>
      </c>
      <c r="U258" s="93">
        <v>4</v>
      </c>
      <c r="V258" s="94"/>
      <c r="W258" s="94"/>
      <c r="X258" s="95">
        <v>9785171758592</v>
      </c>
      <c r="Y258" s="96">
        <v>352</v>
      </c>
      <c r="Z258" s="97">
        <v>0.41499999999999998</v>
      </c>
      <c r="AA258" s="98" t="s">
        <v>145</v>
      </c>
      <c r="AB258" s="98" t="s">
        <v>244</v>
      </c>
      <c r="AC258" s="98" t="s">
        <v>146</v>
      </c>
      <c r="AD258" s="91" t="s">
        <v>110</v>
      </c>
      <c r="AE258" s="169" t="s">
        <v>196</v>
      </c>
      <c r="AF258" s="168"/>
      <c r="AG258" s="98" t="s">
        <v>211</v>
      </c>
      <c r="AH258" s="98"/>
      <c r="AI258" s="86" t="s">
        <v>2214</v>
      </c>
      <c r="AJ258" s="101"/>
      <c r="AK258" s="91" t="s">
        <v>2215</v>
      </c>
      <c r="AL258" s="100" t="s">
        <v>2216</v>
      </c>
      <c r="AM258" s="86" t="s">
        <v>212</v>
      </c>
      <c r="AN258" s="86" t="s">
        <v>153</v>
      </c>
      <c r="AO258" s="143">
        <f t="shared" si="9"/>
        <v>0</v>
      </c>
      <c r="AP258" s="85" t="s">
        <v>2217</v>
      </c>
      <c r="AQ258" s="100" t="s">
        <v>154</v>
      </c>
      <c r="AR258" s="97" t="s">
        <v>125</v>
      </c>
      <c r="AV258" s="99" t="s">
        <v>121</v>
      </c>
      <c r="AW258" s="159" t="s">
        <v>2218</v>
      </c>
      <c r="AX258" s="102" t="s">
        <v>2219</v>
      </c>
      <c r="AY258" s="157" t="s">
        <v>2220</v>
      </c>
      <c r="AZ258" s="159"/>
      <c r="BF258" s="103">
        <v>45980</v>
      </c>
      <c r="BG258" s="46"/>
      <c r="BH258" s="46"/>
      <c r="BI258" s="46">
        <f t="shared" si="10"/>
        <v>0</v>
      </c>
      <c r="BJ258" s="46">
        <f t="shared" si="11"/>
        <v>0</v>
      </c>
    </row>
    <row r="259" spans="1:62" ht="120" customHeight="1" x14ac:dyDescent="0.25">
      <c r="A259" s="170" t="s">
        <v>180</v>
      </c>
      <c r="B259" s="132"/>
      <c r="C259" s="150">
        <v>0</v>
      </c>
      <c r="D259" s="150">
        <v>0</v>
      </c>
      <c r="E259" s="133">
        <v>193.20000000000002</v>
      </c>
      <c r="F259" s="134" t="s">
        <v>1352</v>
      </c>
      <c r="G259" s="86" t="s">
        <v>1353</v>
      </c>
      <c r="H259" s="86" t="s">
        <v>1354</v>
      </c>
      <c r="I259" s="89"/>
      <c r="J259" s="90" t="s">
        <v>195</v>
      </c>
      <c r="K259" s="86"/>
      <c r="L259" s="86"/>
      <c r="M259" s="92" t="s">
        <v>133</v>
      </c>
      <c r="N259" s="86" t="s">
        <v>108</v>
      </c>
      <c r="O259" s="163" t="s">
        <v>336</v>
      </c>
      <c r="P259" s="163" t="s">
        <v>337</v>
      </c>
      <c r="Q259" s="91" t="s">
        <v>109</v>
      </c>
      <c r="R259" s="91" t="s">
        <v>207</v>
      </c>
      <c r="S259" s="91" t="s">
        <v>1355</v>
      </c>
      <c r="T259" s="92">
        <v>10</v>
      </c>
      <c r="U259" s="93">
        <v>25</v>
      </c>
      <c r="V259" s="94">
        <v>45975</v>
      </c>
      <c r="W259" s="94">
        <v>45975</v>
      </c>
      <c r="X259" s="95">
        <v>9785171791742</v>
      </c>
      <c r="Y259" s="96">
        <v>64</v>
      </c>
      <c r="Z259" s="97">
        <v>0.106</v>
      </c>
      <c r="AA259" s="98" t="s">
        <v>168</v>
      </c>
      <c r="AB259" s="98" t="s">
        <v>599</v>
      </c>
      <c r="AC259" s="98" t="s">
        <v>169</v>
      </c>
      <c r="AD259" s="91">
        <v>3</v>
      </c>
      <c r="AE259" s="169" t="s">
        <v>196</v>
      </c>
      <c r="AF259" s="168"/>
      <c r="AG259" s="98" t="s">
        <v>1356</v>
      </c>
      <c r="AH259" s="98"/>
      <c r="AI259" s="86" t="s">
        <v>1357</v>
      </c>
      <c r="AJ259" s="101"/>
      <c r="AK259" s="91"/>
      <c r="AL259" s="100" t="s">
        <v>1358</v>
      </c>
      <c r="AM259" s="86" t="s">
        <v>256</v>
      </c>
      <c r="AN259" s="86" t="s">
        <v>236</v>
      </c>
      <c r="AO259" s="143">
        <f t="shared" si="9"/>
        <v>0</v>
      </c>
      <c r="AP259" s="85" t="s">
        <v>1359</v>
      </c>
      <c r="AQ259" s="100" t="s">
        <v>157</v>
      </c>
      <c r="AR259" s="97" t="s">
        <v>125</v>
      </c>
      <c r="AV259" s="99"/>
      <c r="AW259" s="159" t="s">
        <v>1360</v>
      </c>
      <c r="AX259" s="102"/>
      <c r="AY259" s="157" t="s">
        <v>1361</v>
      </c>
      <c r="AZ259" s="159"/>
      <c r="BF259" s="103">
        <v>45978</v>
      </c>
      <c r="BG259" s="46"/>
      <c r="BH259" s="46"/>
      <c r="BI259" s="46">
        <f t="shared" si="10"/>
        <v>0</v>
      </c>
      <c r="BJ259" s="46">
        <f t="shared" si="11"/>
        <v>0</v>
      </c>
    </row>
    <row r="260" spans="1:62" ht="120" customHeight="1" x14ac:dyDescent="0.25">
      <c r="A260" s="170" t="s">
        <v>180</v>
      </c>
      <c r="B260" s="132"/>
      <c r="C260" s="150">
        <v>0</v>
      </c>
      <c r="D260" s="150">
        <v>0</v>
      </c>
      <c r="E260" s="133">
        <v>737.1</v>
      </c>
      <c r="F260" s="134" t="s">
        <v>3678</v>
      </c>
      <c r="G260" s="86" t="s">
        <v>3679</v>
      </c>
      <c r="H260" s="86" t="s">
        <v>3680</v>
      </c>
      <c r="I260" s="89"/>
      <c r="J260" s="90">
        <v>3</v>
      </c>
      <c r="K260" s="86"/>
      <c r="L260" s="86"/>
      <c r="M260" s="92" t="s">
        <v>151</v>
      </c>
      <c r="N260" s="86" t="s">
        <v>108</v>
      </c>
      <c r="O260" s="163" t="s">
        <v>199</v>
      </c>
      <c r="P260" s="163" t="s">
        <v>200</v>
      </c>
      <c r="Q260" s="91" t="s">
        <v>109</v>
      </c>
      <c r="R260" s="91" t="s">
        <v>207</v>
      </c>
      <c r="S260" s="91" t="s">
        <v>3681</v>
      </c>
      <c r="T260" s="92">
        <v>10</v>
      </c>
      <c r="U260" s="93">
        <v>14</v>
      </c>
      <c r="V260" s="94">
        <v>44720</v>
      </c>
      <c r="W260" s="94">
        <v>45985</v>
      </c>
      <c r="X260" s="95">
        <v>9785171496074</v>
      </c>
      <c r="Y260" s="96">
        <v>352</v>
      </c>
      <c r="Z260" s="97">
        <v>0.36899999999999999</v>
      </c>
      <c r="AA260" s="98" t="s">
        <v>145</v>
      </c>
      <c r="AB260" s="98" t="s">
        <v>164</v>
      </c>
      <c r="AC260" s="98" t="s">
        <v>146</v>
      </c>
      <c r="AD260" s="91" t="s">
        <v>110</v>
      </c>
      <c r="AE260" s="135" t="s">
        <v>116</v>
      </c>
      <c r="AF260" s="168"/>
      <c r="AG260" s="98" t="s">
        <v>2121</v>
      </c>
      <c r="AH260" s="98"/>
      <c r="AI260" s="86" t="s">
        <v>3682</v>
      </c>
      <c r="AJ260" s="101"/>
      <c r="AK260" s="91"/>
      <c r="AL260" s="100" t="s">
        <v>3683</v>
      </c>
      <c r="AM260" s="86" t="s">
        <v>463</v>
      </c>
      <c r="AN260" s="86" t="s">
        <v>153</v>
      </c>
      <c r="AO260" s="143">
        <f t="shared" si="9"/>
        <v>0</v>
      </c>
      <c r="AP260" s="85" t="s">
        <v>3684</v>
      </c>
      <c r="AQ260" s="100" t="s">
        <v>154</v>
      </c>
      <c r="AR260" s="97" t="s">
        <v>125</v>
      </c>
      <c r="AV260" s="99"/>
      <c r="AW260" s="159" t="s">
        <v>3685</v>
      </c>
      <c r="AX260" s="102" t="s">
        <v>3686</v>
      </c>
      <c r="AY260" s="157" t="s">
        <v>3687</v>
      </c>
      <c r="AZ260" s="159"/>
      <c r="BF260" s="103">
        <v>45986</v>
      </c>
      <c r="BG260" s="46"/>
      <c r="BH260" s="46"/>
      <c r="BI260" s="46">
        <f t="shared" si="10"/>
        <v>0</v>
      </c>
      <c r="BJ260" s="46">
        <f t="shared" si="11"/>
        <v>0</v>
      </c>
    </row>
    <row r="261" spans="1:62" ht="120" customHeight="1" x14ac:dyDescent="0.25">
      <c r="A261" s="170" t="s">
        <v>180</v>
      </c>
      <c r="B261" s="132"/>
      <c r="C261" s="150">
        <v>0</v>
      </c>
      <c r="D261" s="150">
        <v>0</v>
      </c>
      <c r="E261" s="133">
        <v>875.7</v>
      </c>
      <c r="F261" s="134" t="s">
        <v>1362</v>
      </c>
      <c r="G261" s="86" t="s">
        <v>1363</v>
      </c>
      <c r="H261" s="86" t="s">
        <v>1364</v>
      </c>
      <c r="I261" s="89"/>
      <c r="J261" s="90" t="s">
        <v>195</v>
      </c>
      <c r="K261" s="86"/>
      <c r="L261" s="86"/>
      <c r="M261" s="92" t="s">
        <v>144</v>
      </c>
      <c r="N261" s="86" t="s">
        <v>108</v>
      </c>
      <c r="O261" s="163" t="s">
        <v>250</v>
      </c>
      <c r="P261" s="163" t="s">
        <v>378</v>
      </c>
      <c r="Q261" s="91" t="s">
        <v>109</v>
      </c>
      <c r="R261" s="91" t="s">
        <v>207</v>
      </c>
      <c r="S261" s="91" t="s">
        <v>1365</v>
      </c>
      <c r="T261" s="92">
        <v>10</v>
      </c>
      <c r="U261" s="93">
        <v>18</v>
      </c>
      <c r="V261" s="94">
        <v>45975</v>
      </c>
      <c r="W261" s="94">
        <v>45975</v>
      </c>
      <c r="X261" s="95">
        <v>9785171811211</v>
      </c>
      <c r="Y261" s="96">
        <v>352</v>
      </c>
      <c r="Z261" s="97">
        <v>0.32600000000000001</v>
      </c>
      <c r="AA261" s="98" t="s">
        <v>145</v>
      </c>
      <c r="AB261" s="98" t="s">
        <v>314</v>
      </c>
      <c r="AC261" s="98" t="s">
        <v>146</v>
      </c>
      <c r="AD261" s="91">
        <v>3</v>
      </c>
      <c r="AE261" s="169" t="s">
        <v>196</v>
      </c>
      <c r="AF261" s="168"/>
      <c r="AG261" s="98" t="s">
        <v>628</v>
      </c>
      <c r="AH261" s="98"/>
      <c r="AI261" s="86" t="s">
        <v>1366</v>
      </c>
      <c r="AJ261" s="101"/>
      <c r="AK261" s="91"/>
      <c r="AL261" s="100" t="s">
        <v>1367</v>
      </c>
      <c r="AM261" s="86" t="s">
        <v>279</v>
      </c>
      <c r="AN261" s="86" t="s">
        <v>236</v>
      </c>
      <c r="AO261" s="143">
        <f t="shared" si="9"/>
        <v>0</v>
      </c>
      <c r="AP261" s="85" t="s">
        <v>1368</v>
      </c>
      <c r="AQ261" s="100" t="s">
        <v>157</v>
      </c>
      <c r="AR261" s="97" t="s">
        <v>125</v>
      </c>
      <c r="AV261" s="99"/>
      <c r="AW261" s="159" t="s">
        <v>1369</v>
      </c>
      <c r="AX261" s="102"/>
      <c r="AY261" s="157" t="s">
        <v>1370</v>
      </c>
      <c r="AZ261" s="159"/>
      <c r="BF261" s="103">
        <v>45978</v>
      </c>
      <c r="BG261" s="46"/>
      <c r="BH261" s="46"/>
      <c r="BI261" s="46">
        <f t="shared" si="10"/>
        <v>0</v>
      </c>
      <c r="BJ261" s="46">
        <f t="shared" si="11"/>
        <v>0</v>
      </c>
    </row>
    <row r="262" spans="1:62" ht="120" customHeight="1" x14ac:dyDescent="0.25">
      <c r="A262" s="170" t="s">
        <v>180</v>
      </c>
      <c r="B262" s="132"/>
      <c r="C262" s="150">
        <v>0</v>
      </c>
      <c r="D262" s="150">
        <v>0</v>
      </c>
      <c r="E262" s="133">
        <v>516.6</v>
      </c>
      <c r="F262" s="134" t="s">
        <v>2995</v>
      </c>
      <c r="G262" s="86" t="s">
        <v>2996</v>
      </c>
      <c r="H262" s="86" t="s">
        <v>2997</v>
      </c>
      <c r="I262" s="89"/>
      <c r="J262" s="90">
        <v>3</v>
      </c>
      <c r="K262" s="86"/>
      <c r="L262" s="86"/>
      <c r="M262" s="92" t="s">
        <v>144</v>
      </c>
      <c r="N262" s="86" t="s">
        <v>108</v>
      </c>
      <c r="O262" s="163" t="s">
        <v>237</v>
      </c>
      <c r="P262" s="163" t="s">
        <v>247</v>
      </c>
      <c r="Q262" s="91" t="s">
        <v>109</v>
      </c>
      <c r="R262" s="91" t="s">
        <v>207</v>
      </c>
      <c r="S262" s="91" t="s">
        <v>2998</v>
      </c>
      <c r="T262" s="92">
        <v>10</v>
      </c>
      <c r="U262" s="93">
        <v>6</v>
      </c>
      <c r="V262" s="94">
        <v>45273</v>
      </c>
      <c r="W262" s="94">
        <v>45980</v>
      </c>
      <c r="X262" s="95">
        <v>9785171607371</v>
      </c>
      <c r="Y262" s="96">
        <v>192</v>
      </c>
      <c r="Z262" s="97">
        <v>0.36299999999999999</v>
      </c>
      <c r="AA262" s="98" t="s">
        <v>543</v>
      </c>
      <c r="AB262" s="98" t="s">
        <v>225</v>
      </c>
      <c r="AC262" s="98" t="s">
        <v>544</v>
      </c>
      <c r="AD262" s="91" t="s">
        <v>110</v>
      </c>
      <c r="AE262" s="135" t="s">
        <v>116</v>
      </c>
      <c r="AF262" s="168"/>
      <c r="AG262" s="98" t="s">
        <v>402</v>
      </c>
      <c r="AH262" s="98"/>
      <c r="AI262" s="86" t="s">
        <v>2999</v>
      </c>
      <c r="AJ262" s="101"/>
      <c r="AK262" s="91" t="s">
        <v>3000</v>
      </c>
      <c r="AL262" s="100" t="s">
        <v>3001</v>
      </c>
      <c r="AM262" s="86" t="s">
        <v>284</v>
      </c>
      <c r="AN262" s="86" t="s">
        <v>236</v>
      </c>
      <c r="AO262" s="143">
        <f t="shared" si="9"/>
        <v>0</v>
      </c>
      <c r="AP262" s="85" t="s">
        <v>3002</v>
      </c>
      <c r="AQ262" s="100" t="s">
        <v>157</v>
      </c>
      <c r="AR262" s="97" t="s">
        <v>125</v>
      </c>
      <c r="AV262" s="99"/>
      <c r="AW262" s="159" t="s">
        <v>3003</v>
      </c>
      <c r="AX262" s="102"/>
      <c r="AY262" s="157" t="s">
        <v>3004</v>
      </c>
      <c r="AZ262" s="159"/>
      <c r="BF262" s="103">
        <v>45982</v>
      </c>
      <c r="BG262" s="46"/>
      <c r="BH262" s="46"/>
      <c r="BI262" s="46">
        <f t="shared" si="10"/>
        <v>0</v>
      </c>
      <c r="BJ262" s="46">
        <f t="shared" si="11"/>
        <v>0</v>
      </c>
    </row>
    <row r="263" spans="1:62" ht="120" customHeight="1" x14ac:dyDescent="0.25">
      <c r="A263" s="170" t="s">
        <v>180</v>
      </c>
      <c r="B263" s="132"/>
      <c r="C263" s="150">
        <v>0</v>
      </c>
      <c r="D263" s="150">
        <v>0</v>
      </c>
      <c r="E263" s="133">
        <v>604.80000000000007</v>
      </c>
      <c r="F263" s="134" t="s">
        <v>1371</v>
      </c>
      <c r="G263" s="86" t="s">
        <v>1372</v>
      </c>
      <c r="H263" s="86" t="s">
        <v>1373</v>
      </c>
      <c r="I263" s="89"/>
      <c r="J263" s="90" t="s">
        <v>198</v>
      </c>
      <c r="K263" s="86"/>
      <c r="L263" s="86"/>
      <c r="M263" s="92" t="s">
        <v>151</v>
      </c>
      <c r="N263" s="86" t="s">
        <v>108</v>
      </c>
      <c r="O263" s="163" t="s">
        <v>259</v>
      </c>
      <c r="P263" s="163" t="s">
        <v>259</v>
      </c>
      <c r="Q263" s="91" t="s">
        <v>109</v>
      </c>
      <c r="R263" s="91" t="s">
        <v>1374</v>
      </c>
      <c r="S263" s="91" t="s">
        <v>1375</v>
      </c>
      <c r="T263" s="92">
        <v>10</v>
      </c>
      <c r="U263" s="93">
        <v>10</v>
      </c>
      <c r="V263" s="94">
        <v>45974</v>
      </c>
      <c r="W263" s="94">
        <v>45974</v>
      </c>
      <c r="X263" s="95">
        <v>9785171739737</v>
      </c>
      <c r="Y263" s="96">
        <v>320</v>
      </c>
      <c r="Z263" s="97">
        <v>0.33200000000000002</v>
      </c>
      <c r="AA263" s="98" t="s">
        <v>145</v>
      </c>
      <c r="AB263" s="98" t="s">
        <v>160</v>
      </c>
      <c r="AC263" s="98" t="s">
        <v>146</v>
      </c>
      <c r="AD263" s="91" t="s">
        <v>110</v>
      </c>
      <c r="AE263" s="169" t="s">
        <v>196</v>
      </c>
      <c r="AF263" s="168"/>
      <c r="AG263" s="98" t="s">
        <v>295</v>
      </c>
      <c r="AH263" s="98"/>
      <c r="AI263" s="86" t="s">
        <v>1376</v>
      </c>
      <c r="AJ263" s="101"/>
      <c r="AK263" s="91"/>
      <c r="AL263" s="100" t="s">
        <v>1377</v>
      </c>
      <c r="AM263" s="86" t="s">
        <v>158</v>
      </c>
      <c r="AN263" s="86" t="s">
        <v>153</v>
      </c>
      <c r="AO263" s="143">
        <f t="shared" si="9"/>
        <v>0</v>
      </c>
      <c r="AP263" s="85" t="s">
        <v>1378</v>
      </c>
      <c r="AQ263" s="100" t="s">
        <v>111</v>
      </c>
      <c r="AR263" s="97" t="s">
        <v>125</v>
      </c>
      <c r="AV263" s="99"/>
      <c r="AW263" s="159" t="s">
        <v>1379</v>
      </c>
      <c r="AX263" s="102" t="s">
        <v>1380</v>
      </c>
      <c r="AY263" s="157" t="s">
        <v>1381</v>
      </c>
      <c r="AZ263" s="159"/>
      <c r="BF263" s="103">
        <v>45978</v>
      </c>
      <c r="BG263" s="46"/>
      <c r="BH263" s="46"/>
      <c r="BI263" s="46">
        <f t="shared" si="10"/>
        <v>0</v>
      </c>
      <c r="BJ263" s="46">
        <f t="shared" si="11"/>
        <v>0</v>
      </c>
    </row>
    <row r="264" spans="1:62" ht="120" customHeight="1" x14ac:dyDescent="0.25">
      <c r="A264" s="170" t="s">
        <v>180</v>
      </c>
      <c r="B264" s="132"/>
      <c r="C264" s="150">
        <v>0</v>
      </c>
      <c r="D264" s="150">
        <v>0</v>
      </c>
      <c r="E264" s="133">
        <v>428.40000000000003</v>
      </c>
      <c r="F264" s="134" t="s">
        <v>2530</v>
      </c>
      <c r="G264" s="86" t="s">
        <v>2531</v>
      </c>
      <c r="H264" s="86" t="s">
        <v>642</v>
      </c>
      <c r="I264" s="89"/>
      <c r="J264" s="90">
        <v>3</v>
      </c>
      <c r="K264" s="86"/>
      <c r="L264" s="86"/>
      <c r="M264" s="92" t="s">
        <v>144</v>
      </c>
      <c r="N264" s="86" t="s">
        <v>108</v>
      </c>
      <c r="O264" s="163" t="s">
        <v>241</v>
      </c>
      <c r="P264" s="163" t="s">
        <v>2532</v>
      </c>
      <c r="Q264" s="91" t="s">
        <v>109</v>
      </c>
      <c r="R264" s="91" t="s">
        <v>207</v>
      </c>
      <c r="S264" s="91" t="s">
        <v>2533</v>
      </c>
      <c r="T264" s="92">
        <v>10</v>
      </c>
      <c r="U264" s="93">
        <v>16</v>
      </c>
      <c r="V264" s="94">
        <v>45540</v>
      </c>
      <c r="W264" s="94">
        <v>45979</v>
      </c>
      <c r="X264" s="95">
        <v>9785171682033</v>
      </c>
      <c r="Y264" s="96">
        <v>384</v>
      </c>
      <c r="Z264" s="97">
        <v>0.25800000000000001</v>
      </c>
      <c r="AA264" s="98" t="s">
        <v>170</v>
      </c>
      <c r="AB264" s="98" t="s">
        <v>164</v>
      </c>
      <c r="AC264" s="98" t="s">
        <v>171</v>
      </c>
      <c r="AD264" s="91">
        <v>3</v>
      </c>
      <c r="AE264" s="135" t="s">
        <v>116</v>
      </c>
      <c r="AF264" s="168"/>
      <c r="AG264" s="98" t="s">
        <v>2534</v>
      </c>
      <c r="AH264" s="98"/>
      <c r="AI264" s="86" t="s">
        <v>644</v>
      </c>
      <c r="AJ264" s="101"/>
      <c r="AK264" s="91"/>
      <c r="AL264" s="100" t="s">
        <v>2535</v>
      </c>
      <c r="AM264" s="86" t="s">
        <v>238</v>
      </c>
      <c r="AN264" s="86" t="s">
        <v>236</v>
      </c>
      <c r="AO264" s="143">
        <f t="shared" si="9"/>
        <v>0</v>
      </c>
      <c r="AP264" s="85" t="s">
        <v>2536</v>
      </c>
      <c r="AQ264" s="100" t="s">
        <v>157</v>
      </c>
      <c r="AR264" s="97" t="s">
        <v>125</v>
      </c>
      <c r="AV264" s="99"/>
      <c r="AW264" s="159" t="s">
        <v>2537</v>
      </c>
      <c r="AX264" s="102"/>
      <c r="AY264" s="157" t="s">
        <v>2538</v>
      </c>
      <c r="AZ264" s="159"/>
      <c r="BF264" s="103">
        <v>45981</v>
      </c>
      <c r="BG264" s="46"/>
      <c r="BH264" s="46"/>
      <c r="BI264" s="46">
        <f t="shared" si="10"/>
        <v>0</v>
      </c>
      <c r="BJ264" s="46">
        <f t="shared" si="11"/>
        <v>0</v>
      </c>
    </row>
    <row r="265" spans="1:62" ht="120" customHeight="1" x14ac:dyDescent="0.25">
      <c r="A265" s="170" t="s">
        <v>180</v>
      </c>
      <c r="B265" s="132"/>
      <c r="C265" s="150">
        <v>0</v>
      </c>
      <c r="D265" s="150">
        <v>0</v>
      </c>
      <c r="E265" s="133">
        <v>472.5</v>
      </c>
      <c r="F265" s="134" t="s">
        <v>3377</v>
      </c>
      <c r="G265" s="86" t="s">
        <v>2147</v>
      </c>
      <c r="H265" s="86" t="s">
        <v>642</v>
      </c>
      <c r="I265" s="89"/>
      <c r="J265" s="90" t="s">
        <v>195</v>
      </c>
      <c r="K265" s="86"/>
      <c r="L265" s="86"/>
      <c r="M265" s="92" t="s">
        <v>144</v>
      </c>
      <c r="N265" s="86" t="s">
        <v>108</v>
      </c>
      <c r="O265" s="163" t="s">
        <v>241</v>
      </c>
      <c r="P265" s="163" t="s">
        <v>649</v>
      </c>
      <c r="Q265" s="91" t="s">
        <v>109</v>
      </c>
      <c r="R265" s="91" t="s">
        <v>207</v>
      </c>
      <c r="S265" s="91" t="s">
        <v>3378</v>
      </c>
      <c r="T265" s="92">
        <v>10</v>
      </c>
      <c r="U265" s="93">
        <v>20</v>
      </c>
      <c r="V265" s="94">
        <v>45978</v>
      </c>
      <c r="W265" s="94">
        <v>45978</v>
      </c>
      <c r="X265" s="95">
        <v>9785171697457</v>
      </c>
      <c r="Y265" s="96">
        <v>320</v>
      </c>
      <c r="Z265" s="97">
        <v>0.217</v>
      </c>
      <c r="AA265" s="98" t="s">
        <v>170</v>
      </c>
      <c r="AB265" s="98" t="s">
        <v>192</v>
      </c>
      <c r="AC265" s="98" t="s">
        <v>171</v>
      </c>
      <c r="AD265" s="91">
        <v>3</v>
      </c>
      <c r="AE265" s="169" t="s">
        <v>196</v>
      </c>
      <c r="AF265" s="168"/>
      <c r="AG265" s="98" t="s">
        <v>643</v>
      </c>
      <c r="AH265" s="98"/>
      <c r="AI265" s="86" t="s">
        <v>644</v>
      </c>
      <c r="AJ265" s="101"/>
      <c r="AK265" s="91"/>
      <c r="AL265" s="100" t="s">
        <v>3379</v>
      </c>
      <c r="AM265" s="86" t="s">
        <v>279</v>
      </c>
      <c r="AN265" s="86" t="s">
        <v>236</v>
      </c>
      <c r="AO265" s="143">
        <f t="shared" si="9"/>
        <v>0</v>
      </c>
      <c r="AP265" s="85" t="s">
        <v>3380</v>
      </c>
      <c r="AQ265" s="100" t="s">
        <v>157</v>
      </c>
      <c r="AR265" s="97" t="s">
        <v>125</v>
      </c>
      <c r="AV265" s="99"/>
      <c r="AW265" s="159" t="s">
        <v>3381</v>
      </c>
      <c r="AX265" s="102"/>
      <c r="AY265" s="157" t="s">
        <v>3382</v>
      </c>
      <c r="AZ265" s="159"/>
      <c r="BF265" s="103">
        <v>45985</v>
      </c>
      <c r="BG265" s="46"/>
      <c r="BH265" s="46"/>
      <c r="BI265" s="46">
        <f t="shared" si="10"/>
        <v>0</v>
      </c>
      <c r="BJ265" s="46">
        <f t="shared" si="11"/>
        <v>0</v>
      </c>
    </row>
    <row r="266" spans="1:62" ht="120" customHeight="1" x14ac:dyDescent="0.25">
      <c r="A266" s="170" t="s">
        <v>180</v>
      </c>
      <c r="B266" s="132"/>
      <c r="C266" s="150">
        <v>0</v>
      </c>
      <c r="D266" s="150">
        <v>0</v>
      </c>
      <c r="E266" s="133">
        <v>806.40000000000009</v>
      </c>
      <c r="F266" s="134" t="s">
        <v>3688</v>
      </c>
      <c r="G266" s="86" t="s">
        <v>3689</v>
      </c>
      <c r="H266" s="86" t="s">
        <v>3690</v>
      </c>
      <c r="I266" s="89"/>
      <c r="J266" s="90">
        <v>7</v>
      </c>
      <c r="K266" s="86"/>
      <c r="L266" s="86"/>
      <c r="M266" s="92" t="s">
        <v>151</v>
      </c>
      <c r="N266" s="86" t="s">
        <v>108</v>
      </c>
      <c r="O266" s="163" t="s">
        <v>248</v>
      </c>
      <c r="P266" s="163" t="s">
        <v>285</v>
      </c>
      <c r="Q266" s="91" t="s">
        <v>109</v>
      </c>
      <c r="R266" s="91" t="s">
        <v>207</v>
      </c>
      <c r="S266" s="91" t="s">
        <v>3691</v>
      </c>
      <c r="T266" s="92">
        <v>10</v>
      </c>
      <c r="U266" s="93">
        <v>16</v>
      </c>
      <c r="V266" s="94">
        <v>45432</v>
      </c>
      <c r="W266" s="94">
        <v>45985</v>
      </c>
      <c r="X266" s="95">
        <v>9785171651107</v>
      </c>
      <c r="Y266" s="96">
        <v>288</v>
      </c>
      <c r="Z266" s="97">
        <v>0.313</v>
      </c>
      <c r="AA266" s="98" t="s">
        <v>145</v>
      </c>
      <c r="AB266" s="98" t="s">
        <v>164</v>
      </c>
      <c r="AC266" s="98" t="s">
        <v>146</v>
      </c>
      <c r="AD266" s="91" t="s">
        <v>110</v>
      </c>
      <c r="AE266" s="135" t="s">
        <v>116</v>
      </c>
      <c r="AF266" s="168"/>
      <c r="AG266" s="98" t="s">
        <v>470</v>
      </c>
      <c r="AH266" s="98"/>
      <c r="AI266" s="86" t="s">
        <v>3692</v>
      </c>
      <c r="AJ266" s="101" t="s">
        <v>154</v>
      </c>
      <c r="AK266" s="91"/>
      <c r="AL266" s="100" t="s">
        <v>3693</v>
      </c>
      <c r="AM266" s="86" t="s">
        <v>463</v>
      </c>
      <c r="AN266" s="86" t="s">
        <v>153</v>
      </c>
      <c r="AO266" s="143">
        <f t="shared" si="9"/>
        <v>0</v>
      </c>
      <c r="AP266" s="85" t="s">
        <v>3694</v>
      </c>
      <c r="AQ266" s="100" t="s">
        <v>154</v>
      </c>
      <c r="AR266" s="97" t="s">
        <v>125</v>
      </c>
      <c r="AV266" s="99"/>
      <c r="AW266" s="159" t="s">
        <v>3695</v>
      </c>
      <c r="AX266" s="102" t="s">
        <v>3696</v>
      </c>
      <c r="AY266" s="157" t="s">
        <v>3697</v>
      </c>
      <c r="AZ266" s="159"/>
      <c r="BF266" s="103">
        <v>45986</v>
      </c>
      <c r="BG266" s="46"/>
      <c r="BH266" s="46"/>
      <c r="BI266" s="46">
        <f t="shared" si="10"/>
        <v>0</v>
      </c>
      <c r="BJ266" s="46">
        <f t="shared" si="11"/>
        <v>0</v>
      </c>
    </row>
    <row r="267" spans="1:62" ht="120" customHeight="1" x14ac:dyDescent="0.25">
      <c r="A267" s="170" t="s">
        <v>180</v>
      </c>
      <c r="B267" s="132"/>
      <c r="C267" s="150">
        <v>0</v>
      </c>
      <c r="D267" s="150">
        <v>0</v>
      </c>
      <c r="E267" s="133">
        <v>875.7</v>
      </c>
      <c r="F267" s="134" t="s">
        <v>1382</v>
      </c>
      <c r="G267" s="86" t="s">
        <v>1383</v>
      </c>
      <c r="H267" s="86" t="s">
        <v>1384</v>
      </c>
      <c r="I267" s="89"/>
      <c r="J267" s="90">
        <v>5</v>
      </c>
      <c r="K267" s="86"/>
      <c r="L267" s="86"/>
      <c r="M267" s="92" t="s">
        <v>151</v>
      </c>
      <c r="N267" s="86" t="s">
        <v>108</v>
      </c>
      <c r="O267" s="163" t="s">
        <v>203</v>
      </c>
      <c r="P267" s="163" t="s">
        <v>203</v>
      </c>
      <c r="Q267" s="91" t="s">
        <v>109</v>
      </c>
      <c r="R267" s="91" t="s">
        <v>207</v>
      </c>
      <c r="S267" s="91" t="s">
        <v>1385</v>
      </c>
      <c r="T267" s="92">
        <v>10</v>
      </c>
      <c r="U267" s="93">
        <v>10</v>
      </c>
      <c r="V267" s="94">
        <v>45740</v>
      </c>
      <c r="W267" s="94">
        <v>45974</v>
      </c>
      <c r="X267" s="95">
        <v>9785171628864</v>
      </c>
      <c r="Y267" s="96">
        <v>672</v>
      </c>
      <c r="Z267" s="97">
        <v>0.56999999999999995</v>
      </c>
      <c r="AA267" s="98" t="s">
        <v>145</v>
      </c>
      <c r="AB267" s="98" t="s">
        <v>202</v>
      </c>
      <c r="AC267" s="98" t="s">
        <v>146</v>
      </c>
      <c r="AD267" s="91" t="s">
        <v>110</v>
      </c>
      <c r="AE267" s="135" t="s">
        <v>116</v>
      </c>
      <c r="AF267" s="168"/>
      <c r="AG267" s="98" t="s">
        <v>352</v>
      </c>
      <c r="AH267" s="98"/>
      <c r="AI267" s="86" t="s">
        <v>1386</v>
      </c>
      <c r="AJ267" s="101"/>
      <c r="AK267" s="91"/>
      <c r="AL267" s="100" t="s">
        <v>1387</v>
      </c>
      <c r="AM267" s="86" t="s">
        <v>263</v>
      </c>
      <c r="AN267" s="86" t="s">
        <v>153</v>
      </c>
      <c r="AO267" s="143">
        <f t="shared" si="9"/>
        <v>0</v>
      </c>
      <c r="AP267" s="85" t="s">
        <v>1388</v>
      </c>
      <c r="AQ267" s="100" t="s">
        <v>111</v>
      </c>
      <c r="AR267" s="97" t="s">
        <v>125</v>
      </c>
      <c r="AV267" s="99"/>
      <c r="AW267" s="159" t="s">
        <v>1389</v>
      </c>
      <c r="AX267" s="102" t="s">
        <v>1390</v>
      </c>
      <c r="AY267" s="157" t="s">
        <v>1391</v>
      </c>
      <c r="AZ267" s="159"/>
      <c r="BF267" s="103">
        <v>45978</v>
      </c>
      <c r="BG267" s="46"/>
      <c r="BH267" s="46"/>
      <c r="BI267" s="46">
        <f t="shared" si="10"/>
        <v>0</v>
      </c>
      <c r="BJ267" s="46">
        <f t="shared" si="11"/>
        <v>0</v>
      </c>
    </row>
    <row r="268" spans="1:62" ht="120" customHeight="1" x14ac:dyDescent="0.25">
      <c r="A268" s="170" t="s">
        <v>180</v>
      </c>
      <c r="B268" s="132"/>
      <c r="C268" s="150">
        <v>0</v>
      </c>
      <c r="D268" s="150">
        <v>0</v>
      </c>
      <c r="E268" s="133">
        <v>850.5</v>
      </c>
      <c r="F268" s="134" t="s">
        <v>4049</v>
      </c>
      <c r="G268" s="86" t="s">
        <v>4050</v>
      </c>
      <c r="H268" s="86" t="s">
        <v>4051</v>
      </c>
      <c r="I268" s="89"/>
      <c r="J268" s="90" t="s">
        <v>195</v>
      </c>
      <c r="K268" s="86"/>
      <c r="L268" s="86"/>
      <c r="M268" s="92" t="s">
        <v>151</v>
      </c>
      <c r="N268" s="86" t="s">
        <v>108</v>
      </c>
      <c r="O268" s="163" t="s">
        <v>220</v>
      </c>
      <c r="P268" s="163" t="s">
        <v>220</v>
      </c>
      <c r="Q268" s="91" t="s">
        <v>109</v>
      </c>
      <c r="R268" s="91" t="s">
        <v>207</v>
      </c>
      <c r="S268" s="91" t="s">
        <v>4052</v>
      </c>
      <c r="T268" s="92">
        <v>10</v>
      </c>
      <c r="U268" s="93">
        <v>8</v>
      </c>
      <c r="V268" s="94">
        <v>45984</v>
      </c>
      <c r="W268" s="94">
        <v>45984</v>
      </c>
      <c r="X268" s="95">
        <v>9785171747022</v>
      </c>
      <c r="Y268" s="96">
        <v>320</v>
      </c>
      <c r="Z268" s="97">
        <v>0.36299999999999999</v>
      </c>
      <c r="AA268" s="98" t="s">
        <v>145</v>
      </c>
      <c r="AB268" s="98" t="s">
        <v>228</v>
      </c>
      <c r="AC268" s="98" t="s">
        <v>146</v>
      </c>
      <c r="AD268" s="91" t="s">
        <v>320</v>
      </c>
      <c r="AE268" s="169" t="s">
        <v>196</v>
      </c>
      <c r="AF268" s="168"/>
      <c r="AG268" s="98" t="s">
        <v>576</v>
      </c>
      <c r="AH268" s="98"/>
      <c r="AI268" s="86" t="s">
        <v>4053</v>
      </c>
      <c r="AJ268" s="101" t="s">
        <v>154</v>
      </c>
      <c r="AK268" s="91"/>
      <c r="AL268" s="100" t="s">
        <v>4054</v>
      </c>
      <c r="AM268" s="86" t="s">
        <v>571</v>
      </c>
      <c r="AN268" s="86" t="s">
        <v>142</v>
      </c>
      <c r="AO268" s="143">
        <f t="shared" si="9"/>
        <v>0</v>
      </c>
      <c r="AP268" s="85" t="s">
        <v>4055</v>
      </c>
      <c r="AQ268" s="100" t="s">
        <v>154</v>
      </c>
      <c r="AR268" s="97" t="s">
        <v>125</v>
      </c>
      <c r="AV268" s="99"/>
      <c r="AW268" s="159" t="s">
        <v>4056</v>
      </c>
      <c r="AX268" s="102"/>
      <c r="AY268" s="157" t="s">
        <v>4057</v>
      </c>
      <c r="AZ268" s="159"/>
      <c r="BF268" s="103">
        <v>45987</v>
      </c>
      <c r="BG268" s="46"/>
      <c r="BH268" s="46"/>
      <c r="BI268" s="46">
        <f t="shared" si="10"/>
        <v>0</v>
      </c>
      <c r="BJ268" s="46">
        <f t="shared" si="11"/>
        <v>0</v>
      </c>
    </row>
    <row r="269" spans="1:62" ht="120" customHeight="1" x14ac:dyDescent="0.25">
      <c r="A269" s="170" t="s">
        <v>180</v>
      </c>
      <c r="B269" s="132"/>
      <c r="C269" s="150">
        <v>0</v>
      </c>
      <c r="D269" s="150">
        <v>0</v>
      </c>
      <c r="E269" s="133">
        <v>957.6</v>
      </c>
      <c r="F269" s="134" t="s">
        <v>3383</v>
      </c>
      <c r="G269" s="86" t="s">
        <v>3384</v>
      </c>
      <c r="H269" s="86" t="s">
        <v>3385</v>
      </c>
      <c r="I269" s="89"/>
      <c r="J269" s="90" t="s">
        <v>195</v>
      </c>
      <c r="K269" s="86"/>
      <c r="L269" s="86"/>
      <c r="M269" s="92" t="s">
        <v>138</v>
      </c>
      <c r="N269" s="86" t="s">
        <v>108</v>
      </c>
      <c r="O269" s="163" t="s">
        <v>639</v>
      </c>
      <c r="P269" s="163" t="s">
        <v>3245</v>
      </c>
      <c r="Q269" s="91" t="s">
        <v>109</v>
      </c>
      <c r="R269" s="91" t="s">
        <v>207</v>
      </c>
      <c r="S269" s="91" t="s">
        <v>3386</v>
      </c>
      <c r="T269" s="92">
        <v>10</v>
      </c>
      <c r="U269" s="93">
        <v>5</v>
      </c>
      <c r="V269" s="94">
        <v>45977</v>
      </c>
      <c r="W269" s="94">
        <v>45977</v>
      </c>
      <c r="X269" s="95">
        <v>9785171677619</v>
      </c>
      <c r="Y269" s="96">
        <v>416</v>
      </c>
      <c r="Z269" s="97">
        <v>0.5</v>
      </c>
      <c r="AA269" s="98" t="s">
        <v>145</v>
      </c>
      <c r="AB269" s="98" t="s">
        <v>228</v>
      </c>
      <c r="AC269" s="98" t="s">
        <v>146</v>
      </c>
      <c r="AD269" s="91" t="s">
        <v>320</v>
      </c>
      <c r="AE269" s="169" t="s">
        <v>196</v>
      </c>
      <c r="AF269" s="168"/>
      <c r="AG269" s="98" t="s">
        <v>614</v>
      </c>
      <c r="AH269" s="98"/>
      <c r="AI269" s="86" t="s">
        <v>3387</v>
      </c>
      <c r="AJ269" s="101"/>
      <c r="AK269" s="91"/>
      <c r="AL269" s="100" t="s">
        <v>3388</v>
      </c>
      <c r="AM269" s="86" t="s">
        <v>571</v>
      </c>
      <c r="AN269" s="86" t="s">
        <v>142</v>
      </c>
      <c r="AO269" s="143">
        <f t="shared" si="9"/>
        <v>0</v>
      </c>
      <c r="AP269" s="85" t="s">
        <v>3389</v>
      </c>
      <c r="AQ269" s="100" t="s">
        <v>154</v>
      </c>
      <c r="AR269" s="97" t="s">
        <v>125</v>
      </c>
      <c r="AV269" s="99"/>
      <c r="AW269" s="159" t="s">
        <v>3390</v>
      </c>
      <c r="AX269" s="102"/>
      <c r="AY269" s="157" t="s">
        <v>3391</v>
      </c>
      <c r="AZ269" s="159"/>
      <c r="BF269" s="103">
        <v>45985</v>
      </c>
      <c r="BG269" s="46"/>
      <c r="BH269" s="46"/>
      <c r="BI269" s="46">
        <f t="shared" si="10"/>
        <v>0</v>
      </c>
      <c r="BJ269" s="46">
        <f t="shared" si="11"/>
        <v>0</v>
      </c>
    </row>
    <row r="270" spans="1:62" ht="120" customHeight="1" x14ac:dyDescent="0.25">
      <c r="A270" s="170" t="s">
        <v>180</v>
      </c>
      <c r="B270" s="132"/>
      <c r="C270" s="150">
        <v>0</v>
      </c>
      <c r="D270" s="150">
        <v>0</v>
      </c>
      <c r="E270" s="133">
        <v>604.80000000000007</v>
      </c>
      <c r="F270" s="134" t="s">
        <v>3392</v>
      </c>
      <c r="G270" s="86" t="s">
        <v>3393</v>
      </c>
      <c r="H270" s="86" t="s">
        <v>3394</v>
      </c>
      <c r="I270" s="89"/>
      <c r="J270" s="90" t="s">
        <v>266</v>
      </c>
      <c r="K270" s="86"/>
      <c r="L270" s="86"/>
      <c r="M270" s="92" t="s">
        <v>151</v>
      </c>
      <c r="N270" s="86" t="s">
        <v>108</v>
      </c>
      <c r="O270" s="163" t="s">
        <v>577</v>
      </c>
      <c r="P270" s="163" t="s">
        <v>627</v>
      </c>
      <c r="Q270" s="91" t="s">
        <v>109</v>
      </c>
      <c r="R270" s="91" t="s">
        <v>207</v>
      </c>
      <c r="S270" s="91" t="s">
        <v>3395</v>
      </c>
      <c r="T270" s="92">
        <v>10</v>
      </c>
      <c r="U270" s="93">
        <v>12</v>
      </c>
      <c r="V270" s="94">
        <v>45978</v>
      </c>
      <c r="W270" s="94">
        <v>45978</v>
      </c>
      <c r="X270" s="95">
        <v>9785171815875</v>
      </c>
      <c r="Y270" s="96">
        <v>352</v>
      </c>
      <c r="Z270" s="97">
        <v>0.29699999999999999</v>
      </c>
      <c r="AA270" s="98" t="s">
        <v>145</v>
      </c>
      <c r="AB270" s="98" t="s">
        <v>174</v>
      </c>
      <c r="AC270" s="98" t="s">
        <v>146</v>
      </c>
      <c r="AD270" s="91" t="s">
        <v>110</v>
      </c>
      <c r="AE270" s="169" t="s">
        <v>196</v>
      </c>
      <c r="AF270" s="168"/>
      <c r="AG270" s="98" t="s">
        <v>233</v>
      </c>
      <c r="AH270" s="98"/>
      <c r="AI270" s="86" t="s">
        <v>3396</v>
      </c>
      <c r="AJ270" s="101"/>
      <c r="AK270" s="91"/>
      <c r="AL270" s="100" t="s">
        <v>3397</v>
      </c>
      <c r="AM270" s="86" t="s">
        <v>232</v>
      </c>
      <c r="AN270" s="86" t="s">
        <v>153</v>
      </c>
      <c r="AO270" s="143">
        <f t="shared" si="9"/>
        <v>0</v>
      </c>
      <c r="AP270" s="85" t="s">
        <v>3398</v>
      </c>
      <c r="AQ270" s="100" t="s">
        <v>111</v>
      </c>
      <c r="AR270" s="97" t="s">
        <v>125</v>
      </c>
      <c r="AV270" s="99"/>
      <c r="AW270" s="159" t="s">
        <v>3399</v>
      </c>
      <c r="AX270" s="102" t="s">
        <v>3400</v>
      </c>
      <c r="AY270" s="157" t="s">
        <v>3401</v>
      </c>
      <c r="AZ270" s="159"/>
      <c r="BF270" s="103">
        <v>45985</v>
      </c>
      <c r="BG270" s="46"/>
      <c r="BH270" s="46"/>
      <c r="BI270" s="46">
        <f t="shared" si="10"/>
        <v>0</v>
      </c>
      <c r="BJ270" s="46">
        <f t="shared" si="11"/>
        <v>0</v>
      </c>
    </row>
    <row r="271" spans="1:62" ht="120" customHeight="1" x14ac:dyDescent="0.25">
      <c r="A271" s="170" t="s">
        <v>180</v>
      </c>
      <c r="B271" s="132"/>
      <c r="C271" s="150">
        <v>0</v>
      </c>
      <c r="D271" s="150">
        <v>0</v>
      </c>
      <c r="E271" s="133">
        <v>307.65000000000003</v>
      </c>
      <c r="F271" s="134" t="s">
        <v>918</v>
      </c>
      <c r="G271" s="86" t="s">
        <v>919</v>
      </c>
      <c r="H271" s="86" t="s">
        <v>572</v>
      </c>
      <c r="I271" s="89"/>
      <c r="J271" s="90">
        <v>6</v>
      </c>
      <c r="K271" s="86"/>
      <c r="L271" s="86"/>
      <c r="M271" s="92" t="s">
        <v>151</v>
      </c>
      <c r="N271" s="86" t="s">
        <v>108</v>
      </c>
      <c r="O271" s="163" t="s">
        <v>163</v>
      </c>
      <c r="P271" s="163" t="s">
        <v>163</v>
      </c>
      <c r="Q271" s="91" t="s">
        <v>109</v>
      </c>
      <c r="R271" s="91" t="s">
        <v>207</v>
      </c>
      <c r="S271" s="91" t="s">
        <v>920</v>
      </c>
      <c r="T271" s="92">
        <v>10</v>
      </c>
      <c r="U271" s="93">
        <v>12</v>
      </c>
      <c r="V271" s="94">
        <v>44476</v>
      </c>
      <c r="W271" s="94">
        <v>45972</v>
      </c>
      <c r="X271" s="95">
        <v>9785171448141</v>
      </c>
      <c r="Y271" s="96">
        <v>384</v>
      </c>
      <c r="Z271" s="97">
        <v>0.17599999999999999</v>
      </c>
      <c r="AA271" s="98" t="s">
        <v>264</v>
      </c>
      <c r="AB271" s="98" t="s">
        <v>174</v>
      </c>
      <c r="AC271" s="98" t="s">
        <v>265</v>
      </c>
      <c r="AD271" s="91">
        <v>3</v>
      </c>
      <c r="AE271" s="135" t="s">
        <v>116</v>
      </c>
      <c r="AF271" s="168"/>
      <c r="AG271" s="98" t="s">
        <v>921</v>
      </c>
      <c r="AH271" s="98"/>
      <c r="AI271" s="86" t="s">
        <v>573</v>
      </c>
      <c r="AJ271" s="101"/>
      <c r="AK271" s="91" t="s">
        <v>922</v>
      </c>
      <c r="AL271" s="100" t="s">
        <v>923</v>
      </c>
      <c r="AM271" s="86" t="s">
        <v>158</v>
      </c>
      <c r="AN271" s="86" t="s">
        <v>153</v>
      </c>
      <c r="AO271" s="143">
        <f t="shared" si="9"/>
        <v>0</v>
      </c>
      <c r="AP271" s="85" t="s">
        <v>924</v>
      </c>
      <c r="AQ271" s="100" t="s">
        <v>154</v>
      </c>
      <c r="AR271" s="97" t="s">
        <v>125</v>
      </c>
      <c r="AV271" s="99"/>
      <c r="AW271" s="159" t="s">
        <v>925</v>
      </c>
      <c r="AX271" s="102" t="s">
        <v>926</v>
      </c>
      <c r="AY271" s="157" t="s">
        <v>927</v>
      </c>
      <c r="AZ271" s="159"/>
      <c r="BF271" s="103">
        <v>45975</v>
      </c>
      <c r="BG271" s="46"/>
      <c r="BH271" s="46"/>
      <c r="BI271" s="46">
        <f t="shared" si="10"/>
        <v>0</v>
      </c>
      <c r="BJ271" s="46">
        <f t="shared" si="11"/>
        <v>0</v>
      </c>
    </row>
    <row r="272" spans="1:62" ht="120" customHeight="1" x14ac:dyDescent="0.25">
      <c r="A272" s="170" t="s">
        <v>180</v>
      </c>
      <c r="B272" s="132"/>
      <c r="C272" s="150">
        <v>0</v>
      </c>
      <c r="D272" s="150">
        <v>0</v>
      </c>
      <c r="E272" s="133">
        <v>604.80000000000007</v>
      </c>
      <c r="F272" s="134" t="s">
        <v>3698</v>
      </c>
      <c r="G272" s="86" t="s">
        <v>3699</v>
      </c>
      <c r="H272" s="86" t="s">
        <v>3700</v>
      </c>
      <c r="I272" s="89"/>
      <c r="J272" s="90">
        <v>3</v>
      </c>
      <c r="K272" s="86"/>
      <c r="L272" s="86"/>
      <c r="M272" s="92" t="s">
        <v>133</v>
      </c>
      <c r="N272" s="86" t="s">
        <v>108</v>
      </c>
      <c r="O272" s="163" t="s">
        <v>223</v>
      </c>
      <c r="P272" s="163" t="s">
        <v>240</v>
      </c>
      <c r="Q272" s="91" t="s">
        <v>109</v>
      </c>
      <c r="R272" s="91" t="s">
        <v>207</v>
      </c>
      <c r="S272" s="91" t="s">
        <v>3701</v>
      </c>
      <c r="T272" s="92">
        <v>20</v>
      </c>
      <c r="U272" s="93">
        <v>14</v>
      </c>
      <c r="V272" s="94">
        <v>43864</v>
      </c>
      <c r="W272" s="94">
        <v>45982</v>
      </c>
      <c r="X272" s="95">
        <v>9785171198374</v>
      </c>
      <c r="Y272" s="96">
        <v>320</v>
      </c>
      <c r="Z272" s="97">
        <v>0.38100000000000001</v>
      </c>
      <c r="AA272" s="98" t="s">
        <v>145</v>
      </c>
      <c r="AB272" s="98" t="s">
        <v>164</v>
      </c>
      <c r="AC272" s="98" t="s">
        <v>146</v>
      </c>
      <c r="AD272" s="91" t="s">
        <v>110</v>
      </c>
      <c r="AE272" s="135" t="s">
        <v>116</v>
      </c>
      <c r="AF272" s="168"/>
      <c r="AG272" s="98" t="s">
        <v>493</v>
      </c>
      <c r="AH272" s="98"/>
      <c r="AI272" s="86" t="s">
        <v>3702</v>
      </c>
      <c r="AJ272" s="101"/>
      <c r="AK272" s="91"/>
      <c r="AL272" s="100" t="s">
        <v>3703</v>
      </c>
      <c r="AM272" s="86" t="s">
        <v>238</v>
      </c>
      <c r="AN272" s="86" t="s">
        <v>236</v>
      </c>
      <c r="AO272" s="143">
        <f t="shared" si="9"/>
        <v>0</v>
      </c>
      <c r="AP272" s="85" t="s">
        <v>3704</v>
      </c>
      <c r="AQ272" s="100" t="s">
        <v>111</v>
      </c>
      <c r="AR272" s="97" t="s">
        <v>125</v>
      </c>
      <c r="AV272" s="99"/>
      <c r="AW272" s="159" t="s">
        <v>3705</v>
      </c>
      <c r="AX272" s="102" t="s">
        <v>3706</v>
      </c>
      <c r="AY272" s="157" t="s">
        <v>3707</v>
      </c>
      <c r="AZ272" s="159"/>
      <c r="BF272" s="103">
        <v>45986</v>
      </c>
      <c r="BG272" s="46"/>
      <c r="BH272" s="46"/>
      <c r="BI272" s="46">
        <f t="shared" si="10"/>
        <v>0</v>
      </c>
      <c r="BJ272" s="46">
        <f t="shared" si="11"/>
        <v>0</v>
      </c>
    </row>
    <row r="273" spans="1:62" ht="120" customHeight="1" x14ac:dyDescent="0.25">
      <c r="A273" s="170" t="s">
        <v>180</v>
      </c>
      <c r="B273" s="132"/>
      <c r="C273" s="150">
        <v>0</v>
      </c>
      <c r="D273" s="150">
        <v>0</v>
      </c>
      <c r="E273" s="133">
        <v>516.6</v>
      </c>
      <c r="F273" s="134" t="s">
        <v>928</v>
      </c>
      <c r="G273" s="86" t="s">
        <v>929</v>
      </c>
      <c r="H273" s="86" t="s">
        <v>595</v>
      </c>
      <c r="I273" s="89"/>
      <c r="J273" s="90">
        <v>3</v>
      </c>
      <c r="K273" s="86"/>
      <c r="L273" s="86"/>
      <c r="M273" s="92" t="s">
        <v>144</v>
      </c>
      <c r="N273" s="86" t="s">
        <v>108</v>
      </c>
      <c r="O273" s="163" t="s">
        <v>177</v>
      </c>
      <c r="P273" s="163" t="s">
        <v>190</v>
      </c>
      <c r="Q273" s="91" t="s">
        <v>109</v>
      </c>
      <c r="R273" s="91" t="s">
        <v>207</v>
      </c>
      <c r="S273" s="91" t="s">
        <v>930</v>
      </c>
      <c r="T273" s="92">
        <v>10</v>
      </c>
      <c r="U273" s="93">
        <v>16</v>
      </c>
      <c r="V273" s="94">
        <v>45553</v>
      </c>
      <c r="W273" s="94">
        <v>45973</v>
      </c>
      <c r="X273" s="95">
        <v>9785171611668</v>
      </c>
      <c r="Y273" s="96">
        <v>224</v>
      </c>
      <c r="Z273" s="97">
        <v>0.22500000000000001</v>
      </c>
      <c r="AA273" s="98" t="s">
        <v>134</v>
      </c>
      <c r="AB273" s="98" t="s">
        <v>228</v>
      </c>
      <c r="AC273" s="98" t="s">
        <v>135</v>
      </c>
      <c r="AD273" s="91">
        <v>3</v>
      </c>
      <c r="AE273" s="135" t="s">
        <v>116</v>
      </c>
      <c r="AF273" s="168"/>
      <c r="AG273" s="98" t="s">
        <v>370</v>
      </c>
      <c r="AH273" s="98"/>
      <c r="AI273" s="86" t="s">
        <v>596</v>
      </c>
      <c r="AJ273" s="101"/>
      <c r="AK273" s="91"/>
      <c r="AL273" s="100" t="s">
        <v>931</v>
      </c>
      <c r="AM273" s="86" t="s">
        <v>274</v>
      </c>
      <c r="AN273" s="86" t="s">
        <v>236</v>
      </c>
      <c r="AO273" s="143">
        <f t="shared" si="9"/>
        <v>0</v>
      </c>
      <c r="AP273" s="85" t="s">
        <v>932</v>
      </c>
      <c r="AQ273" s="100" t="s">
        <v>157</v>
      </c>
      <c r="AR273" s="97" t="s">
        <v>125</v>
      </c>
      <c r="AV273" s="99"/>
      <c r="AW273" s="159" t="s">
        <v>933</v>
      </c>
      <c r="AX273" s="102"/>
      <c r="AY273" s="157" t="s">
        <v>934</v>
      </c>
      <c r="AZ273" s="159"/>
      <c r="BF273" s="103">
        <v>45975</v>
      </c>
      <c r="BG273" s="46"/>
      <c r="BH273" s="46"/>
      <c r="BI273" s="46">
        <f t="shared" si="10"/>
        <v>0</v>
      </c>
      <c r="BJ273" s="46">
        <f t="shared" si="11"/>
        <v>0</v>
      </c>
    </row>
    <row r="274" spans="1:62" ht="120" customHeight="1" x14ac:dyDescent="0.25">
      <c r="A274" s="170" t="s">
        <v>180</v>
      </c>
      <c r="B274" s="132"/>
      <c r="C274" s="150">
        <v>0</v>
      </c>
      <c r="D274" s="150">
        <v>0</v>
      </c>
      <c r="E274" s="133">
        <v>497.70000000000005</v>
      </c>
      <c r="F274" s="134" t="s">
        <v>935</v>
      </c>
      <c r="G274" s="86" t="s">
        <v>936</v>
      </c>
      <c r="H274" s="86" t="s">
        <v>595</v>
      </c>
      <c r="I274" s="89"/>
      <c r="J274" s="90">
        <v>7</v>
      </c>
      <c r="K274" s="86"/>
      <c r="L274" s="86"/>
      <c r="M274" s="92" t="s">
        <v>144</v>
      </c>
      <c r="N274" s="86" t="s">
        <v>108</v>
      </c>
      <c r="O274" s="163" t="s">
        <v>241</v>
      </c>
      <c r="P274" s="163" t="s">
        <v>443</v>
      </c>
      <c r="Q274" s="91" t="s">
        <v>109</v>
      </c>
      <c r="R274" s="91" t="s">
        <v>207</v>
      </c>
      <c r="S274" s="91" t="s">
        <v>937</v>
      </c>
      <c r="T274" s="92">
        <v>10</v>
      </c>
      <c r="U274" s="93">
        <v>12</v>
      </c>
      <c r="V274" s="94">
        <v>44995</v>
      </c>
      <c r="W274" s="94">
        <v>45973</v>
      </c>
      <c r="X274" s="95">
        <v>9785171522322</v>
      </c>
      <c r="Y274" s="96">
        <v>256</v>
      </c>
      <c r="Z274" s="97">
        <v>0.25900000000000001</v>
      </c>
      <c r="AA274" s="98" t="s">
        <v>134</v>
      </c>
      <c r="AB274" s="98" t="s">
        <v>228</v>
      </c>
      <c r="AC274" s="98" t="s">
        <v>135</v>
      </c>
      <c r="AD274" s="91">
        <v>3</v>
      </c>
      <c r="AE274" s="135" t="s">
        <v>116</v>
      </c>
      <c r="AF274" s="168"/>
      <c r="AG274" s="98" t="s">
        <v>452</v>
      </c>
      <c r="AH274" s="98"/>
      <c r="AI274" s="86" t="s">
        <v>596</v>
      </c>
      <c r="AJ274" s="101"/>
      <c r="AK274" s="91"/>
      <c r="AL274" s="100" t="s">
        <v>938</v>
      </c>
      <c r="AM274" s="86" t="s">
        <v>256</v>
      </c>
      <c r="AN274" s="86" t="s">
        <v>236</v>
      </c>
      <c r="AO274" s="143">
        <f t="shared" ref="AO274:AO337" si="12">C274*U274+D274</f>
        <v>0</v>
      </c>
      <c r="AP274" s="85" t="s">
        <v>939</v>
      </c>
      <c r="AQ274" s="100" t="s">
        <v>147</v>
      </c>
      <c r="AR274" s="97" t="s">
        <v>125</v>
      </c>
      <c r="AV274" s="99"/>
      <c r="AW274" s="159" t="s">
        <v>940</v>
      </c>
      <c r="AX274" s="102" t="s">
        <v>941</v>
      </c>
      <c r="AY274" s="157" t="s">
        <v>942</v>
      </c>
      <c r="AZ274" s="159"/>
      <c r="BF274" s="103">
        <v>45975</v>
      </c>
      <c r="BG274" s="46"/>
      <c r="BH274" s="46"/>
      <c r="BI274" s="46">
        <f t="shared" ref="BI274:BI337" si="13">AO274*E274</f>
        <v>0</v>
      </c>
      <c r="BJ274" s="46">
        <f t="shared" ref="BJ274:BJ337" si="14">AO274*Z274</f>
        <v>0</v>
      </c>
    </row>
    <row r="275" spans="1:62" ht="120" customHeight="1" x14ac:dyDescent="0.25">
      <c r="A275" s="170" t="s">
        <v>180</v>
      </c>
      <c r="B275" s="132"/>
      <c r="C275" s="150">
        <v>0</v>
      </c>
      <c r="D275" s="150">
        <v>0</v>
      </c>
      <c r="E275" s="133">
        <v>497.70000000000005</v>
      </c>
      <c r="F275" s="134" t="s">
        <v>4058</v>
      </c>
      <c r="G275" s="86" t="s">
        <v>936</v>
      </c>
      <c r="H275" s="86" t="s">
        <v>595</v>
      </c>
      <c r="I275" s="89"/>
      <c r="J275" s="90">
        <v>6</v>
      </c>
      <c r="K275" s="86"/>
      <c r="L275" s="86"/>
      <c r="M275" s="92" t="s">
        <v>144</v>
      </c>
      <c r="N275" s="86" t="s">
        <v>108</v>
      </c>
      <c r="O275" s="163" t="s">
        <v>241</v>
      </c>
      <c r="P275" s="163" t="s">
        <v>443</v>
      </c>
      <c r="Q275" s="91" t="s">
        <v>109</v>
      </c>
      <c r="R275" s="91" t="s">
        <v>207</v>
      </c>
      <c r="S275" s="91" t="s">
        <v>4059</v>
      </c>
      <c r="T275" s="92">
        <v>10</v>
      </c>
      <c r="U275" s="93">
        <v>16</v>
      </c>
      <c r="V275" s="94">
        <v>44995</v>
      </c>
      <c r="W275" s="94">
        <v>45982</v>
      </c>
      <c r="X275" s="95">
        <v>9785171546533</v>
      </c>
      <c r="Y275" s="96">
        <v>224</v>
      </c>
      <c r="Z275" s="97">
        <v>0.22500000000000001</v>
      </c>
      <c r="AA275" s="98" t="s">
        <v>134</v>
      </c>
      <c r="AB275" s="98" t="s">
        <v>228</v>
      </c>
      <c r="AC275" s="98" t="s">
        <v>135</v>
      </c>
      <c r="AD275" s="91">
        <v>3</v>
      </c>
      <c r="AE275" s="135" t="s">
        <v>116</v>
      </c>
      <c r="AF275" s="168"/>
      <c r="AG275" s="98" t="s">
        <v>452</v>
      </c>
      <c r="AH275" s="98"/>
      <c r="AI275" s="86" t="s">
        <v>596</v>
      </c>
      <c r="AJ275" s="101"/>
      <c r="AK275" s="91"/>
      <c r="AL275" s="100" t="s">
        <v>4060</v>
      </c>
      <c r="AM275" s="86" t="s">
        <v>256</v>
      </c>
      <c r="AN275" s="86" t="s">
        <v>236</v>
      </c>
      <c r="AO275" s="143">
        <f t="shared" si="12"/>
        <v>0</v>
      </c>
      <c r="AP275" s="85" t="s">
        <v>4061</v>
      </c>
      <c r="AQ275" s="100" t="s">
        <v>147</v>
      </c>
      <c r="AR275" s="97" t="s">
        <v>125</v>
      </c>
      <c r="AV275" s="99"/>
      <c r="AW275" s="159" t="s">
        <v>4062</v>
      </c>
      <c r="AX275" s="102" t="s">
        <v>4063</v>
      </c>
      <c r="AY275" s="157" t="s">
        <v>4064</v>
      </c>
      <c r="AZ275" s="159"/>
      <c r="BF275" s="103">
        <v>45987</v>
      </c>
      <c r="BG275" s="46"/>
      <c r="BH275" s="46"/>
      <c r="BI275" s="46">
        <f t="shared" si="13"/>
        <v>0</v>
      </c>
      <c r="BJ275" s="46">
        <f t="shared" si="14"/>
        <v>0</v>
      </c>
    </row>
    <row r="276" spans="1:62" ht="120" customHeight="1" x14ac:dyDescent="0.25">
      <c r="A276" s="170" t="s">
        <v>180</v>
      </c>
      <c r="B276" s="132"/>
      <c r="C276" s="150">
        <v>0</v>
      </c>
      <c r="D276" s="150">
        <v>0</v>
      </c>
      <c r="E276" s="133">
        <v>1052.1000000000001</v>
      </c>
      <c r="F276" s="134" t="s">
        <v>4429</v>
      </c>
      <c r="G276" s="86" t="s">
        <v>4430</v>
      </c>
      <c r="H276" s="86" t="s">
        <v>4431</v>
      </c>
      <c r="I276" s="89"/>
      <c r="J276" s="90" t="s">
        <v>195</v>
      </c>
      <c r="K276" s="86"/>
      <c r="L276" s="86"/>
      <c r="M276" s="92" t="s">
        <v>215</v>
      </c>
      <c r="N276" s="86" t="s">
        <v>108</v>
      </c>
      <c r="O276" s="163" t="s">
        <v>4432</v>
      </c>
      <c r="P276" s="163" t="s">
        <v>4433</v>
      </c>
      <c r="Q276" s="91" t="s">
        <v>109</v>
      </c>
      <c r="R276" s="91" t="s">
        <v>207</v>
      </c>
      <c r="S276" s="91" t="s">
        <v>4434</v>
      </c>
      <c r="T276" s="92">
        <v>10</v>
      </c>
      <c r="U276" s="93">
        <v>6</v>
      </c>
      <c r="V276" s="94">
        <v>45980</v>
      </c>
      <c r="W276" s="94">
        <v>45980</v>
      </c>
      <c r="X276" s="95">
        <v>9785171763145</v>
      </c>
      <c r="Y276" s="96">
        <v>432</v>
      </c>
      <c r="Z276" s="97">
        <v>0.78200000000000003</v>
      </c>
      <c r="AA276" s="98" t="s">
        <v>139</v>
      </c>
      <c r="AB276" s="98" t="s">
        <v>192</v>
      </c>
      <c r="AC276" s="98" t="s">
        <v>140</v>
      </c>
      <c r="AD276" s="91">
        <v>3</v>
      </c>
      <c r="AE276" s="169" t="s">
        <v>196</v>
      </c>
      <c r="AF276" s="168"/>
      <c r="AG276" s="98" t="s">
        <v>4435</v>
      </c>
      <c r="AH276" s="98"/>
      <c r="AI276" s="86" t="s">
        <v>4436</v>
      </c>
      <c r="AJ276" s="101" t="s">
        <v>149</v>
      </c>
      <c r="AK276" s="91"/>
      <c r="AL276" s="100" t="s">
        <v>4437</v>
      </c>
      <c r="AM276" s="86" t="s">
        <v>217</v>
      </c>
      <c r="AN276" s="86" t="s">
        <v>142</v>
      </c>
      <c r="AO276" s="143">
        <f t="shared" si="12"/>
        <v>0</v>
      </c>
      <c r="AP276" s="85" t="s">
        <v>4438</v>
      </c>
      <c r="AQ276" s="100" t="s">
        <v>157</v>
      </c>
      <c r="AR276" s="97" t="s">
        <v>125</v>
      </c>
      <c r="AV276" s="99"/>
      <c r="AW276" s="159" t="s">
        <v>4439</v>
      </c>
      <c r="AX276" s="102"/>
      <c r="AY276" s="157" t="s">
        <v>4440</v>
      </c>
      <c r="AZ276" s="159"/>
      <c r="BF276" s="103">
        <v>45988</v>
      </c>
      <c r="BG276" s="46"/>
      <c r="BH276" s="46"/>
      <c r="BI276" s="46">
        <f t="shared" si="13"/>
        <v>0</v>
      </c>
      <c r="BJ276" s="46">
        <f t="shared" si="14"/>
        <v>0</v>
      </c>
    </row>
    <row r="277" spans="1:62" ht="120" customHeight="1" x14ac:dyDescent="0.25">
      <c r="A277" s="170" t="s">
        <v>180</v>
      </c>
      <c r="B277" s="132"/>
      <c r="C277" s="150">
        <v>0</v>
      </c>
      <c r="D277" s="150">
        <v>0</v>
      </c>
      <c r="E277" s="133">
        <v>825.30000000000007</v>
      </c>
      <c r="F277" s="134" t="s">
        <v>1950</v>
      </c>
      <c r="G277" s="86" t="s">
        <v>468</v>
      </c>
      <c r="H277" s="86" t="s">
        <v>527</v>
      </c>
      <c r="I277" s="89"/>
      <c r="J277" s="90">
        <v>7</v>
      </c>
      <c r="K277" s="86"/>
      <c r="L277" s="86"/>
      <c r="M277" s="92" t="s">
        <v>151</v>
      </c>
      <c r="N277" s="86" t="s">
        <v>108</v>
      </c>
      <c r="O277" s="163" t="s">
        <v>186</v>
      </c>
      <c r="P277" s="163" t="s">
        <v>186</v>
      </c>
      <c r="Q277" s="91" t="s">
        <v>109</v>
      </c>
      <c r="R277" s="91" t="s">
        <v>207</v>
      </c>
      <c r="S277" s="91" t="s">
        <v>1951</v>
      </c>
      <c r="T277" s="92">
        <v>10</v>
      </c>
      <c r="U277" s="93">
        <v>6</v>
      </c>
      <c r="V277" s="94">
        <v>44398</v>
      </c>
      <c r="W277" s="94">
        <v>45975</v>
      </c>
      <c r="X277" s="95">
        <v>9785171365028</v>
      </c>
      <c r="Y277" s="96">
        <v>240</v>
      </c>
      <c r="Z277" s="97">
        <v>0.32</v>
      </c>
      <c r="AA277" s="98" t="s">
        <v>168</v>
      </c>
      <c r="AB277" s="98" t="s">
        <v>136</v>
      </c>
      <c r="AC277" s="98" t="s">
        <v>169</v>
      </c>
      <c r="AD277" s="91" t="s">
        <v>110</v>
      </c>
      <c r="AE277" s="135" t="s">
        <v>116</v>
      </c>
      <c r="AF277" s="168"/>
      <c r="AG277" s="98" t="s">
        <v>382</v>
      </c>
      <c r="AH277" s="98"/>
      <c r="AI277" s="86" t="s">
        <v>528</v>
      </c>
      <c r="AJ277" s="101"/>
      <c r="AK277" s="91"/>
      <c r="AL277" s="100" t="s">
        <v>1952</v>
      </c>
      <c r="AM277" s="86" t="s">
        <v>172</v>
      </c>
      <c r="AN277" s="86" t="s">
        <v>153</v>
      </c>
      <c r="AO277" s="143">
        <f t="shared" si="12"/>
        <v>0</v>
      </c>
      <c r="AP277" s="85" t="s">
        <v>1953</v>
      </c>
      <c r="AQ277" s="100" t="s">
        <v>154</v>
      </c>
      <c r="AR277" s="97" t="s">
        <v>125</v>
      </c>
      <c r="AV277" s="99"/>
      <c r="AW277" s="159" t="s">
        <v>1954</v>
      </c>
      <c r="AX277" s="102"/>
      <c r="AY277" s="157" t="s">
        <v>1955</v>
      </c>
      <c r="AZ277" s="159"/>
      <c r="BF277" s="103">
        <v>45979</v>
      </c>
      <c r="BG277" s="46"/>
      <c r="BH277" s="46"/>
      <c r="BI277" s="46">
        <f t="shared" si="13"/>
        <v>0</v>
      </c>
      <c r="BJ277" s="46">
        <f t="shared" si="14"/>
        <v>0</v>
      </c>
    </row>
    <row r="278" spans="1:62" ht="120" customHeight="1" x14ac:dyDescent="0.25">
      <c r="A278" s="170" t="s">
        <v>180</v>
      </c>
      <c r="B278" s="132"/>
      <c r="C278" s="150">
        <v>0</v>
      </c>
      <c r="D278" s="150">
        <v>0</v>
      </c>
      <c r="E278" s="133">
        <v>604.80000000000007</v>
      </c>
      <c r="F278" s="134" t="s">
        <v>4441</v>
      </c>
      <c r="G278" s="86" t="s">
        <v>2540</v>
      </c>
      <c r="H278" s="86" t="s">
        <v>4442</v>
      </c>
      <c r="I278" s="89"/>
      <c r="J278" s="90" t="s">
        <v>195</v>
      </c>
      <c r="K278" s="86"/>
      <c r="L278" s="86"/>
      <c r="M278" s="92" t="s">
        <v>151</v>
      </c>
      <c r="N278" s="86" t="s">
        <v>108</v>
      </c>
      <c r="O278" s="163" t="s">
        <v>163</v>
      </c>
      <c r="P278" s="163" t="s">
        <v>163</v>
      </c>
      <c r="Q278" s="91" t="s">
        <v>109</v>
      </c>
      <c r="R278" s="91" t="s">
        <v>207</v>
      </c>
      <c r="S278" s="91" t="s">
        <v>4443</v>
      </c>
      <c r="T278" s="92">
        <v>20</v>
      </c>
      <c r="U278" s="93">
        <v>12</v>
      </c>
      <c r="V278" s="94">
        <v>45985</v>
      </c>
      <c r="W278" s="94">
        <v>45985</v>
      </c>
      <c r="X278" s="95">
        <v>9785171812249</v>
      </c>
      <c r="Y278" s="96">
        <v>288</v>
      </c>
      <c r="Z278" s="97">
        <v>0.30499999999999999</v>
      </c>
      <c r="AA278" s="98" t="s">
        <v>145</v>
      </c>
      <c r="AB278" s="98" t="s">
        <v>160</v>
      </c>
      <c r="AC278" s="98" t="s">
        <v>146</v>
      </c>
      <c r="AD278" s="91" t="s">
        <v>110</v>
      </c>
      <c r="AE278" s="169" t="s">
        <v>196</v>
      </c>
      <c r="AF278" s="168"/>
      <c r="AG278" s="98" t="s">
        <v>260</v>
      </c>
      <c r="AH278" s="98"/>
      <c r="AI278" s="86" t="s">
        <v>4444</v>
      </c>
      <c r="AJ278" s="101"/>
      <c r="AK278" s="91" t="s">
        <v>4445</v>
      </c>
      <c r="AL278" s="100" t="s">
        <v>4446</v>
      </c>
      <c r="AM278" s="86" t="s">
        <v>283</v>
      </c>
      <c r="AN278" s="86" t="s">
        <v>153</v>
      </c>
      <c r="AO278" s="143">
        <f t="shared" si="12"/>
        <v>0</v>
      </c>
      <c r="AP278" s="85" t="s">
        <v>4447</v>
      </c>
      <c r="AQ278" s="100" t="s">
        <v>154</v>
      </c>
      <c r="AR278" s="97" t="s">
        <v>125</v>
      </c>
      <c r="AV278" s="99"/>
      <c r="AW278" s="159" t="s">
        <v>4448</v>
      </c>
      <c r="AX278" s="102" t="s">
        <v>4449</v>
      </c>
      <c r="AY278" s="157" t="s">
        <v>4450</v>
      </c>
      <c r="AZ278" s="159"/>
      <c r="BF278" s="103">
        <v>45988</v>
      </c>
      <c r="BG278" s="46"/>
      <c r="BH278" s="46"/>
      <c r="BI278" s="46">
        <f t="shared" si="13"/>
        <v>0</v>
      </c>
      <c r="BJ278" s="46">
        <f t="shared" si="14"/>
        <v>0</v>
      </c>
    </row>
    <row r="279" spans="1:62" ht="120" customHeight="1" x14ac:dyDescent="0.25">
      <c r="A279" s="170" t="s">
        <v>180</v>
      </c>
      <c r="B279" s="132"/>
      <c r="C279" s="150">
        <v>0</v>
      </c>
      <c r="D279" s="150">
        <v>0</v>
      </c>
      <c r="E279" s="133">
        <v>325.5</v>
      </c>
      <c r="F279" s="134" t="s">
        <v>2539</v>
      </c>
      <c r="G279" s="86" t="s">
        <v>2540</v>
      </c>
      <c r="H279" s="86" t="s">
        <v>2541</v>
      </c>
      <c r="I279" s="89"/>
      <c r="J279" s="90">
        <v>4</v>
      </c>
      <c r="K279" s="86"/>
      <c r="L279" s="86"/>
      <c r="M279" s="92" t="s">
        <v>151</v>
      </c>
      <c r="N279" s="86" t="s">
        <v>108</v>
      </c>
      <c r="O279" s="163" t="s">
        <v>163</v>
      </c>
      <c r="P279" s="163" t="s">
        <v>163</v>
      </c>
      <c r="Q279" s="91" t="s">
        <v>109</v>
      </c>
      <c r="R279" s="91" t="s">
        <v>207</v>
      </c>
      <c r="S279" s="91" t="s">
        <v>2542</v>
      </c>
      <c r="T279" s="92">
        <v>10</v>
      </c>
      <c r="U279" s="93">
        <v>12</v>
      </c>
      <c r="V279" s="94">
        <v>44775</v>
      </c>
      <c r="W279" s="94">
        <v>45979</v>
      </c>
      <c r="X279" s="95">
        <v>9785171501563</v>
      </c>
      <c r="Y279" s="96">
        <v>320</v>
      </c>
      <c r="Z279" s="97">
        <v>0.2</v>
      </c>
      <c r="AA279" s="98" t="s">
        <v>170</v>
      </c>
      <c r="AB279" s="98" t="s">
        <v>152</v>
      </c>
      <c r="AC279" s="98" t="s">
        <v>171</v>
      </c>
      <c r="AD279" s="91">
        <v>3</v>
      </c>
      <c r="AE279" s="135" t="s">
        <v>116</v>
      </c>
      <c r="AF279" s="168"/>
      <c r="AG279" s="98" t="s">
        <v>633</v>
      </c>
      <c r="AH279" s="98"/>
      <c r="AI279" s="86" t="s">
        <v>2543</v>
      </c>
      <c r="AJ279" s="101"/>
      <c r="AK279" s="91" t="s">
        <v>2544</v>
      </c>
      <c r="AL279" s="100" t="s">
        <v>2545</v>
      </c>
      <c r="AM279" s="86" t="s">
        <v>283</v>
      </c>
      <c r="AN279" s="86" t="s">
        <v>153</v>
      </c>
      <c r="AO279" s="143">
        <f t="shared" si="12"/>
        <v>0</v>
      </c>
      <c r="AP279" s="85" t="s">
        <v>2546</v>
      </c>
      <c r="AQ279" s="100" t="s">
        <v>154</v>
      </c>
      <c r="AR279" s="97" t="s">
        <v>125</v>
      </c>
      <c r="AV279" s="99"/>
      <c r="AW279" s="159" t="s">
        <v>2547</v>
      </c>
      <c r="AX279" s="102"/>
      <c r="AY279" s="157" t="s">
        <v>2548</v>
      </c>
      <c r="AZ279" s="159"/>
      <c r="BF279" s="103">
        <v>45981</v>
      </c>
      <c r="BG279" s="46"/>
      <c r="BH279" s="46"/>
      <c r="BI279" s="46">
        <f t="shared" si="13"/>
        <v>0</v>
      </c>
      <c r="BJ279" s="46">
        <f t="shared" si="14"/>
        <v>0</v>
      </c>
    </row>
    <row r="280" spans="1:62" ht="120" customHeight="1" x14ac:dyDescent="0.25">
      <c r="A280" s="170" t="s">
        <v>180</v>
      </c>
      <c r="B280" s="132"/>
      <c r="C280" s="150">
        <v>0</v>
      </c>
      <c r="D280" s="150">
        <v>0</v>
      </c>
      <c r="E280" s="133">
        <v>648.9</v>
      </c>
      <c r="F280" s="134" t="s">
        <v>4451</v>
      </c>
      <c r="G280" s="86" t="s">
        <v>4452</v>
      </c>
      <c r="H280" s="86" t="s">
        <v>4453</v>
      </c>
      <c r="I280" s="89"/>
      <c r="J280" s="90">
        <v>7</v>
      </c>
      <c r="K280" s="86"/>
      <c r="L280" s="86"/>
      <c r="M280" s="92" t="s">
        <v>151</v>
      </c>
      <c r="N280" s="86" t="s">
        <v>108</v>
      </c>
      <c r="O280" s="163" t="s">
        <v>209</v>
      </c>
      <c r="P280" s="163" t="s">
        <v>209</v>
      </c>
      <c r="Q280" s="91" t="s">
        <v>109</v>
      </c>
      <c r="R280" s="91" t="s">
        <v>207</v>
      </c>
      <c r="S280" s="91" t="s">
        <v>4454</v>
      </c>
      <c r="T280" s="92">
        <v>20</v>
      </c>
      <c r="U280" s="93">
        <v>10</v>
      </c>
      <c r="V280" s="94">
        <v>45737</v>
      </c>
      <c r="W280" s="94">
        <v>45986</v>
      </c>
      <c r="X280" s="95">
        <v>9785171644956</v>
      </c>
      <c r="Y280" s="96">
        <v>368</v>
      </c>
      <c r="Z280" s="97">
        <v>0.35699999999999998</v>
      </c>
      <c r="AA280" s="98" t="s">
        <v>134</v>
      </c>
      <c r="AB280" s="98" t="s">
        <v>160</v>
      </c>
      <c r="AC280" s="98" t="s">
        <v>135</v>
      </c>
      <c r="AD280" s="91">
        <v>3</v>
      </c>
      <c r="AE280" s="135" t="s">
        <v>116</v>
      </c>
      <c r="AF280" s="168"/>
      <c r="AG280" s="98" t="s">
        <v>295</v>
      </c>
      <c r="AH280" s="98"/>
      <c r="AI280" s="86" t="s">
        <v>4455</v>
      </c>
      <c r="AJ280" s="101"/>
      <c r="AK280" s="91"/>
      <c r="AL280" s="100" t="s">
        <v>4456</v>
      </c>
      <c r="AM280" s="86" t="s">
        <v>158</v>
      </c>
      <c r="AN280" s="86" t="s">
        <v>153</v>
      </c>
      <c r="AO280" s="143">
        <f t="shared" si="12"/>
        <v>0</v>
      </c>
      <c r="AP280" s="85" t="s">
        <v>4457</v>
      </c>
      <c r="AQ280" s="100" t="s">
        <v>154</v>
      </c>
      <c r="AR280" s="97" t="s">
        <v>125</v>
      </c>
      <c r="AV280" s="99"/>
      <c r="AW280" s="159" t="s">
        <v>4458</v>
      </c>
      <c r="AX280" s="102" t="s">
        <v>4459</v>
      </c>
      <c r="AY280" s="157" t="s">
        <v>4460</v>
      </c>
      <c r="AZ280" s="159"/>
      <c r="BF280" s="103">
        <v>45988</v>
      </c>
      <c r="BG280" s="46"/>
      <c r="BH280" s="46"/>
      <c r="BI280" s="46">
        <f t="shared" si="13"/>
        <v>0</v>
      </c>
      <c r="BJ280" s="46">
        <f t="shared" si="14"/>
        <v>0</v>
      </c>
    </row>
    <row r="281" spans="1:62" ht="120" customHeight="1" x14ac:dyDescent="0.25">
      <c r="A281" s="170" t="s">
        <v>180</v>
      </c>
      <c r="B281" s="132"/>
      <c r="C281" s="150">
        <v>0</v>
      </c>
      <c r="D281" s="150">
        <v>0</v>
      </c>
      <c r="E281" s="133">
        <v>516.6</v>
      </c>
      <c r="F281" s="134" t="s">
        <v>4461</v>
      </c>
      <c r="G281" s="86" t="s">
        <v>4462</v>
      </c>
      <c r="H281" s="86" t="s">
        <v>4463</v>
      </c>
      <c r="I281" s="89"/>
      <c r="J281" s="90" t="s">
        <v>266</v>
      </c>
      <c r="K281" s="86"/>
      <c r="L281" s="86"/>
      <c r="M281" s="92" t="s">
        <v>151</v>
      </c>
      <c r="N281" s="86" t="s">
        <v>108</v>
      </c>
      <c r="O281" s="163" t="s">
        <v>222</v>
      </c>
      <c r="P281" s="163" t="s">
        <v>222</v>
      </c>
      <c r="Q281" s="91" t="s">
        <v>109</v>
      </c>
      <c r="R281" s="91" t="s">
        <v>207</v>
      </c>
      <c r="S281" s="91" t="s">
        <v>4464</v>
      </c>
      <c r="T281" s="92">
        <v>10</v>
      </c>
      <c r="U281" s="93">
        <v>14</v>
      </c>
      <c r="V281" s="94">
        <v>45962</v>
      </c>
      <c r="W281" s="94">
        <v>45962</v>
      </c>
      <c r="X281" s="95">
        <v>9785171720612</v>
      </c>
      <c r="Y281" s="96">
        <v>352</v>
      </c>
      <c r="Z281" s="97">
        <v>0.307</v>
      </c>
      <c r="AA281" s="98" t="s">
        <v>145</v>
      </c>
      <c r="AB281" s="98" t="s">
        <v>174</v>
      </c>
      <c r="AC281" s="98" t="s">
        <v>146</v>
      </c>
      <c r="AD281" s="91" t="s">
        <v>110</v>
      </c>
      <c r="AE281" s="169" t="s">
        <v>196</v>
      </c>
      <c r="AF281" s="168"/>
      <c r="AG281" s="98" t="s">
        <v>296</v>
      </c>
      <c r="AH281" s="98"/>
      <c r="AI281" s="86" t="s">
        <v>4465</v>
      </c>
      <c r="AJ281" s="101"/>
      <c r="AK281" s="91" t="s">
        <v>4466</v>
      </c>
      <c r="AL281" s="100" t="s">
        <v>4467</v>
      </c>
      <c r="AM281" s="86" t="s">
        <v>281</v>
      </c>
      <c r="AN281" s="86" t="s">
        <v>153</v>
      </c>
      <c r="AO281" s="143">
        <f t="shared" si="12"/>
        <v>0</v>
      </c>
      <c r="AP281" s="85" t="s">
        <v>4468</v>
      </c>
      <c r="AQ281" s="100" t="s">
        <v>111</v>
      </c>
      <c r="AR281" s="97" t="s">
        <v>125</v>
      </c>
      <c r="AV281" s="99"/>
      <c r="AW281" s="159" t="s">
        <v>4469</v>
      </c>
      <c r="AX281" s="102"/>
      <c r="AY281" s="157" t="s">
        <v>4470</v>
      </c>
      <c r="AZ281" s="159"/>
      <c r="BF281" s="103">
        <v>45988</v>
      </c>
      <c r="BG281" s="46"/>
      <c r="BH281" s="46"/>
      <c r="BI281" s="46">
        <f t="shared" si="13"/>
        <v>0</v>
      </c>
      <c r="BJ281" s="46">
        <f t="shared" si="14"/>
        <v>0</v>
      </c>
    </row>
    <row r="282" spans="1:62" ht="120" customHeight="1" x14ac:dyDescent="0.25">
      <c r="A282" s="170" t="s">
        <v>180</v>
      </c>
      <c r="B282" s="132"/>
      <c r="C282" s="150">
        <v>0</v>
      </c>
      <c r="D282" s="150">
        <v>0</v>
      </c>
      <c r="E282" s="133">
        <v>648.9</v>
      </c>
      <c r="F282" s="134" t="s">
        <v>3402</v>
      </c>
      <c r="G282" s="86" t="s">
        <v>3403</v>
      </c>
      <c r="H282" s="86" t="s">
        <v>3404</v>
      </c>
      <c r="I282" s="89"/>
      <c r="J282" s="90" t="s">
        <v>195</v>
      </c>
      <c r="K282" s="86"/>
      <c r="L282" s="86"/>
      <c r="M282" s="92" t="s">
        <v>151</v>
      </c>
      <c r="N282" s="86" t="s">
        <v>108</v>
      </c>
      <c r="O282" s="163" t="s">
        <v>163</v>
      </c>
      <c r="P282" s="163" t="s">
        <v>163</v>
      </c>
      <c r="Q282" s="91" t="s">
        <v>109</v>
      </c>
      <c r="R282" s="91" t="s">
        <v>207</v>
      </c>
      <c r="S282" s="91" t="s">
        <v>3405</v>
      </c>
      <c r="T282" s="92">
        <v>10</v>
      </c>
      <c r="U282" s="93">
        <v>16</v>
      </c>
      <c r="V282" s="94">
        <v>45978</v>
      </c>
      <c r="W282" s="94">
        <v>45978</v>
      </c>
      <c r="X282" s="95">
        <v>9785171727406</v>
      </c>
      <c r="Y282" s="96">
        <v>352</v>
      </c>
      <c r="Z282" s="97">
        <v>0.35099999999999998</v>
      </c>
      <c r="AA282" s="98" t="s">
        <v>145</v>
      </c>
      <c r="AB282" s="98" t="s">
        <v>192</v>
      </c>
      <c r="AC282" s="98" t="s">
        <v>146</v>
      </c>
      <c r="AD282" s="91" t="s">
        <v>110</v>
      </c>
      <c r="AE282" s="169" t="s">
        <v>196</v>
      </c>
      <c r="AF282" s="168"/>
      <c r="AG282" s="98" t="s">
        <v>3256</v>
      </c>
      <c r="AH282" s="98"/>
      <c r="AI282" s="86" t="s">
        <v>3406</v>
      </c>
      <c r="AJ282" s="101"/>
      <c r="AK282" s="91" t="s">
        <v>3407</v>
      </c>
      <c r="AL282" s="100" t="s">
        <v>3408</v>
      </c>
      <c r="AM282" s="86" t="s">
        <v>158</v>
      </c>
      <c r="AN282" s="86" t="s">
        <v>153</v>
      </c>
      <c r="AO282" s="143">
        <f t="shared" si="12"/>
        <v>0</v>
      </c>
      <c r="AP282" s="85" t="s">
        <v>3409</v>
      </c>
      <c r="AQ282" s="100" t="s">
        <v>154</v>
      </c>
      <c r="AR282" s="97" t="s">
        <v>125</v>
      </c>
      <c r="AV282" s="99"/>
      <c r="AW282" s="159" t="s">
        <v>3410</v>
      </c>
      <c r="AX282" s="102" t="s">
        <v>3411</v>
      </c>
      <c r="AY282" s="157" t="s">
        <v>3412</v>
      </c>
      <c r="AZ282" s="159"/>
      <c r="BF282" s="103">
        <v>45985</v>
      </c>
      <c r="BG282" s="46"/>
      <c r="BH282" s="46"/>
      <c r="BI282" s="46">
        <f t="shared" si="13"/>
        <v>0</v>
      </c>
      <c r="BJ282" s="46">
        <f t="shared" si="14"/>
        <v>0</v>
      </c>
    </row>
    <row r="283" spans="1:62" ht="120" customHeight="1" x14ac:dyDescent="0.25">
      <c r="A283" s="170" t="s">
        <v>180</v>
      </c>
      <c r="B283" s="132"/>
      <c r="C283" s="150">
        <v>0</v>
      </c>
      <c r="D283" s="150">
        <v>0</v>
      </c>
      <c r="E283" s="133">
        <v>307.65000000000003</v>
      </c>
      <c r="F283" s="134" t="s">
        <v>1392</v>
      </c>
      <c r="G283" s="86" t="s">
        <v>1393</v>
      </c>
      <c r="H283" s="86" t="s">
        <v>1394</v>
      </c>
      <c r="I283" s="89"/>
      <c r="J283" s="90" t="s">
        <v>197</v>
      </c>
      <c r="K283" s="86"/>
      <c r="L283" s="86"/>
      <c r="M283" s="92" t="s">
        <v>133</v>
      </c>
      <c r="N283" s="86" t="s">
        <v>108</v>
      </c>
      <c r="O283" s="163" t="s">
        <v>430</v>
      </c>
      <c r="P283" s="163" t="s">
        <v>431</v>
      </c>
      <c r="Q283" s="91" t="s">
        <v>109</v>
      </c>
      <c r="R283" s="91" t="s">
        <v>207</v>
      </c>
      <c r="S283" s="91" t="s">
        <v>1395</v>
      </c>
      <c r="T283" s="92">
        <v>10</v>
      </c>
      <c r="U283" s="93">
        <v>10</v>
      </c>
      <c r="V283" s="94">
        <v>45972</v>
      </c>
      <c r="W283" s="94">
        <v>45972</v>
      </c>
      <c r="X283" s="95">
        <v>9785171772390</v>
      </c>
      <c r="Y283" s="96">
        <v>192</v>
      </c>
      <c r="Z283" s="97">
        <v>0.2</v>
      </c>
      <c r="AA283" s="98" t="s">
        <v>134</v>
      </c>
      <c r="AB283" s="98" t="s">
        <v>228</v>
      </c>
      <c r="AC283" s="98" t="s">
        <v>135</v>
      </c>
      <c r="AD283" s="91">
        <v>3</v>
      </c>
      <c r="AE283" s="169" t="s">
        <v>196</v>
      </c>
      <c r="AF283" s="168"/>
      <c r="AG283" s="98" t="s">
        <v>1396</v>
      </c>
      <c r="AH283" s="98"/>
      <c r="AI283" s="86" t="s">
        <v>1394</v>
      </c>
      <c r="AJ283" s="101"/>
      <c r="AK283" s="91"/>
      <c r="AL283" s="100" t="s">
        <v>1397</v>
      </c>
      <c r="AM283" s="86" t="s">
        <v>478</v>
      </c>
      <c r="AN283" s="86" t="s">
        <v>236</v>
      </c>
      <c r="AO283" s="143">
        <f t="shared" si="12"/>
        <v>0</v>
      </c>
      <c r="AP283" s="85" t="s">
        <v>1398</v>
      </c>
      <c r="AQ283" s="100" t="s">
        <v>157</v>
      </c>
      <c r="AR283" s="97" t="s">
        <v>125</v>
      </c>
      <c r="AV283" s="99"/>
      <c r="AW283" s="159" t="s">
        <v>1399</v>
      </c>
      <c r="AX283" s="102"/>
      <c r="AY283" s="157" t="s">
        <v>1400</v>
      </c>
      <c r="AZ283" s="159"/>
      <c r="BF283" s="103">
        <v>45978</v>
      </c>
      <c r="BG283" s="46"/>
      <c r="BH283" s="46"/>
      <c r="BI283" s="46">
        <f t="shared" si="13"/>
        <v>0</v>
      </c>
      <c r="BJ283" s="46">
        <f t="shared" si="14"/>
        <v>0</v>
      </c>
    </row>
    <row r="284" spans="1:62" ht="120" customHeight="1" x14ac:dyDescent="0.25">
      <c r="A284" s="170" t="s">
        <v>180</v>
      </c>
      <c r="B284" s="132"/>
      <c r="C284" s="150">
        <v>0</v>
      </c>
      <c r="D284" s="150">
        <v>0</v>
      </c>
      <c r="E284" s="133">
        <v>166.95000000000002</v>
      </c>
      <c r="F284" s="134" t="s">
        <v>1401</v>
      </c>
      <c r="G284" s="86" t="s">
        <v>208</v>
      </c>
      <c r="H284" s="86" t="s">
        <v>1402</v>
      </c>
      <c r="I284" s="89"/>
      <c r="J284" s="90" t="s">
        <v>195</v>
      </c>
      <c r="K284" s="86"/>
      <c r="L284" s="86"/>
      <c r="M284" s="92" t="s">
        <v>133</v>
      </c>
      <c r="N284" s="86" t="s">
        <v>108</v>
      </c>
      <c r="O284" s="163" t="s">
        <v>430</v>
      </c>
      <c r="P284" s="163" t="s">
        <v>431</v>
      </c>
      <c r="Q284" s="91" t="s">
        <v>109</v>
      </c>
      <c r="R284" s="91" t="s">
        <v>207</v>
      </c>
      <c r="S284" s="91" t="s">
        <v>1403</v>
      </c>
      <c r="T284" s="92">
        <v>10</v>
      </c>
      <c r="U284" s="93">
        <v>25</v>
      </c>
      <c r="V284" s="94">
        <v>45972</v>
      </c>
      <c r="W284" s="94">
        <v>45972</v>
      </c>
      <c r="X284" s="95">
        <v>9785171772383</v>
      </c>
      <c r="Y284" s="96">
        <v>80</v>
      </c>
      <c r="Z284" s="97">
        <v>9.0999999999999998E-2</v>
      </c>
      <c r="AA284" s="98" t="s">
        <v>1275</v>
      </c>
      <c r="AB284" s="98" t="s">
        <v>228</v>
      </c>
      <c r="AC284" s="98" t="s">
        <v>135</v>
      </c>
      <c r="AD284" s="91">
        <v>3</v>
      </c>
      <c r="AE284" s="169" t="s">
        <v>196</v>
      </c>
      <c r="AF284" s="168"/>
      <c r="AG284" s="98" t="s">
        <v>1396</v>
      </c>
      <c r="AH284" s="98"/>
      <c r="AI284" s="86"/>
      <c r="AJ284" s="101"/>
      <c r="AK284" s="91"/>
      <c r="AL284" s="100" t="s">
        <v>1404</v>
      </c>
      <c r="AM284" s="86" t="s">
        <v>478</v>
      </c>
      <c r="AN284" s="86" t="s">
        <v>236</v>
      </c>
      <c r="AO284" s="143">
        <f t="shared" si="12"/>
        <v>0</v>
      </c>
      <c r="AP284" s="85" t="s">
        <v>1405</v>
      </c>
      <c r="AQ284" s="100" t="s">
        <v>157</v>
      </c>
      <c r="AR284" s="97" t="s">
        <v>125</v>
      </c>
      <c r="AV284" s="99"/>
      <c r="AW284" s="159" t="s">
        <v>1406</v>
      </c>
      <c r="AX284" s="102"/>
      <c r="AY284" s="157" t="s">
        <v>1407</v>
      </c>
      <c r="AZ284" s="159"/>
      <c r="BF284" s="103">
        <v>45978</v>
      </c>
      <c r="BG284" s="46"/>
      <c r="BH284" s="46"/>
      <c r="BI284" s="46">
        <f t="shared" si="13"/>
        <v>0</v>
      </c>
      <c r="BJ284" s="46">
        <f t="shared" si="14"/>
        <v>0</v>
      </c>
    </row>
    <row r="285" spans="1:62" ht="120" customHeight="1" x14ac:dyDescent="0.25">
      <c r="A285" s="170" t="s">
        <v>180</v>
      </c>
      <c r="B285" s="132"/>
      <c r="C285" s="150">
        <v>0</v>
      </c>
      <c r="D285" s="150">
        <v>0</v>
      </c>
      <c r="E285" s="133">
        <v>781.2</v>
      </c>
      <c r="F285" s="134" t="s">
        <v>4065</v>
      </c>
      <c r="G285" s="86" t="s">
        <v>4066</v>
      </c>
      <c r="H285" s="86" t="s">
        <v>4067</v>
      </c>
      <c r="I285" s="89"/>
      <c r="J285" s="90">
        <v>7</v>
      </c>
      <c r="K285" s="86"/>
      <c r="L285" s="86"/>
      <c r="M285" s="92" t="s">
        <v>151</v>
      </c>
      <c r="N285" s="86" t="s">
        <v>108</v>
      </c>
      <c r="O285" s="163" t="s">
        <v>186</v>
      </c>
      <c r="P285" s="163" t="s">
        <v>186</v>
      </c>
      <c r="Q285" s="91" t="s">
        <v>109</v>
      </c>
      <c r="R285" s="91" t="s">
        <v>207</v>
      </c>
      <c r="S285" s="91" t="s">
        <v>4068</v>
      </c>
      <c r="T285" s="92">
        <v>10</v>
      </c>
      <c r="U285" s="93">
        <v>14</v>
      </c>
      <c r="V285" s="94">
        <v>45392</v>
      </c>
      <c r="W285" s="94">
        <v>45985</v>
      </c>
      <c r="X285" s="95">
        <v>9785171569280</v>
      </c>
      <c r="Y285" s="96">
        <v>256</v>
      </c>
      <c r="Z285" s="97">
        <v>0.28399999999999997</v>
      </c>
      <c r="AA285" s="98" t="s">
        <v>145</v>
      </c>
      <c r="AB285" s="98" t="s">
        <v>160</v>
      </c>
      <c r="AC285" s="98" t="s">
        <v>146</v>
      </c>
      <c r="AD285" s="91" t="s">
        <v>110</v>
      </c>
      <c r="AE285" s="135" t="s">
        <v>116</v>
      </c>
      <c r="AF285" s="168"/>
      <c r="AG285" s="98" t="s">
        <v>2671</v>
      </c>
      <c r="AH285" s="98"/>
      <c r="AI285" s="86" t="s">
        <v>4069</v>
      </c>
      <c r="AJ285" s="101"/>
      <c r="AK285" s="91"/>
      <c r="AL285" s="100" t="s">
        <v>4070</v>
      </c>
      <c r="AM285" s="86" t="s">
        <v>158</v>
      </c>
      <c r="AN285" s="86" t="s">
        <v>153</v>
      </c>
      <c r="AO285" s="143">
        <f t="shared" si="12"/>
        <v>0</v>
      </c>
      <c r="AP285" s="85" t="s">
        <v>4071</v>
      </c>
      <c r="AQ285" s="100" t="s">
        <v>154</v>
      </c>
      <c r="AR285" s="97" t="s">
        <v>125</v>
      </c>
      <c r="AV285" s="99"/>
      <c r="AW285" s="159" t="s">
        <v>4072</v>
      </c>
      <c r="AX285" s="102" t="s">
        <v>4073</v>
      </c>
      <c r="AY285" s="157" t="s">
        <v>4074</v>
      </c>
      <c r="AZ285" s="159"/>
      <c r="BF285" s="103">
        <v>45987</v>
      </c>
      <c r="BG285" s="46"/>
      <c r="BH285" s="46"/>
      <c r="BI285" s="46">
        <f t="shared" si="13"/>
        <v>0</v>
      </c>
      <c r="BJ285" s="46">
        <f t="shared" si="14"/>
        <v>0</v>
      </c>
    </row>
    <row r="286" spans="1:62" ht="120" customHeight="1" x14ac:dyDescent="0.25">
      <c r="A286" s="170" t="s">
        <v>180</v>
      </c>
      <c r="B286" s="132"/>
      <c r="C286" s="150">
        <v>0</v>
      </c>
      <c r="D286" s="150">
        <v>0</v>
      </c>
      <c r="E286" s="133">
        <v>693</v>
      </c>
      <c r="F286" s="134" t="s">
        <v>1956</v>
      </c>
      <c r="G286" s="86" t="s">
        <v>208</v>
      </c>
      <c r="H286" s="86" t="s">
        <v>1957</v>
      </c>
      <c r="I286" s="89"/>
      <c r="J286" s="90" t="s">
        <v>197</v>
      </c>
      <c r="K286" s="86"/>
      <c r="L286" s="86"/>
      <c r="M286" s="92" t="s">
        <v>138</v>
      </c>
      <c r="N286" s="86" t="s">
        <v>108</v>
      </c>
      <c r="O286" s="163" t="s">
        <v>229</v>
      </c>
      <c r="P286" s="163" t="s">
        <v>229</v>
      </c>
      <c r="Q286" s="91" t="s">
        <v>109</v>
      </c>
      <c r="R286" s="91" t="s">
        <v>207</v>
      </c>
      <c r="S286" s="91" t="s">
        <v>1958</v>
      </c>
      <c r="T286" s="92">
        <v>10</v>
      </c>
      <c r="U286" s="93">
        <v>10</v>
      </c>
      <c r="V286" s="94">
        <v>45974</v>
      </c>
      <c r="W286" s="94">
        <v>45974</v>
      </c>
      <c r="X286" s="95">
        <v>9785171720902</v>
      </c>
      <c r="Y286" s="96">
        <v>128</v>
      </c>
      <c r="Z286" s="97">
        <v>0.55600000000000005</v>
      </c>
      <c r="AA286" s="98" t="s">
        <v>155</v>
      </c>
      <c r="AB286" s="98" t="s">
        <v>159</v>
      </c>
      <c r="AC286" s="98" t="s">
        <v>156</v>
      </c>
      <c r="AD286" s="91" t="s">
        <v>110</v>
      </c>
      <c r="AE286" s="169" t="s">
        <v>196</v>
      </c>
      <c r="AF286" s="168"/>
      <c r="AG286" s="98" t="s">
        <v>377</v>
      </c>
      <c r="AH286" s="98"/>
      <c r="AI286" s="86" t="s">
        <v>1959</v>
      </c>
      <c r="AJ286" s="101" t="s">
        <v>141</v>
      </c>
      <c r="AK286" s="91"/>
      <c r="AL286" s="100" t="s">
        <v>1960</v>
      </c>
      <c r="AM286" s="86" t="s">
        <v>230</v>
      </c>
      <c r="AN286" s="86" t="s">
        <v>142</v>
      </c>
      <c r="AO286" s="143">
        <f t="shared" si="12"/>
        <v>0</v>
      </c>
      <c r="AP286" s="85" t="s">
        <v>1961</v>
      </c>
      <c r="AQ286" s="100" t="s">
        <v>147</v>
      </c>
      <c r="AR286" s="97" t="s">
        <v>125</v>
      </c>
      <c r="AV286" s="99"/>
      <c r="AW286" s="159" t="s">
        <v>1962</v>
      </c>
      <c r="AX286" s="102"/>
      <c r="AY286" s="157" t="s">
        <v>1963</v>
      </c>
      <c r="AZ286" s="159"/>
      <c r="BF286" s="103">
        <v>45979</v>
      </c>
      <c r="BG286" s="46"/>
      <c r="BH286" s="46"/>
      <c r="BI286" s="46">
        <f t="shared" si="13"/>
        <v>0</v>
      </c>
      <c r="BJ286" s="46">
        <f t="shared" si="14"/>
        <v>0</v>
      </c>
    </row>
    <row r="287" spans="1:62" ht="120" customHeight="1" x14ac:dyDescent="0.25">
      <c r="A287" s="170" t="s">
        <v>180</v>
      </c>
      <c r="B287" s="132"/>
      <c r="C287" s="150">
        <v>0</v>
      </c>
      <c r="D287" s="150">
        <v>0</v>
      </c>
      <c r="E287" s="133">
        <v>183.75</v>
      </c>
      <c r="F287" s="134" t="s">
        <v>3708</v>
      </c>
      <c r="G287" s="86" t="s">
        <v>1729</v>
      </c>
      <c r="H287" s="86" t="s">
        <v>3709</v>
      </c>
      <c r="I287" s="89"/>
      <c r="J287" s="90">
        <v>5</v>
      </c>
      <c r="K287" s="86"/>
      <c r="L287" s="86"/>
      <c r="M287" s="92" t="s">
        <v>138</v>
      </c>
      <c r="N287" s="86" t="s">
        <v>108</v>
      </c>
      <c r="O287" s="163" t="s">
        <v>218</v>
      </c>
      <c r="P287" s="163" t="s">
        <v>536</v>
      </c>
      <c r="Q287" s="91" t="s">
        <v>109</v>
      </c>
      <c r="R287" s="91" t="s">
        <v>207</v>
      </c>
      <c r="S287" s="91" t="s">
        <v>3710</v>
      </c>
      <c r="T287" s="92">
        <v>10</v>
      </c>
      <c r="U287" s="93">
        <v>94</v>
      </c>
      <c r="V287" s="94">
        <v>45737</v>
      </c>
      <c r="W287" s="94">
        <v>45982</v>
      </c>
      <c r="X287" s="95">
        <v>9785171735975</v>
      </c>
      <c r="Y287" s="96">
        <v>12</v>
      </c>
      <c r="Z287" s="97">
        <v>7.1999999999999995E-2</v>
      </c>
      <c r="AA287" s="98" t="s">
        <v>3711</v>
      </c>
      <c r="AB287" s="98" t="s">
        <v>3712</v>
      </c>
      <c r="AC287" s="98" t="s">
        <v>3713</v>
      </c>
      <c r="AD287" s="91" t="s">
        <v>491</v>
      </c>
      <c r="AE287" s="135" t="s">
        <v>116</v>
      </c>
      <c r="AF287" s="168"/>
      <c r="AG287" s="98" t="s">
        <v>3714</v>
      </c>
      <c r="AH287" s="98"/>
      <c r="AI287" s="86" t="s">
        <v>3715</v>
      </c>
      <c r="AJ287" s="101" t="s">
        <v>167</v>
      </c>
      <c r="AK287" s="91"/>
      <c r="AL287" s="100" t="s">
        <v>3716</v>
      </c>
      <c r="AM287" s="86" t="s">
        <v>150</v>
      </c>
      <c r="AN287" s="86" t="s">
        <v>142</v>
      </c>
      <c r="AO287" s="143">
        <f t="shared" si="12"/>
        <v>0</v>
      </c>
      <c r="AP287" s="85" t="s">
        <v>3717</v>
      </c>
      <c r="AQ287" s="100" t="s">
        <v>143</v>
      </c>
      <c r="AR287" s="97" t="s">
        <v>125</v>
      </c>
      <c r="AV287" s="99"/>
      <c r="AW287" s="159" t="s">
        <v>3718</v>
      </c>
      <c r="AX287" s="102" t="s">
        <v>3719</v>
      </c>
      <c r="AY287" s="157" t="s">
        <v>3719</v>
      </c>
      <c r="AZ287" s="159"/>
      <c r="BF287" s="103">
        <v>45986</v>
      </c>
      <c r="BG287" s="46"/>
      <c r="BH287" s="46"/>
      <c r="BI287" s="46">
        <f t="shared" si="13"/>
        <v>0</v>
      </c>
      <c r="BJ287" s="46">
        <f t="shared" si="14"/>
        <v>0</v>
      </c>
    </row>
    <row r="288" spans="1:62" ht="120" customHeight="1" x14ac:dyDescent="0.25">
      <c r="A288" s="170" t="s">
        <v>180</v>
      </c>
      <c r="B288" s="132"/>
      <c r="C288" s="150">
        <v>0</v>
      </c>
      <c r="D288" s="150">
        <v>0</v>
      </c>
      <c r="E288" s="133">
        <v>183.75</v>
      </c>
      <c r="F288" s="134" t="s">
        <v>3720</v>
      </c>
      <c r="G288" s="86" t="s">
        <v>245</v>
      </c>
      <c r="H288" s="86" t="s">
        <v>3709</v>
      </c>
      <c r="I288" s="89"/>
      <c r="J288" s="90">
        <v>9</v>
      </c>
      <c r="K288" s="86"/>
      <c r="L288" s="86"/>
      <c r="M288" s="92" t="s">
        <v>138</v>
      </c>
      <c r="N288" s="86" t="s">
        <v>108</v>
      </c>
      <c r="O288" s="163" t="s">
        <v>218</v>
      </c>
      <c r="P288" s="163" t="s">
        <v>536</v>
      </c>
      <c r="Q288" s="91" t="s">
        <v>109</v>
      </c>
      <c r="R288" s="91" t="s">
        <v>207</v>
      </c>
      <c r="S288" s="91" t="s">
        <v>3721</v>
      </c>
      <c r="T288" s="92">
        <v>10</v>
      </c>
      <c r="U288" s="93">
        <v>94</v>
      </c>
      <c r="V288" s="94">
        <v>45015</v>
      </c>
      <c r="W288" s="94">
        <v>45982</v>
      </c>
      <c r="X288" s="95">
        <v>9785171531775</v>
      </c>
      <c r="Y288" s="96">
        <v>12</v>
      </c>
      <c r="Z288" s="97">
        <v>7.1999999999999995E-2</v>
      </c>
      <c r="AA288" s="98" t="s">
        <v>3711</v>
      </c>
      <c r="AB288" s="98" t="s">
        <v>3712</v>
      </c>
      <c r="AC288" s="98" t="s">
        <v>3713</v>
      </c>
      <c r="AD288" s="91" t="s">
        <v>491</v>
      </c>
      <c r="AE288" s="135" t="s">
        <v>116</v>
      </c>
      <c r="AF288" s="168"/>
      <c r="AG288" s="98" t="s">
        <v>1456</v>
      </c>
      <c r="AH288" s="98"/>
      <c r="AI288" s="86" t="s">
        <v>3715</v>
      </c>
      <c r="AJ288" s="101" t="s">
        <v>167</v>
      </c>
      <c r="AK288" s="91"/>
      <c r="AL288" s="100" t="s">
        <v>3722</v>
      </c>
      <c r="AM288" s="86" t="s">
        <v>184</v>
      </c>
      <c r="AN288" s="86" t="s">
        <v>142</v>
      </c>
      <c r="AO288" s="143">
        <f t="shared" si="12"/>
        <v>0</v>
      </c>
      <c r="AP288" s="85" t="s">
        <v>3723</v>
      </c>
      <c r="AQ288" s="100" t="s">
        <v>143</v>
      </c>
      <c r="AR288" s="97" t="s">
        <v>125</v>
      </c>
      <c r="AV288" s="99"/>
      <c r="AW288" s="159" t="s">
        <v>3724</v>
      </c>
      <c r="AX288" s="102" t="s">
        <v>3725</v>
      </c>
      <c r="AY288" s="157" t="s">
        <v>3726</v>
      </c>
      <c r="AZ288" s="159"/>
      <c r="BF288" s="103">
        <v>45986</v>
      </c>
      <c r="BG288" s="46"/>
      <c r="BH288" s="46"/>
      <c r="BI288" s="46">
        <f t="shared" si="13"/>
        <v>0</v>
      </c>
      <c r="BJ288" s="46">
        <f t="shared" si="14"/>
        <v>0</v>
      </c>
    </row>
    <row r="289" spans="1:62" ht="120" customHeight="1" x14ac:dyDescent="0.25">
      <c r="A289" s="170" t="s">
        <v>180</v>
      </c>
      <c r="B289" s="132"/>
      <c r="C289" s="150">
        <v>0</v>
      </c>
      <c r="D289" s="150">
        <v>0</v>
      </c>
      <c r="E289" s="133">
        <v>183.75</v>
      </c>
      <c r="F289" s="134" t="s">
        <v>3727</v>
      </c>
      <c r="G289" s="86" t="s">
        <v>3728</v>
      </c>
      <c r="H289" s="86" t="s">
        <v>3709</v>
      </c>
      <c r="I289" s="89"/>
      <c r="J289" s="90">
        <v>6</v>
      </c>
      <c r="K289" s="86"/>
      <c r="L289" s="86"/>
      <c r="M289" s="92" t="s">
        <v>138</v>
      </c>
      <c r="N289" s="86" t="s">
        <v>108</v>
      </c>
      <c r="O289" s="163" t="s">
        <v>218</v>
      </c>
      <c r="P289" s="163" t="s">
        <v>536</v>
      </c>
      <c r="Q289" s="91" t="s">
        <v>109</v>
      </c>
      <c r="R289" s="91" t="s">
        <v>207</v>
      </c>
      <c r="S289" s="91" t="s">
        <v>3729</v>
      </c>
      <c r="T289" s="92">
        <v>10</v>
      </c>
      <c r="U289" s="93">
        <v>94</v>
      </c>
      <c r="V289" s="94">
        <v>45764</v>
      </c>
      <c r="W289" s="94">
        <v>45982</v>
      </c>
      <c r="X289" s="95">
        <v>9785171736019</v>
      </c>
      <c r="Y289" s="96">
        <v>12</v>
      </c>
      <c r="Z289" s="97">
        <v>7.1999999999999995E-2</v>
      </c>
      <c r="AA289" s="98" t="s">
        <v>3711</v>
      </c>
      <c r="AB289" s="98" t="s">
        <v>3712</v>
      </c>
      <c r="AC289" s="98" t="s">
        <v>3713</v>
      </c>
      <c r="AD289" s="91" t="s">
        <v>491</v>
      </c>
      <c r="AE289" s="135" t="s">
        <v>116</v>
      </c>
      <c r="AF289" s="168"/>
      <c r="AG289" s="98" t="s">
        <v>507</v>
      </c>
      <c r="AH289" s="98"/>
      <c r="AI289" s="86" t="s">
        <v>3715</v>
      </c>
      <c r="AJ289" s="101" t="s">
        <v>167</v>
      </c>
      <c r="AK289" s="91"/>
      <c r="AL289" s="100" t="s">
        <v>3730</v>
      </c>
      <c r="AM289" s="86" t="s">
        <v>150</v>
      </c>
      <c r="AN289" s="86" t="s">
        <v>142</v>
      </c>
      <c r="AO289" s="143">
        <f t="shared" si="12"/>
        <v>0</v>
      </c>
      <c r="AP289" s="85" t="s">
        <v>3731</v>
      </c>
      <c r="AQ289" s="100" t="s">
        <v>143</v>
      </c>
      <c r="AR289" s="97" t="s">
        <v>125</v>
      </c>
      <c r="AV289" s="99"/>
      <c r="AW289" s="159" t="s">
        <v>3732</v>
      </c>
      <c r="AX289" s="102"/>
      <c r="AY289" s="157" t="s">
        <v>3733</v>
      </c>
      <c r="AZ289" s="159"/>
      <c r="BF289" s="103">
        <v>45986</v>
      </c>
      <c r="BG289" s="46"/>
      <c r="BH289" s="46"/>
      <c r="BI289" s="46">
        <f t="shared" si="13"/>
        <v>0</v>
      </c>
      <c r="BJ289" s="46">
        <f t="shared" si="14"/>
        <v>0</v>
      </c>
    </row>
    <row r="290" spans="1:62" ht="120" customHeight="1" x14ac:dyDescent="0.25">
      <c r="A290" s="170" t="s">
        <v>180</v>
      </c>
      <c r="B290" s="132"/>
      <c r="C290" s="150">
        <v>0</v>
      </c>
      <c r="D290" s="150">
        <v>0</v>
      </c>
      <c r="E290" s="133">
        <v>269.85000000000002</v>
      </c>
      <c r="F290" s="134" t="s">
        <v>2221</v>
      </c>
      <c r="G290" s="86" t="s">
        <v>245</v>
      </c>
      <c r="H290" s="86" t="s">
        <v>529</v>
      </c>
      <c r="I290" s="89"/>
      <c r="J290" s="90" t="s">
        <v>195</v>
      </c>
      <c r="K290" s="86"/>
      <c r="L290" s="86"/>
      <c r="M290" s="92" t="s">
        <v>138</v>
      </c>
      <c r="N290" s="86" t="s">
        <v>108</v>
      </c>
      <c r="O290" s="163" t="s">
        <v>338</v>
      </c>
      <c r="P290" s="163" t="s">
        <v>490</v>
      </c>
      <c r="Q290" s="91" t="s">
        <v>109</v>
      </c>
      <c r="R290" s="91" t="s">
        <v>207</v>
      </c>
      <c r="S290" s="91" t="s">
        <v>2222</v>
      </c>
      <c r="T290" s="92">
        <v>10</v>
      </c>
      <c r="U290" s="93">
        <v>26</v>
      </c>
      <c r="V290" s="94">
        <v>45971</v>
      </c>
      <c r="W290" s="94">
        <v>45971</v>
      </c>
      <c r="X290" s="95">
        <v>9785171786038</v>
      </c>
      <c r="Y290" s="96">
        <v>64</v>
      </c>
      <c r="Z290" s="97">
        <v>0.19500000000000001</v>
      </c>
      <c r="AA290" s="98" t="s">
        <v>155</v>
      </c>
      <c r="AB290" s="98" t="s">
        <v>159</v>
      </c>
      <c r="AC290" s="98" t="s">
        <v>156</v>
      </c>
      <c r="AD290" s="91">
        <v>3</v>
      </c>
      <c r="AE290" s="169" t="s">
        <v>196</v>
      </c>
      <c r="AF290" s="168"/>
      <c r="AG290" s="98" t="s">
        <v>291</v>
      </c>
      <c r="AH290" s="98"/>
      <c r="AI290" s="86" t="s">
        <v>530</v>
      </c>
      <c r="AJ290" s="101" t="s">
        <v>162</v>
      </c>
      <c r="AK290" s="91"/>
      <c r="AL290" s="100" t="s">
        <v>2223</v>
      </c>
      <c r="AM290" s="86" t="s">
        <v>184</v>
      </c>
      <c r="AN290" s="86" t="s">
        <v>142</v>
      </c>
      <c r="AO290" s="143">
        <f t="shared" si="12"/>
        <v>0</v>
      </c>
      <c r="AP290" s="85" t="s">
        <v>2224</v>
      </c>
      <c r="AQ290" s="100" t="s">
        <v>143</v>
      </c>
      <c r="AR290" s="97" t="s">
        <v>125</v>
      </c>
      <c r="AV290" s="99"/>
      <c r="AW290" s="159" t="s">
        <v>2225</v>
      </c>
      <c r="AX290" s="102" t="s">
        <v>2226</v>
      </c>
      <c r="AY290" s="157" t="s">
        <v>2227</v>
      </c>
      <c r="AZ290" s="159"/>
      <c r="BF290" s="103">
        <v>45980</v>
      </c>
      <c r="BG290" s="46"/>
      <c r="BH290" s="46"/>
      <c r="BI290" s="46">
        <f t="shared" si="13"/>
        <v>0</v>
      </c>
      <c r="BJ290" s="46">
        <f t="shared" si="14"/>
        <v>0</v>
      </c>
    </row>
    <row r="291" spans="1:62" ht="120" customHeight="1" x14ac:dyDescent="0.25">
      <c r="A291" s="170" t="s">
        <v>180</v>
      </c>
      <c r="B291" s="132"/>
      <c r="C291" s="150">
        <v>0</v>
      </c>
      <c r="D291" s="150">
        <v>0</v>
      </c>
      <c r="E291" s="133">
        <v>781.2</v>
      </c>
      <c r="F291" s="134" t="s">
        <v>3734</v>
      </c>
      <c r="G291" s="86" t="s">
        <v>3735</v>
      </c>
      <c r="H291" s="86" t="s">
        <v>3736</v>
      </c>
      <c r="I291" s="89"/>
      <c r="J291" s="90" t="s">
        <v>195</v>
      </c>
      <c r="K291" s="86"/>
      <c r="L291" s="86"/>
      <c r="M291" s="92" t="s">
        <v>138</v>
      </c>
      <c r="N291" s="86" t="s">
        <v>108</v>
      </c>
      <c r="O291" s="163" t="s">
        <v>229</v>
      </c>
      <c r="P291" s="163" t="s">
        <v>229</v>
      </c>
      <c r="Q291" s="91" t="s">
        <v>109</v>
      </c>
      <c r="R291" s="91" t="s">
        <v>207</v>
      </c>
      <c r="S291" s="91" t="s">
        <v>3737</v>
      </c>
      <c r="T291" s="92">
        <v>10</v>
      </c>
      <c r="U291" s="93">
        <v>10</v>
      </c>
      <c r="V291" s="94">
        <v>45985</v>
      </c>
      <c r="W291" s="94">
        <v>45985</v>
      </c>
      <c r="X291" s="95">
        <v>9785171749613</v>
      </c>
      <c r="Y291" s="96">
        <v>120</v>
      </c>
      <c r="Z291" s="97">
        <v>0.67</v>
      </c>
      <c r="AA291" s="98" t="s">
        <v>139</v>
      </c>
      <c r="AB291" s="98" t="s">
        <v>225</v>
      </c>
      <c r="AC291" s="98" t="s">
        <v>140</v>
      </c>
      <c r="AD291" s="91" t="s">
        <v>110</v>
      </c>
      <c r="AE291" s="169" t="s">
        <v>196</v>
      </c>
      <c r="AF291" s="168"/>
      <c r="AG291" s="98" t="s">
        <v>306</v>
      </c>
      <c r="AH291" s="98"/>
      <c r="AI291" s="86" t="s">
        <v>3738</v>
      </c>
      <c r="AJ291" s="101" t="s">
        <v>149</v>
      </c>
      <c r="AK291" s="91"/>
      <c r="AL291" s="100" t="s">
        <v>3739</v>
      </c>
      <c r="AM291" s="86" t="s">
        <v>230</v>
      </c>
      <c r="AN291" s="86" t="s">
        <v>142</v>
      </c>
      <c r="AO291" s="143">
        <f t="shared" si="12"/>
        <v>0</v>
      </c>
      <c r="AP291" s="85" t="s">
        <v>3740</v>
      </c>
      <c r="AQ291" s="100" t="s">
        <v>147</v>
      </c>
      <c r="AR291" s="97" t="s">
        <v>125</v>
      </c>
      <c r="AV291" s="99"/>
      <c r="AW291" s="159" t="s">
        <v>3741</v>
      </c>
      <c r="AX291" s="102"/>
      <c r="AY291" s="157" t="s">
        <v>3742</v>
      </c>
      <c r="AZ291" s="159"/>
      <c r="BF291" s="103">
        <v>45986</v>
      </c>
      <c r="BG291" s="46"/>
      <c r="BH291" s="46"/>
      <c r="BI291" s="46">
        <f t="shared" si="13"/>
        <v>0</v>
      </c>
      <c r="BJ291" s="46">
        <f t="shared" si="14"/>
        <v>0</v>
      </c>
    </row>
    <row r="292" spans="1:62" ht="120" customHeight="1" x14ac:dyDescent="0.25">
      <c r="A292" s="170" t="s">
        <v>180</v>
      </c>
      <c r="B292" s="132"/>
      <c r="C292" s="150">
        <v>0</v>
      </c>
      <c r="D292" s="150">
        <v>0</v>
      </c>
      <c r="E292" s="133">
        <v>693</v>
      </c>
      <c r="F292" s="134" t="s">
        <v>3743</v>
      </c>
      <c r="G292" s="86" t="s">
        <v>3744</v>
      </c>
      <c r="H292" s="86" t="s">
        <v>3745</v>
      </c>
      <c r="I292" s="89"/>
      <c r="J292" s="90" t="s">
        <v>195</v>
      </c>
      <c r="K292" s="86"/>
      <c r="L292" s="86"/>
      <c r="M292" s="92" t="s">
        <v>151</v>
      </c>
      <c r="N292" s="86" t="s">
        <v>108</v>
      </c>
      <c r="O292" s="163" t="s">
        <v>248</v>
      </c>
      <c r="P292" s="163" t="s">
        <v>324</v>
      </c>
      <c r="Q292" s="91" t="s">
        <v>109</v>
      </c>
      <c r="R292" s="91" t="s">
        <v>207</v>
      </c>
      <c r="S292" s="91" t="s">
        <v>3746</v>
      </c>
      <c r="T292" s="92">
        <v>10</v>
      </c>
      <c r="U292" s="93">
        <v>18</v>
      </c>
      <c r="V292" s="94">
        <v>45980</v>
      </c>
      <c r="W292" s="94">
        <v>45980</v>
      </c>
      <c r="X292" s="95">
        <v>9785171740504</v>
      </c>
      <c r="Y292" s="96">
        <v>288</v>
      </c>
      <c r="Z292" s="97">
        <v>0.32</v>
      </c>
      <c r="AA292" s="98" t="s">
        <v>145</v>
      </c>
      <c r="AB292" s="98" t="s">
        <v>314</v>
      </c>
      <c r="AC292" s="98" t="s">
        <v>146</v>
      </c>
      <c r="AD292" s="91" t="s">
        <v>110</v>
      </c>
      <c r="AE292" s="169" t="s">
        <v>196</v>
      </c>
      <c r="AF292" s="168"/>
      <c r="AG292" s="98" t="s">
        <v>3747</v>
      </c>
      <c r="AH292" s="98"/>
      <c r="AI292" s="86" t="s">
        <v>3748</v>
      </c>
      <c r="AJ292" s="101"/>
      <c r="AK292" s="91"/>
      <c r="AL292" s="100" t="s">
        <v>3749</v>
      </c>
      <c r="AM292" s="86" t="s">
        <v>279</v>
      </c>
      <c r="AN292" s="86" t="s">
        <v>236</v>
      </c>
      <c r="AO292" s="143">
        <f t="shared" si="12"/>
        <v>0</v>
      </c>
      <c r="AP292" s="85" t="s">
        <v>3750</v>
      </c>
      <c r="AQ292" s="100" t="s">
        <v>157</v>
      </c>
      <c r="AR292" s="97" t="s">
        <v>125</v>
      </c>
      <c r="AV292" s="99"/>
      <c r="AW292" s="159" t="s">
        <v>3751</v>
      </c>
      <c r="AX292" s="102"/>
      <c r="AY292" s="157" t="s">
        <v>3752</v>
      </c>
      <c r="AZ292" s="159"/>
      <c r="BF292" s="103">
        <v>45986</v>
      </c>
      <c r="BG292" s="46"/>
      <c r="BH292" s="46"/>
      <c r="BI292" s="46">
        <f t="shared" si="13"/>
        <v>0</v>
      </c>
      <c r="BJ292" s="46">
        <f t="shared" si="14"/>
        <v>0</v>
      </c>
    </row>
    <row r="293" spans="1:62" ht="120" customHeight="1" x14ac:dyDescent="0.25">
      <c r="A293" s="170" t="s">
        <v>180</v>
      </c>
      <c r="B293" s="132"/>
      <c r="C293" s="150">
        <v>0</v>
      </c>
      <c r="D293" s="150">
        <v>0</v>
      </c>
      <c r="E293" s="133">
        <v>472.5</v>
      </c>
      <c r="F293" s="134" t="s">
        <v>2228</v>
      </c>
      <c r="G293" s="86" t="s">
        <v>2229</v>
      </c>
      <c r="H293" s="86" t="s">
        <v>625</v>
      </c>
      <c r="I293" s="89"/>
      <c r="J293" s="90" t="s">
        <v>195</v>
      </c>
      <c r="K293" s="86"/>
      <c r="L293" s="86"/>
      <c r="M293" s="92" t="s">
        <v>151</v>
      </c>
      <c r="N293" s="86" t="s">
        <v>108</v>
      </c>
      <c r="O293" s="163" t="s">
        <v>248</v>
      </c>
      <c r="P293" s="163" t="s">
        <v>324</v>
      </c>
      <c r="Q293" s="91" t="s">
        <v>109</v>
      </c>
      <c r="R293" s="91" t="s">
        <v>207</v>
      </c>
      <c r="S293" s="91" t="s">
        <v>2230</v>
      </c>
      <c r="T293" s="92">
        <v>10</v>
      </c>
      <c r="U293" s="93">
        <v>12</v>
      </c>
      <c r="V293" s="94">
        <v>45978</v>
      </c>
      <c r="W293" s="94">
        <v>45978</v>
      </c>
      <c r="X293" s="95">
        <v>9785171802646</v>
      </c>
      <c r="Y293" s="96">
        <v>320</v>
      </c>
      <c r="Z293" s="97">
        <v>0.22</v>
      </c>
      <c r="AA293" s="98" t="s">
        <v>170</v>
      </c>
      <c r="AB293" s="98" t="s">
        <v>160</v>
      </c>
      <c r="AC293" s="98" t="s">
        <v>171</v>
      </c>
      <c r="AD293" s="91">
        <v>3</v>
      </c>
      <c r="AE293" s="169" t="s">
        <v>196</v>
      </c>
      <c r="AF293" s="168"/>
      <c r="AG293" s="98" t="s">
        <v>628</v>
      </c>
      <c r="AH293" s="98"/>
      <c r="AI293" s="86" t="s">
        <v>626</v>
      </c>
      <c r="AJ293" s="101"/>
      <c r="AK293" s="91"/>
      <c r="AL293" s="100" t="s">
        <v>2231</v>
      </c>
      <c r="AM293" s="86" t="s">
        <v>279</v>
      </c>
      <c r="AN293" s="86" t="s">
        <v>236</v>
      </c>
      <c r="AO293" s="143">
        <f t="shared" si="12"/>
        <v>0</v>
      </c>
      <c r="AP293" s="85" t="s">
        <v>2232</v>
      </c>
      <c r="AQ293" s="100" t="s">
        <v>157</v>
      </c>
      <c r="AR293" s="97" t="s">
        <v>125</v>
      </c>
      <c r="AV293" s="99"/>
      <c r="AW293" s="159" t="s">
        <v>2233</v>
      </c>
      <c r="AX293" s="102"/>
      <c r="AY293" s="157" t="s">
        <v>2234</v>
      </c>
      <c r="AZ293" s="159"/>
      <c r="BF293" s="103">
        <v>45980</v>
      </c>
      <c r="BG293" s="46"/>
      <c r="BH293" s="46"/>
      <c r="BI293" s="46">
        <f t="shared" si="13"/>
        <v>0</v>
      </c>
      <c r="BJ293" s="46">
        <f t="shared" si="14"/>
        <v>0</v>
      </c>
    </row>
    <row r="294" spans="1:62" ht="120" customHeight="1" x14ac:dyDescent="0.25">
      <c r="A294" s="170" t="s">
        <v>180</v>
      </c>
      <c r="B294" s="132"/>
      <c r="C294" s="150">
        <v>0</v>
      </c>
      <c r="D294" s="150">
        <v>0</v>
      </c>
      <c r="E294" s="133">
        <v>1556.1000000000001</v>
      </c>
      <c r="F294" s="134" t="s">
        <v>1408</v>
      </c>
      <c r="G294" s="86" t="s">
        <v>646</v>
      </c>
      <c r="H294" s="86" t="s">
        <v>1409</v>
      </c>
      <c r="I294" s="89"/>
      <c r="J294" s="90">
        <v>3</v>
      </c>
      <c r="K294" s="86"/>
      <c r="L294" s="86"/>
      <c r="M294" s="92" t="s">
        <v>138</v>
      </c>
      <c r="N294" s="86" t="s">
        <v>108</v>
      </c>
      <c r="O294" s="163" t="s">
        <v>229</v>
      </c>
      <c r="P294" s="163" t="s">
        <v>229</v>
      </c>
      <c r="Q294" s="91" t="s">
        <v>109</v>
      </c>
      <c r="R294" s="91" t="s">
        <v>207</v>
      </c>
      <c r="S294" s="91" t="s">
        <v>1410</v>
      </c>
      <c r="T294" s="92">
        <v>10</v>
      </c>
      <c r="U294" s="93">
        <v>7</v>
      </c>
      <c r="V294" s="94">
        <v>45062</v>
      </c>
      <c r="W294" s="94">
        <v>45972</v>
      </c>
      <c r="X294" s="95">
        <v>9785171565190</v>
      </c>
      <c r="Y294" s="96">
        <v>176</v>
      </c>
      <c r="Z294" s="97">
        <v>0.84599999999999997</v>
      </c>
      <c r="AA294" s="98" t="s">
        <v>139</v>
      </c>
      <c r="AB294" s="98" t="s">
        <v>225</v>
      </c>
      <c r="AC294" s="98" t="s">
        <v>140</v>
      </c>
      <c r="AD294" s="91" t="s">
        <v>110</v>
      </c>
      <c r="AE294" s="135" t="s">
        <v>116</v>
      </c>
      <c r="AF294" s="168"/>
      <c r="AG294" s="98" t="s">
        <v>575</v>
      </c>
      <c r="AH294" s="98"/>
      <c r="AI294" s="86" t="s">
        <v>1411</v>
      </c>
      <c r="AJ294" s="101" t="s">
        <v>149</v>
      </c>
      <c r="AK294" s="91"/>
      <c r="AL294" s="100" t="s">
        <v>1412</v>
      </c>
      <c r="AM294" s="86" t="s">
        <v>309</v>
      </c>
      <c r="AN294" s="86" t="s">
        <v>142</v>
      </c>
      <c r="AO294" s="143">
        <f t="shared" si="12"/>
        <v>0</v>
      </c>
      <c r="AP294" s="85" t="s">
        <v>1413</v>
      </c>
      <c r="AQ294" s="100" t="s">
        <v>157</v>
      </c>
      <c r="AR294" s="97" t="s">
        <v>125</v>
      </c>
      <c r="AV294" s="99"/>
      <c r="AW294" s="159" t="s">
        <v>1414</v>
      </c>
      <c r="AX294" s="102"/>
      <c r="AY294" s="157" t="s">
        <v>1415</v>
      </c>
      <c r="AZ294" s="159"/>
      <c r="BF294" s="103">
        <v>45978</v>
      </c>
      <c r="BG294" s="46"/>
      <c r="BH294" s="46"/>
      <c r="BI294" s="46">
        <f t="shared" si="13"/>
        <v>0</v>
      </c>
      <c r="BJ294" s="46">
        <f t="shared" si="14"/>
        <v>0</v>
      </c>
    </row>
    <row r="295" spans="1:62" ht="120" customHeight="1" x14ac:dyDescent="0.25">
      <c r="A295" s="170" t="s">
        <v>180</v>
      </c>
      <c r="B295" s="132"/>
      <c r="C295" s="150">
        <v>0</v>
      </c>
      <c r="D295" s="150">
        <v>0</v>
      </c>
      <c r="E295" s="133">
        <v>604.80000000000007</v>
      </c>
      <c r="F295" s="134" t="s">
        <v>4471</v>
      </c>
      <c r="G295" s="86" t="s">
        <v>4472</v>
      </c>
      <c r="H295" s="86" t="s">
        <v>437</v>
      </c>
      <c r="I295" s="89"/>
      <c r="J295" s="90" t="s">
        <v>266</v>
      </c>
      <c r="K295" s="86"/>
      <c r="L295" s="86"/>
      <c r="M295" s="92" t="s">
        <v>151</v>
      </c>
      <c r="N295" s="86" t="s">
        <v>108</v>
      </c>
      <c r="O295" s="163" t="s">
        <v>182</v>
      </c>
      <c r="P295" s="163" t="s">
        <v>182</v>
      </c>
      <c r="Q295" s="91" t="s">
        <v>109</v>
      </c>
      <c r="R295" s="91" t="s">
        <v>207</v>
      </c>
      <c r="S295" s="91" t="s">
        <v>4473</v>
      </c>
      <c r="T295" s="92">
        <v>10</v>
      </c>
      <c r="U295" s="93">
        <v>12</v>
      </c>
      <c r="V295" s="94">
        <v>45981</v>
      </c>
      <c r="W295" s="94">
        <v>45981</v>
      </c>
      <c r="X295" s="95">
        <v>9785171568696</v>
      </c>
      <c r="Y295" s="96">
        <v>352</v>
      </c>
      <c r="Z295" s="97">
        <v>0.28299999999999997</v>
      </c>
      <c r="AA295" s="98" t="s">
        <v>145</v>
      </c>
      <c r="AB295" s="98" t="s">
        <v>174</v>
      </c>
      <c r="AC295" s="98" t="s">
        <v>146</v>
      </c>
      <c r="AD295" s="91" t="s">
        <v>110</v>
      </c>
      <c r="AE295" s="169" t="s">
        <v>196</v>
      </c>
      <c r="AF295" s="168"/>
      <c r="AG295" s="98" t="s">
        <v>233</v>
      </c>
      <c r="AH295" s="98"/>
      <c r="AI295" s="86" t="s">
        <v>437</v>
      </c>
      <c r="AJ295" s="101"/>
      <c r="AK295" s="91"/>
      <c r="AL295" s="100" t="s">
        <v>4474</v>
      </c>
      <c r="AM295" s="86" t="s">
        <v>232</v>
      </c>
      <c r="AN295" s="86" t="s">
        <v>153</v>
      </c>
      <c r="AO295" s="143">
        <f t="shared" si="12"/>
        <v>0</v>
      </c>
      <c r="AP295" s="85" t="s">
        <v>4475</v>
      </c>
      <c r="AQ295" s="100" t="s">
        <v>111</v>
      </c>
      <c r="AR295" s="97" t="s">
        <v>125</v>
      </c>
      <c r="AV295" s="99"/>
      <c r="AW295" s="159" t="s">
        <v>4476</v>
      </c>
      <c r="AX295" s="102" t="s">
        <v>4477</v>
      </c>
      <c r="AY295" s="157" t="s">
        <v>4478</v>
      </c>
      <c r="AZ295" s="159"/>
      <c r="BF295" s="103">
        <v>45988</v>
      </c>
      <c r="BG295" s="46"/>
      <c r="BH295" s="46"/>
      <c r="BI295" s="46">
        <f t="shared" si="13"/>
        <v>0</v>
      </c>
      <c r="BJ295" s="46">
        <f t="shared" si="14"/>
        <v>0</v>
      </c>
    </row>
    <row r="296" spans="1:62" ht="120" customHeight="1" x14ac:dyDescent="0.25">
      <c r="A296" s="170" t="s">
        <v>180</v>
      </c>
      <c r="B296" s="132"/>
      <c r="C296" s="150">
        <v>0</v>
      </c>
      <c r="D296" s="150">
        <v>0</v>
      </c>
      <c r="E296" s="133">
        <v>241.5</v>
      </c>
      <c r="F296" s="134" t="s">
        <v>1416</v>
      </c>
      <c r="G296" s="86" t="s">
        <v>1417</v>
      </c>
      <c r="H296" s="86" t="s">
        <v>1418</v>
      </c>
      <c r="I296" s="89"/>
      <c r="J296" s="90">
        <v>4</v>
      </c>
      <c r="K296" s="86"/>
      <c r="L296" s="86"/>
      <c r="M296" s="92" t="s">
        <v>215</v>
      </c>
      <c r="N296" s="86" t="s">
        <v>108</v>
      </c>
      <c r="O296" s="163" t="s">
        <v>1419</v>
      </c>
      <c r="P296" s="163" t="s">
        <v>1420</v>
      </c>
      <c r="Q296" s="91" t="s">
        <v>109</v>
      </c>
      <c r="R296" s="91" t="s">
        <v>207</v>
      </c>
      <c r="S296" s="91" t="s">
        <v>1421</v>
      </c>
      <c r="T296" s="92">
        <v>10</v>
      </c>
      <c r="U296" s="93">
        <v>28</v>
      </c>
      <c r="V296" s="94">
        <v>44846</v>
      </c>
      <c r="W296" s="94">
        <v>45974</v>
      </c>
      <c r="X296" s="95">
        <v>9785171525798</v>
      </c>
      <c r="Y296" s="96">
        <v>192</v>
      </c>
      <c r="Z296" s="97">
        <v>0.153</v>
      </c>
      <c r="AA296" s="98" t="s">
        <v>145</v>
      </c>
      <c r="AB296" s="98" t="s">
        <v>192</v>
      </c>
      <c r="AC296" s="98" t="s">
        <v>146</v>
      </c>
      <c r="AD296" s="91">
        <v>3</v>
      </c>
      <c r="AE296" s="135" t="s">
        <v>116</v>
      </c>
      <c r="AF296" s="168"/>
      <c r="AG296" s="98" t="s">
        <v>425</v>
      </c>
      <c r="AH296" s="98"/>
      <c r="AI296" s="86" t="s">
        <v>1422</v>
      </c>
      <c r="AJ296" s="101" t="s">
        <v>162</v>
      </c>
      <c r="AK296" s="91"/>
      <c r="AL296" s="100" t="s">
        <v>1423</v>
      </c>
      <c r="AM296" s="86" t="s">
        <v>217</v>
      </c>
      <c r="AN296" s="86" t="s">
        <v>142</v>
      </c>
      <c r="AO296" s="143">
        <f t="shared" si="12"/>
        <v>0</v>
      </c>
      <c r="AP296" s="85" t="s">
        <v>1424</v>
      </c>
      <c r="AQ296" s="100" t="s">
        <v>143</v>
      </c>
      <c r="AR296" s="97" t="s">
        <v>125</v>
      </c>
      <c r="AV296" s="99"/>
      <c r="AW296" s="159" t="s">
        <v>1425</v>
      </c>
      <c r="AX296" s="102" t="s">
        <v>1426</v>
      </c>
      <c r="AY296" s="157" t="s">
        <v>1427</v>
      </c>
      <c r="AZ296" s="159"/>
      <c r="BF296" s="103">
        <v>45978</v>
      </c>
      <c r="BG296" s="46"/>
      <c r="BH296" s="46"/>
      <c r="BI296" s="46">
        <f t="shared" si="13"/>
        <v>0</v>
      </c>
      <c r="BJ296" s="46">
        <f t="shared" si="14"/>
        <v>0</v>
      </c>
    </row>
    <row r="297" spans="1:62" ht="120" customHeight="1" x14ac:dyDescent="0.25">
      <c r="A297" s="170" t="s">
        <v>180</v>
      </c>
      <c r="B297" s="132"/>
      <c r="C297" s="150">
        <v>0</v>
      </c>
      <c r="D297" s="150">
        <v>0</v>
      </c>
      <c r="E297" s="133">
        <v>604.80000000000007</v>
      </c>
      <c r="F297" s="134" t="s">
        <v>4075</v>
      </c>
      <c r="G297" s="86" t="s">
        <v>836</v>
      </c>
      <c r="H297" s="86" t="s">
        <v>4076</v>
      </c>
      <c r="I297" s="89"/>
      <c r="J297" s="90">
        <v>7</v>
      </c>
      <c r="K297" s="86"/>
      <c r="L297" s="86"/>
      <c r="M297" s="92" t="s">
        <v>144</v>
      </c>
      <c r="N297" s="86" t="s">
        <v>108</v>
      </c>
      <c r="O297" s="163" t="s">
        <v>177</v>
      </c>
      <c r="P297" s="163" t="s">
        <v>190</v>
      </c>
      <c r="Q297" s="91" t="s">
        <v>109</v>
      </c>
      <c r="R297" s="91" t="s">
        <v>207</v>
      </c>
      <c r="S297" s="91" t="s">
        <v>4077</v>
      </c>
      <c r="T297" s="92">
        <v>10</v>
      </c>
      <c r="U297" s="93">
        <v>6</v>
      </c>
      <c r="V297" s="94">
        <v>44946</v>
      </c>
      <c r="W297" s="94">
        <v>45985</v>
      </c>
      <c r="X297" s="95">
        <v>9785171540845</v>
      </c>
      <c r="Y297" s="96">
        <v>352</v>
      </c>
      <c r="Z297" s="97">
        <v>0.52600000000000002</v>
      </c>
      <c r="AA297" s="98" t="s">
        <v>155</v>
      </c>
      <c r="AB297" s="98" t="s">
        <v>152</v>
      </c>
      <c r="AC297" s="98" t="s">
        <v>156</v>
      </c>
      <c r="AD297" s="91">
        <v>3</v>
      </c>
      <c r="AE297" s="135" t="s">
        <v>116</v>
      </c>
      <c r="AF297" s="168"/>
      <c r="AG297" s="98" t="s">
        <v>326</v>
      </c>
      <c r="AH297" s="98"/>
      <c r="AI297" s="86" t="s">
        <v>4078</v>
      </c>
      <c r="AJ297" s="101"/>
      <c r="AK297" s="91"/>
      <c r="AL297" s="100" t="s">
        <v>4079</v>
      </c>
      <c r="AM297" s="86" t="s">
        <v>274</v>
      </c>
      <c r="AN297" s="86" t="s">
        <v>236</v>
      </c>
      <c r="AO297" s="143">
        <f t="shared" si="12"/>
        <v>0</v>
      </c>
      <c r="AP297" s="85" t="s">
        <v>4080</v>
      </c>
      <c r="AQ297" s="100" t="s">
        <v>157</v>
      </c>
      <c r="AR297" s="97" t="s">
        <v>125</v>
      </c>
      <c r="AV297" s="99"/>
      <c r="AW297" s="159" t="s">
        <v>4081</v>
      </c>
      <c r="AX297" s="102"/>
      <c r="AY297" s="157" t="s">
        <v>4082</v>
      </c>
      <c r="AZ297" s="159"/>
      <c r="BF297" s="103">
        <v>45987</v>
      </c>
      <c r="BG297" s="46"/>
      <c r="BH297" s="46"/>
      <c r="BI297" s="46">
        <f t="shared" si="13"/>
        <v>0</v>
      </c>
      <c r="BJ297" s="46">
        <f t="shared" si="14"/>
        <v>0</v>
      </c>
    </row>
    <row r="298" spans="1:62" ht="120" customHeight="1" x14ac:dyDescent="0.25">
      <c r="A298" s="170" t="s">
        <v>180</v>
      </c>
      <c r="B298" s="132"/>
      <c r="C298" s="150">
        <v>0</v>
      </c>
      <c r="D298" s="150">
        <v>0</v>
      </c>
      <c r="E298" s="133">
        <v>472.5</v>
      </c>
      <c r="F298" s="134" t="s">
        <v>2235</v>
      </c>
      <c r="G298" s="86" t="s">
        <v>1314</v>
      </c>
      <c r="H298" s="86" t="s">
        <v>2236</v>
      </c>
      <c r="I298" s="89"/>
      <c r="J298" s="90" t="s">
        <v>195</v>
      </c>
      <c r="K298" s="86"/>
      <c r="L298" s="86"/>
      <c r="M298" s="92" t="s">
        <v>133</v>
      </c>
      <c r="N298" s="86" t="s">
        <v>108</v>
      </c>
      <c r="O298" s="163" t="s">
        <v>223</v>
      </c>
      <c r="P298" s="163" t="s">
        <v>240</v>
      </c>
      <c r="Q298" s="91" t="s">
        <v>109</v>
      </c>
      <c r="R298" s="91" t="s">
        <v>207</v>
      </c>
      <c r="S298" s="91" t="s">
        <v>2237</v>
      </c>
      <c r="T298" s="92">
        <v>20</v>
      </c>
      <c r="U298" s="93">
        <v>16</v>
      </c>
      <c r="V298" s="94">
        <v>45978</v>
      </c>
      <c r="W298" s="94">
        <v>45978</v>
      </c>
      <c r="X298" s="95">
        <v>9785171816841</v>
      </c>
      <c r="Y298" s="96">
        <v>320</v>
      </c>
      <c r="Z298" s="97">
        <v>0.35599999999999998</v>
      </c>
      <c r="AA298" s="98" t="s">
        <v>145</v>
      </c>
      <c r="AB298" s="98" t="s">
        <v>228</v>
      </c>
      <c r="AC298" s="98" t="s">
        <v>146</v>
      </c>
      <c r="AD298" s="91" t="s">
        <v>110</v>
      </c>
      <c r="AE298" s="169" t="s">
        <v>196</v>
      </c>
      <c r="AF298" s="168"/>
      <c r="AG298" s="98" t="s">
        <v>1319</v>
      </c>
      <c r="AH298" s="98"/>
      <c r="AI298" s="86" t="s">
        <v>2238</v>
      </c>
      <c r="AJ298" s="101"/>
      <c r="AK298" s="91"/>
      <c r="AL298" s="100" t="s">
        <v>2239</v>
      </c>
      <c r="AM298" s="86" t="s">
        <v>253</v>
      </c>
      <c r="AN298" s="86" t="s">
        <v>236</v>
      </c>
      <c r="AO298" s="143">
        <f t="shared" si="12"/>
        <v>0</v>
      </c>
      <c r="AP298" s="85" t="s">
        <v>2240</v>
      </c>
      <c r="AQ298" s="100" t="s">
        <v>111</v>
      </c>
      <c r="AR298" s="97" t="s">
        <v>125</v>
      </c>
      <c r="AV298" s="99"/>
      <c r="AW298" s="159" t="s">
        <v>2241</v>
      </c>
      <c r="AX298" s="102"/>
      <c r="AY298" s="157" t="s">
        <v>2242</v>
      </c>
      <c r="AZ298" s="159"/>
      <c r="BF298" s="103">
        <v>45980</v>
      </c>
      <c r="BG298" s="46"/>
      <c r="BH298" s="46"/>
      <c r="BI298" s="46">
        <f t="shared" si="13"/>
        <v>0</v>
      </c>
      <c r="BJ298" s="46">
        <f t="shared" si="14"/>
        <v>0</v>
      </c>
    </row>
    <row r="299" spans="1:62" ht="120" customHeight="1" x14ac:dyDescent="0.25">
      <c r="A299" s="170" t="s">
        <v>180</v>
      </c>
      <c r="B299" s="132"/>
      <c r="C299" s="150">
        <v>0</v>
      </c>
      <c r="D299" s="150">
        <v>0</v>
      </c>
      <c r="E299" s="133">
        <v>604.80000000000007</v>
      </c>
      <c r="F299" s="134" t="s">
        <v>3005</v>
      </c>
      <c r="G299" s="86" t="s">
        <v>208</v>
      </c>
      <c r="H299" s="86" t="s">
        <v>3006</v>
      </c>
      <c r="I299" s="89"/>
      <c r="J299" s="90" t="s">
        <v>195</v>
      </c>
      <c r="K299" s="86"/>
      <c r="L299" s="86"/>
      <c r="M299" s="92" t="s">
        <v>133</v>
      </c>
      <c r="N299" s="86" t="s">
        <v>108</v>
      </c>
      <c r="O299" s="163" t="s">
        <v>173</v>
      </c>
      <c r="P299" s="163" t="s">
        <v>189</v>
      </c>
      <c r="Q299" s="91" t="s">
        <v>109</v>
      </c>
      <c r="R299" s="91" t="s">
        <v>207</v>
      </c>
      <c r="S299" s="91" t="s">
        <v>3007</v>
      </c>
      <c r="T299" s="92">
        <v>20</v>
      </c>
      <c r="U299" s="93">
        <v>18</v>
      </c>
      <c r="V299" s="94">
        <v>45979</v>
      </c>
      <c r="W299" s="94">
        <v>45979</v>
      </c>
      <c r="X299" s="95">
        <v>9785171807832</v>
      </c>
      <c r="Y299" s="96">
        <v>224</v>
      </c>
      <c r="Z299" s="97">
        <v>0.35799999999999998</v>
      </c>
      <c r="AA299" s="98" t="s">
        <v>134</v>
      </c>
      <c r="AB299" s="98" t="s">
        <v>191</v>
      </c>
      <c r="AC299" s="98" t="s">
        <v>135</v>
      </c>
      <c r="AD299" s="91" t="s">
        <v>110</v>
      </c>
      <c r="AE299" s="169" t="s">
        <v>196</v>
      </c>
      <c r="AF299" s="168"/>
      <c r="AG299" s="98" t="s">
        <v>3008</v>
      </c>
      <c r="AH299" s="98"/>
      <c r="AI299" s="86" t="s">
        <v>3009</v>
      </c>
      <c r="AJ299" s="101"/>
      <c r="AK299" s="91"/>
      <c r="AL299" s="100" t="s">
        <v>3010</v>
      </c>
      <c r="AM299" s="86" t="s">
        <v>234</v>
      </c>
      <c r="AN299" s="86" t="s">
        <v>236</v>
      </c>
      <c r="AO299" s="143">
        <f t="shared" si="12"/>
        <v>0</v>
      </c>
      <c r="AP299" s="85" t="s">
        <v>3011</v>
      </c>
      <c r="AQ299" s="100" t="s">
        <v>111</v>
      </c>
      <c r="AR299" s="97" t="s">
        <v>125</v>
      </c>
      <c r="AV299" s="99"/>
      <c r="AW299" s="159" t="s">
        <v>3012</v>
      </c>
      <c r="AX299" s="102"/>
      <c r="AY299" s="157" t="s">
        <v>3013</v>
      </c>
      <c r="AZ299" s="159"/>
      <c r="BF299" s="103">
        <v>45982</v>
      </c>
      <c r="BG299" s="46"/>
      <c r="BH299" s="46"/>
      <c r="BI299" s="46">
        <f t="shared" si="13"/>
        <v>0</v>
      </c>
      <c r="BJ299" s="46">
        <f t="shared" si="14"/>
        <v>0</v>
      </c>
    </row>
    <row r="300" spans="1:62" ht="120" customHeight="1" x14ac:dyDescent="0.25">
      <c r="A300" s="170" t="s">
        <v>180</v>
      </c>
      <c r="B300" s="132"/>
      <c r="C300" s="150">
        <v>0</v>
      </c>
      <c r="D300" s="150">
        <v>0</v>
      </c>
      <c r="E300" s="133">
        <v>604.80000000000007</v>
      </c>
      <c r="F300" s="134" t="s">
        <v>3014</v>
      </c>
      <c r="G300" s="86" t="s">
        <v>208</v>
      </c>
      <c r="H300" s="86" t="s">
        <v>3006</v>
      </c>
      <c r="I300" s="89"/>
      <c r="J300" s="90" t="s">
        <v>195</v>
      </c>
      <c r="K300" s="86"/>
      <c r="L300" s="86"/>
      <c r="M300" s="92" t="s">
        <v>133</v>
      </c>
      <c r="N300" s="86" t="s">
        <v>108</v>
      </c>
      <c r="O300" s="163" t="s">
        <v>173</v>
      </c>
      <c r="P300" s="163" t="s">
        <v>189</v>
      </c>
      <c r="Q300" s="91" t="s">
        <v>109</v>
      </c>
      <c r="R300" s="91" t="s">
        <v>207</v>
      </c>
      <c r="S300" s="91" t="s">
        <v>3015</v>
      </c>
      <c r="T300" s="92">
        <v>20</v>
      </c>
      <c r="U300" s="93">
        <v>18</v>
      </c>
      <c r="V300" s="94">
        <v>45979</v>
      </c>
      <c r="W300" s="94">
        <v>45979</v>
      </c>
      <c r="X300" s="95">
        <v>9785171791346</v>
      </c>
      <c r="Y300" s="96">
        <v>224</v>
      </c>
      <c r="Z300" s="97">
        <v>0.35399999999999998</v>
      </c>
      <c r="AA300" s="98" t="s">
        <v>134</v>
      </c>
      <c r="AB300" s="98" t="s">
        <v>191</v>
      </c>
      <c r="AC300" s="98" t="s">
        <v>135</v>
      </c>
      <c r="AD300" s="91" t="s">
        <v>110</v>
      </c>
      <c r="AE300" s="169" t="s">
        <v>196</v>
      </c>
      <c r="AF300" s="168"/>
      <c r="AG300" s="98" t="s">
        <v>615</v>
      </c>
      <c r="AH300" s="98"/>
      <c r="AI300" s="86" t="s">
        <v>3009</v>
      </c>
      <c r="AJ300" s="101"/>
      <c r="AK300" s="91"/>
      <c r="AL300" s="100" t="s">
        <v>3016</v>
      </c>
      <c r="AM300" s="86" t="s">
        <v>234</v>
      </c>
      <c r="AN300" s="86" t="s">
        <v>236</v>
      </c>
      <c r="AO300" s="143">
        <f t="shared" si="12"/>
        <v>0</v>
      </c>
      <c r="AP300" s="85" t="s">
        <v>3017</v>
      </c>
      <c r="AQ300" s="100" t="s">
        <v>111</v>
      </c>
      <c r="AR300" s="97" t="s">
        <v>125</v>
      </c>
      <c r="AV300" s="99"/>
      <c r="AW300" s="159" t="s">
        <v>3018</v>
      </c>
      <c r="AX300" s="102"/>
      <c r="AY300" s="157" t="s">
        <v>3013</v>
      </c>
      <c r="AZ300" s="159"/>
      <c r="BF300" s="103">
        <v>45982</v>
      </c>
      <c r="BG300" s="46"/>
      <c r="BH300" s="46"/>
      <c r="BI300" s="46">
        <f t="shared" si="13"/>
        <v>0</v>
      </c>
      <c r="BJ300" s="46">
        <f t="shared" si="14"/>
        <v>0</v>
      </c>
    </row>
    <row r="301" spans="1:62" ht="120" customHeight="1" x14ac:dyDescent="0.25">
      <c r="A301" s="170" t="s">
        <v>180</v>
      </c>
      <c r="B301" s="132"/>
      <c r="C301" s="150">
        <v>0</v>
      </c>
      <c r="D301" s="150">
        <v>0</v>
      </c>
      <c r="E301" s="133">
        <v>1052.1000000000001</v>
      </c>
      <c r="F301" s="134" t="s">
        <v>1964</v>
      </c>
      <c r="G301" s="86" t="s">
        <v>1965</v>
      </c>
      <c r="H301" s="86" t="s">
        <v>1966</v>
      </c>
      <c r="I301" s="89"/>
      <c r="J301" s="90" t="s">
        <v>195</v>
      </c>
      <c r="K301" s="86"/>
      <c r="L301" s="86"/>
      <c r="M301" s="92" t="s">
        <v>144</v>
      </c>
      <c r="N301" s="86" t="s">
        <v>108</v>
      </c>
      <c r="O301" s="163" t="s">
        <v>1967</v>
      </c>
      <c r="P301" s="163" t="s">
        <v>1968</v>
      </c>
      <c r="Q301" s="91" t="s">
        <v>109</v>
      </c>
      <c r="R301" s="91" t="s">
        <v>207</v>
      </c>
      <c r="S301" s="91" t="s">
        <v>1969</v>
      </c>
      <c r="T301" s="92">
        <v>10</v>
      </c>
      <c r="U301" s="93">
        <v>8</v>
      </c>
      <c r="V301" s="94">
        <v>45973</v>
      </c>
      <c r="W301" s="94">
        <v>45973</v>
      </c>
      <c r="X301" s="95">
        <v>9785171622312</v>
      </c>
      <c r="Y301" s="96">
        <v>480</v>
      </c>
      <c r="Z301" s="97">
        <v>0.61</v>
      </c>
      <c r="AA301" s="98" t="s">
        <v>187</v>
      </c>
      <c r="AB301" s="98" t="s">
        <v>228</v>
      </c>
      <c r="AC301" s="98" t="s">
        <v>188</v>
      </c>
      <c r="AD301" s="91">
        <v>3</v>
      </c>
      <c r="AE301" s="169" t="s">
        <v>196</v>
      </c>
      <c r="AF301" s="168"/>
      <c r="AG301" s="98" t="s">
        <v>1821</v>
      </c>
      <c r="AH301" s="98"/>
      <c r="AI301" s="86" t="s">
        <v>1970</v>
      </c>
      <c r="AJ301" s="101"/>
      <c r="AK301" s="91"/>
      <c r="AL301" s="100" t="s">
        <v>1971</v>
      </c>
      <c r="AM301" s="86" t="s">
        <v>205</v>
      </c>
      <c r="AN301" s="86" t="s">
        <v>236</v>
      </c>
      <c r="AO301" s="143">
        <f t="shared" si="12"/>
        <v>0</v>
      </c>
      <c r="AP301" s="85" t="s">
        <v>1972</v>
      </c>
      <c r="AQ301" s="100" t="s">
        <v>111</v>
      </c>
      <c r="AR301" s="97" t="s">
        <v>125</v>
      </c>
      <c r="AV301" s="99"/>
      <c r="AW301" s="159" t="s">
        <v>1973</v>
      </c>
      <c r="AX301" s="102"/>
      <c r="AY301" s="157" t="s">
        <v>1974</v>
      </c>
      <c r="AZ301" s="159"/>
      <c r="BF301" s="103">
        <v>45979</v>
      </c>
      <c r="BG301" s="46"/>
      <c r="BH301" s="46"/>
      <c r="BI301" s="46">
        <f t="shared" si="13"/>
        <v>0</v>
      </c>
      <c r="BJ301" s="46">
        <f t="shared" si="14"/>
        <v>0</v>
      </c>
    </row>
    <row r="302" spans="1:62" ht="120" customHeight="1" x14ac:dyDescent="0.25">
      <c r="A302" s="170" t="s">
        <v>180</v>
      </c>
      <c r="B302" s="132"/>
      <c r="C302" s="150">
        <v>0</v>
      </c>
      <c r="D302" s="150">
        <v>0</v>
      </c>
      <c r="E302" s="133">
        <v>781.2</v>
      </c>
      <c r="F302" s="134" t="s">
        <v>3413</v>
      </c>
      <c r="G302" s="86" t="s">
        <v>3414</v>
      </c>
      <c r="H302" s="86" t="s">
        <v>3415</v>
      </c>
      <c r="I302" s="89"/>
      <c r="J302" s="90" t="s">
        <v>195</v>
      </c>
      <c r="K302" s="86"/>
      <c r="L302" s="86"/>
      <c r="M302" s="92" t="s">
        <v>151</v>
      </c>
      <c r="N302" s="86" t="s">
        <v>108</v>
      </c>
      <c r="O302" s="163" t="s">
        <v>161</v>
      </c>
      <c r="P302" s="163" t="s">
        <v>161</v>
      </c>
      <c r="Q302" s="91" t="s">
        <v>109</v>
      </c>
      <c r="R302" s="91" t="s">
        <v>207</v>
      </c>
      <c r="S302" s="91" t="s">
        <v>3416</v>
      </c>
      <c r="T302" s="92">
        <v>10</v>
      </c>
      <c r="U302" s="93">
        <v>4</v>
      </c>
      <c r="V302" s="94">
        <v>45977</v>
      </c>
      <c r="W302" s="94">
        <v>45977</v>
      </c>
      <c r="X302" s="95">
        <v>9785171789954</v>
      </c>
      <c r="Y302" s="96">
        <v>576</v>
      </c>
      <c r="Z302" s="97">
        <v>0.56999999999999995</v>
      </c>
      <c r="AA302" s="98" t="s">
        <v>145</v>
      </c>
      <c r="AB302" s="98" t="s">
        <v>314</v>
      </c>
      <c r="AC302" s="98" t="s">
        <v>146</v>
      </c>
      <c r="AD302" s="91" t="s">
        <v>110</v>
      </c>
      <c r="AE302" s="169" t="s">
        <v>196</v>
      </c>
      <c r="AF302" s="168"/>
      <c r="AG302" s="98" t="s">
        <v>387</v>
      </c>
      <c r="AH302" s="98"/>
      <c r="AI302" s="86" t="s">
        <v>3417</v>
      </c>
      <c r="AJ302" s="101"/>
      <c r="AK302" s="91"/>
      <c r="AL302" s="100" t="s">
        <v>3418</v>
      </c>
      <c r="AM302" s="86" t="s">
        <v>283</v>
      </c>
      <c r="AN302" s="86" t="s">
        <v>153</v>
      </c>
      <c r="AO302" s="143">
        <f t="shared" si="12"/>
        <v>0</v>
      </c>
      <c r="AP302" s="85" t="s">
        <v>3419</v>
      </c>
      <c r="AQ302" s="100" t="s">
        <v>154</v>
      </c>
      <c r="AR302" s="97" t="s">
        <v>125</v>
      </c>
      <c r="AV302" s="99"/>
      <c r="AW302" s="159" t="s">
        <v>3420</v>
      </c>
      <c r="AX302" s="102" t="s">
        <v>3421</v>
      </c>
      <c r="AY302" s="157" t="s">
        <v>3422</v>
      </c>
      <c r="AZ302" s="159"/>
      <c r="BF302" s="103">
        <v>45985</v>
      </c>
      <c r="BG302" s="46"/>
      <c r="BH302" s="46"/>
      <c r="BI302" s="46">
        <f t="shared" si="13"/>
        <v>0</v>
      </c>
      <c r="BJ302" s="46">
        <f t="shared" si="14"/>
        <v>0</v>
      </c>
    </row>
    <row r="303" spans="1:62" ht="120" customHeight="1" x14ac:dyDescent="0.25">
      <c r="A303" s="170" t="s">
        <v>180</v>
      </c>
      <c r="B303" s="132"/>
      <c r="C303" s="150">
        <v>0</v>
      </c>
      <c r="D303" s="150">
        <v>0</v>
      </c>
      <c r="E303" s="133">
        <v>781.2</v>
      </c>
      <c r="F303" s="134" t="s">
        <v>3019</v>
      </c>
      <c r="G303" s="86" t="s">
        <v>3020</v>
      </c>
      <c r="H303" s="86" t="s">
        <v>3021</v>
      </c>
      <c r="I303" s="89"/>
      <c r="J303" s="90" t="s">
        <v>195</v>
      </c>
      <c r="K303" s="86"/>
      <c r="L303" s="86"/>
      <c r="M303" s="92" t="s">
        <v>151</v>
      </c>
      <c r="N303" s="86" t="s">
        <v>108</v>
      </c>
      <c r="O303" s="163" t="s">
        <v>186</v>
      </c>
      <c r="P303" s="163" t="s">
        <v>186</v>
      </c>
      <c r="Q303" s="91" t="s">
        <v>109</v>
      </c>
      <c r="R303" s="91" t="s">
        <v>207</v>
      </c>
      <c r="S303" s="91" t="s">
        <v>3022</v>
      </c>
      <c r="T303" s="92">
        <v>20</v>
      </c>
      <c r="U303" s="93">
        <v>14</v>
      </c>
      <c r="V303" s="94">
        <v>45980</v>
      </c>
      <c r="W303" s="94">
        <v>45980</v>
      </c>
      <c r="X303" s="95">
        <v>9785171760489</v>
      </c>
      <c r="Y303" s="96">
        <v>320</v>
      </c>
      <c r="Z303" s="97">
        <v>0.37</v>
      </c>
      <c r="AA303" s="98" t="s">
        <v>145</v>
      </c>
      <c r="AB303" s="98" t="s">
        <v>136</v>
      </c>
      <c r="AC303" s="98" t="s">
        <v>146</v>
      </c>
      <c r="AD303" s="91" t="s">
        <v>110</v>
      </c>
      <c r="AE303" s="169" t="s">
        <v>196</v>
      </c>
      <c r="AF303" s="168"/>
      <c r="AG303" s="98" t="s">
        <v>616</v>
      </c>
      <c r="AH303" s="98"/>
      <c r="AI303" s="86" t="s">
        <v>3023</v>
      </c>
      <c r="AJ303" s="101"/>
      <c r="AK303" s="91"/>
      <c r="AL303" s="100" t="s">
        <v>3024</v>
      </c>
      <c r="AM303" s="86" t="s">
        <v>463</v>
      </c>
      <c r="AN303" s="86" t="s">
        <v>153</v>
      </c>
      <c r="AO303" s="143">
        <f t="shared" si="12"/>
        <v>0</v>
      </c>
      <c r="AP303" s="85" t="s">
        <v>3025</v>
      </c>
      <c r="AQ303" s="100" t="s">
        <v>154</v>
      </c>
      <c r="AR303" s="97" t="s">
        <v>125</v>
      </c>
      <c r="AV303" s="99"/>
      <c r="AW303" s="159" t="s">
        <v>3026</v>
      </c>
      <c r="AX303" s="102" t="s">
        <v>3027</v>
      </c>
      <c r="AY303" s="157" t="s">
        <v>3028</v>
      </c>
      <c r="AZ303" s="159"/>
      <c r="BF303" s="103">
        <v>45982</v>
      </c>
      <c r="BG303" s="46"/>
      <c r="BH303" s="46"/>
      <c r="BI303" s="46">
        <f t="shared" si="13"/>
        <v>0</v>
      </c>
      <c r="BJ303" s="46">
        <f t="shared" si="14"/>
        <v>0</v>
      </c>
    </row>
    <row r="304" spans="1:62" ht="120" customHeight="1" x14ac:dyDescent="0.25">
      <c r="A304" s="170" t="s">
        <v>180</v>
      </c>
      <c r="B304" s="132"/>
      <c r="C304" s="150">
        <v>0</v>
      </c>
      <c r="D304" s="150">
        <v>0</v>
      </c>
      <c r="E304" s="133">
        <v>604.80000000000007</v>
      </c>
      <c r="F304" s="134" t="s">
        <v>1975</v>
      </c>
      <c r="G304" s="86" t="s">
        <v>1976</v>
      </c>
      <c r="H304" s="86" t="s">
        <v>1977</v>
      </c>
      <c r="I304" s="89"/>
      <c r="J304" s="90">
        <v>4</v>
      </c>
      <c r="K304" s="86"/>
      <c r="L304" s="86"/>
      <c r="M304" s="92" t="s">
        <v>144</v>
      </c>
      <c r="N304" s="86" t="s">
        <v>108</v>
      </c>
      <c r="O304" s="163" t="s">
        <v>177</v>
      </c>
      <c r="P304" s="163" t="s">
        <v>190</v>
      </c>
      <c r="Q304" s="91" t="s">
        <v>109</v>
      </c>
      <c r="R304" s="91" t="s">
        <v>207</v>
      </c>
      <c r="S304" s="91" t="s">
        <v>1978</v>
      </c>
      <c r="T304" s="92">
        <v>10</v>
      </c>
      <c r="U304" s="93">
        <v>6</v>
      </c>
      <c r="V304" s="94">
        <v>45023</v>
      </c>
      <c r="W304" s="94">
        <v>45975</v>
      </c>
      <c r="X304" s="95">
        <v>9785171541545</v>
      </c>
      <c r="Y304" s="96">
        <v>336</v>
      </c>
      <c r="Z304" s="97">
        <v>0.41499999999999998</v>
      </c>
      <c r="AA304" s="98" t="s">
        <v>187</v>
      </c>
      <c r="AB304" s="98" t="s">
        <v>160</v>
      </c>
      <c r="AC304" s="98" t="s">
        <v>188</v>
      </c>
      <c r="AD304" s="91">
        <v>3</v>
      </c>
      <c r="AE304" s="135" t="s">
        <v>116</v>
      </c>
      <c r="AF304" s="168"/>
      <c r="AG304" s="98" t="s">
        <v>292</v>
      </c>
      <c r="AH304" s="98"/>
      <c r="AI304" s="86" t="s">
        <v>1979</v>
      </c>
      <c r="AJ304" s="101"/>
      <c r="AK304" s="91"/>
      <c r="AL304" s="100" t="s">
        <v>1980</v>
      </c>
      <c r="AM304" s="86" t="s">
        <v>275</v>
      </c>
      <c r="AN304" s="86" t="s">
        <v>236</v>
      </c>
      <c r="AO304" s="143">
        <f t="shared" si="12"/>
        <v>0</v>
      </c>
      <c r="AP304" s="85" t="s">
        <v>1981</v>
      </c>
      <c r="AQ304" s="100" t="s">
        <v>157</v>
      </c>
      <c r="AR304" s="97" t="s">
        <v>125</v>
      </c>
      <c r="AV304" s="99"/>
      <c r="AW304" s="159" t="s">
        <v>1982</v>
      </c>
      <c r="AX304" s="102"/>
      <c r="AY304" s="157" t="s">
        <v>1983</v>
      </c>
      <c r="AZ304" s="159"/>
      <c r="BF304" s="103">
        <v>45979</v>
      </c>
      <c r="BG304" s="46"/>
      <c r="BH304" s="46"/>
      <c r="BI304" s="46">
        <f t="shared" si="13"/>
        <v>0</v>
      </c>
      <c r="BJ304" s="46">
        <f t="shared" si="14"/>
        <v>0</v>
      </c>
    </row>
    <row r="305" spans="1:62" ht="120" customHeight="1" x14ac:dyDescent="0.25">
      <c r="A305" s="170" t="s">
        <v>180</v>
      </c>
      <c r="B305" s="132"/>
      <c r="C305" s="150">
        <v>0</v>
      </c>
      <c r="D305" s="150">
        <v>0</v>
      </c>
      <c r="E305" s="133">
        <v>472.5</v>
      </c>
      <c r="F305" s="134" t="s">
        <v>4479</v>
      </c>
      <c r="G305" s="86" t="s">
        <v>4480</v>
      </c>
      <c r="H305" s="86" t="s">
        <v>663</v>
      </c>
      <c r="I305" s="89"/>
      <c r="J305" s="90" t="s">
        <v>195</v>
      </c>
      <c r="K305" s="86"/>
      <c r="L305" s="86"/>
      <c r="M305" s="92" t="s">
        <v>138</v>
      </c>
      <c r="N305" s="86" t="s">
        <v>108</v>
      </c>
      <c r="O305" s="163" t="s">
        <v>229</v>
      </c>
      <c r="P305" s="163" t="s">
        <v>229</v>
      </c>
      <c r="Q305" s="91" t="s">
        <v>109</v>
      </c>
      <c r="R305" s="91" t="s">
        <v>207</v>
      </c>
      <c r="S305" s="91" t="s">
        <v>4481</v>
      </c>
      <c r="T305" s="92">
        <v>10</v>
      </c>
      <c r="U305" s="93">
        <v>10</v>
      </c>
      <c r="V305" s="94">
        <v>45975</v>
      </c>
      <c r="W305" s="94">
        <v>45975</v>
      </c>
      <c r="X305" s="95">
        <v>9785171653514</v>
      </c>
      <c r="Y305" s="96">
        <v>176</v>
      </c>
      <c r="Z305" s="97">
        <v>0.28299999999999997</v>
      </c>
      <c r="AA305" s="98" t="s">
        <v>134</v>
      </c>
      <c r="AB305" s="98" t="s">
        <v>136</v>
      </c>
      <c r="AC305" s="98" t="s">
        <v>135</v>
      </c>
      <c r="AD305" s="91" t="s">
        <v>110</v>
      </c>
      <c r="AE305" s="169" t="s">
        <v>196</v>
      </c>
      <c r="AF305" s="168"/>
      <c r="AG305" s="98" t="s">
        <v>306</v>
      </c>
      <c r="AH305" s="98"/>
      <c r="AI305" s="86" t="s">
        <v>664</v>
      </c>
      <c r="AJ305" s="101" t="s">
        <v>149</v>
      </c>
      <c r="AK305" s="91"/>
      <c r="AL305" s="100" t="s">
        <v>4482</v>
      </c>
      <c r="AM305" s="86" t="s">
        <v>230</v>
      </c>
      <c r="AN305" s="86" t="s">
        <v>142</v>
      </c>
      <c r="AO305" s="143">
        <f t="shared" si="12"/>
        <v>0</v>
      </c>
      <c r="AP305" s="85" t="s">
        <v>4483</v>
      </c>
      <c r="AQ305" s="100" t="s">
        <v>143</v>
      </c>
      <c r="AR305" s="97" t="s">
        <v>125</v>
      </c>
      <c r="AV305" s="99"/>
      <c r="AW305" s="159" t="s">
        <v>4484</v>
      </c>
      <c r="AX305" s="102"/>
      <c r="AY305" s="157" t="s">
        <v>4485</v>
      </c>
      <c r="AZ305" s="159"/>
      <c r="BF305" s="103">
        <v>45988</v>
      </c>
      <c r="BG305" s="46"/>
      <c r="BH305" s="46"/>
      <c r="BI305" s="46">
        <f t="shared" si="13"/>
        <v>0</v>
      </c>
      <c r="BJ305" s="46">
        <f t="shared" si="14"/>
        <v>0</v>
      </c>
    </row>
    <row r="306" spans="1:62" ht="120" customHeight="1" x14ac:dyDescent="0.25">
      <c r="A306" s="170" t="s">
        <v>180</v>
      </c>
      <c r="B306" s="132"/>
      <c r="C306" s="150">
        <v>0</v>
      </c>
      <c r="D306" s="150">
        <v>0</v>
      </c>
      <c r="E306" s="133">
        <v>428.40000000000003</v>
      </c>
      <c r="F306" s="134" t="s">
        <v>1984</v>
      </c>
      <c r="G306" s="86" t="s">
        <v>1985</v>
      </c>
      <c r="H306" s="86" t="s">
        <v>663</v>
      </c>
      <c r="I306" s="89"/>
      <c r="J306" s="90">
        <v>7</v>
      </c>
      <c r="K306" s="86"/>
      <c r="L306" s="86"/>
      <c r="M306" s="92" t="s">
        <v>138</v>
      </c>
      <c r="N306" s="86" t="s">
        <v>108</v>
      </c>
      <c r="O306" s="163" t="s">
        <v>229</v>
      </c>
      <c r="P306" s="163" t="s">
        <v>229</v>
      </c>
      <c r="Q306" s="91" t="s">
        <v>109</v>
      </c>
      <c r="R306" s="91" t="s">
        <v>207</v>
      </c>
      <c r="S306" s="91" t="s">
        <v>1986</v>
      </c>
      <c r="T306" s="92">
        <v>10</v>
      </c>
      <c r="U306" s="93">
        <v>20</v>
      </c>
      <c r="V306" s="94">
        <v>42877</v>
      </c>
      <c r="W306" s="94">
        <v>45974</v>
      </c>
      <c r="X306" s="95">
        <v>9785171028367</v>
      </c>
      <c r="Y306" s="96">
        <v>224</v>
      </c>
      <c r="Z306" s="97">
        <v>0.311</v>
      </c>
      <c r="AA306" s="98" t="s">
        <v>134</v>
      </c>
      <c r="AB306" s="98" t="s">
        <v>164</v>
      </c>
      <c r="AC306" s="98" t="s">
        <v>135</v>
      </c>
      <c r="AD306" s="91" t="s">
        <v>110</v>
      </c>
      <c r="AE306" s="135" t="s">
        <v>116</v>
      </c>
      <c r="AF306" s="168"/>
      <c r="AG306" s="98" t="s">
        <v>377</v>
      </c>
      <c r="AH306" s="98"/>
      <c r="AI306" s="86" t="s">
        <v>664</v>
      </c>
      <c r="AJ306" s="101" t="s">
        <v>149</v>
      </c>
      <c r="AK306" s="91"/>
      <c r="AL306" s="100" t="s">
        <v>1987</v>
      </c>
      <c r="AM306" s="86" t="s">
        <v>230</v>
      </c>
      <c r="AN306" s="86" t="s">
        <v>142</v>
      </c>
      <c r="AO306" s="143">
        <f t="shared" si="12"/>
        <v>0</v>
      </c>
      <c r="AP306" s="85" t="s">
        <v>1988</v>
      </c>
      <c r="AQ306" s="100" t="s">
        <v>143</v>
      </c>
      <c r="AR306" s="97" t="s">
        <v>125</v>
      </c>
      <c r="AV306" s="99"/>
      <c r="AW306" s="159" t="s">
        <v>1989</v>
      </c>
      <c r="AX306" s="102" t="s">
        <v>1990</v>
      </c>
      <c r="AY306" s="157" t="s">
        <v>1991</v>
      </c>
      <c r="AZ306" s="159"/>
      <c r="BF306" s="103">
        <v>45979</v>
      </c>
      <c r="BG306" s="46"/>
      <c r="BH306" s="46"/>
      <c r="BI306" s="46">
        <f t="shared" si="13"/>
        <v>0</v>
      </c>
      <c r="BJ306" s="46">
        <f t="shared" si="14"/>
        <v>0</v>
      </c>
    </row>
    <row r="307" spans="1:62" ht="120" customHeight="1" x14ac:dyDescent="0.25">
      <c r="A307" s="170" t="s">
        <v>180</v>
      </c>
      <c r="B307" s="132"/>
      <c r="C307" s="150">
        <v>0</v>
      </c>
      <c r="D307" s="150">
        <v>0</v>
      </c>
      <c r="E307" s="133">
        <v>1159.2</v>
      </c>
      <c r="F307" s="134" t="s">
        <v>4083</v>
      </c>
      <c r="G307" s="86" t="s">
        <v>4084</v>
      </c>
      <c r="H307" s="86" t="s">
        <v>4085</v>
      </c>
      <c r="I307" s="89"/>
      <c r="J307" s="90" t="s">
        <v>195</v>
      </c>
      <c r="K307" s="86"/>
      <c r="L307" s="86"/>
      <c r="M307" s="92" t="s">
        <v>133</v>
      </c>
      <c r="N307" s="86" t="s">
        <v>108</v>
      </c>
      <c r="O307" s="163" t="s">
        <v>447</v>
      </c>
      <c r="P307" s="163" t="s">
        <v>460</v>
      </c>
      <c r="Q307" s="91" t="s">
        <v>109</v>
      </c>
      <c r="R307" s="91" t="s">
        <v>207</v>
      </c>
      <c r="S307" s="91" t="s">
        <v>4086</v>
      </c>
      <c r="T307" s="92">
        <v>10</v>
      </c>
      <c r="U307" s="93">
        <v>10</v>
      </c>
      <c r="V307" s="94">
        <v>45982</v>
      </c>
      <c r="W307" s="94">
        <v>45982</v>
      </c>
      <c r="X307" s="95">
        <v>9785171572938</v>
      </c>
      <c r="Y307" s="96">
        <v>176</v>
      </c>
      <c r="Z307" s="97">
        <v>0.58599999999999997</v>
      </c>
      <c r="AA307" s="98" t="s">
        <v>441</v>
      </c>
      <c r="AB307" s="98" t="s">
        <v>191</v>
      </c>
      <c r="AC307" s="98" t="s">
        <v>156</v>
      </c>
      <c r="AD307" s="91" t="s">
        <v>110</v>
      </c>
      <c r="AE307" s="169" t="s">
        <v>196</v>
      </c>
      <c r="AF307" s="168"/>
      <c r="AG307" s="98" t="s">
        <v>448</v>
      </c>
      <c r="AH307" s="98"/>
      <c r="AI307" s="86" t="s">
        <v>4087</v>
      </c>
      <c r="AJ307" s="101"/>
      <c r="AK307" s="91"/>
      <c r="AL307" s="100" t="s">
        <v>4088</v>
      </c>
      <c r="AM307" s="86" t="s">
        <v>449</v>
      </c>
      <c r="AN307" s="86" t="s">
        <v>236</v>
      </c>
      <c r="AO307" s="143">
        <f t="shared" si="12"/>
        <v>0</v>
      </c>
      <c r="AP307" s="85" t="s">
        <v>4089</v>
      </c>
      <c r="AQ307" s="100" t="s">
        <v>157</v>
      </c>
      <c r="AR307" s="97" t="s">
        <v>125</v>
      </c>
      <c r="AV307" s="99"/>
      <c r="AW307" s="159" t="s">
        <v>4090</v>
      </c>
      <c r="AX307" s="102"/>
      <c r="AY307" s="157" t="s">
        <v>4091</v>
      </c>
      <c r="AZ307" s="159" t="s">
        <v>1949</v>
      </c>
      <c r="BF307" s="103">
        <v>45987</v>
      </c>
      <c r="BG307" s="46"/>
      <c r="BH307" s="46"/>
      <c r="BI307" s="46">
        <f t="shared" si="13"/>
        <v>0</v>
      </c>
      <c r="BJ307" s="46">
        <f t="shared" si="14"/>
        <v>0</v>
      </c>
    </row>
    <row r="308" spans="1:62" ht="120" customHeight="1" x14ac:dyDescent="0.25">
      <c r="A308" s="170" t="s">
        <v>180</v>
      </c>
      <c r="B308" s="132"/>
      <c r="C308" s="150">
        <v>0</v>
      </c>
      <c r="D308" s="150">
        <v>0</v>
      </c>
      <c r="E308" s="133">
        <v>148.05000000000001</v>
      </c>
      <c r="F308" s="134" t="s">
        <v>1428</v>
      </c>
      <c r="G308" s="86" t="s">
        <v>494</v>
      </c>
      <c r="H308" s="86" t="s">
        <v>1429</v>
      </c>
      <c r="I308" s="89"/>
      <c r="J308" s="90">
        <v>6</v>
      </c>
      <c r="K308" s="86"/>
      <c r="L308" s="86"/>
      <c r="M308" s="92" t="s">
        <v>215</v>
      </c>
      <c r="N308" s="86" t="s">
        <v>108</v>
      </c>
      <c r="O308" s="163" t="s">
        <v>216</v>
      </c>
      <c r="P308" s="163" t="s">
        <v>353</v>
      </c>
      <c r="Q308" s="91" t="s">
        <v>109</v>
      </c>
      <c r="R308" s="91" t="s">
        <v>207</v>
      </c>
      <c r="S308" s="91" t="s">
        <v>1430</v>
      </c>
      <c r="T308" s="92">
        <v>10</v>
      </c>
      <c r="U308" s="93">
        <v>20</v>
      </c>
      <c r="V308" s="94">
        <v>42830</v>
      </c>
      <c r="W308" s="94">
        <v>45972</v>
      </c>
      <c r="X308" s="95">
        <v>9785171031183</v>
      </c>
      <c r="Y308" s="96">
        <v>64</v>
      </c>
      <c r="Z308" s="97">
        <v>6.6000000000000003E-2</v>
      </c>
      <c r="AA308" s="98" t="s">
        <v>168</v>
      </c>
      <c r="AB308" s="98" t="s">
        <v>228</v>
      </c>
      <c r="AC308" s="98" t="s">
        <v>169</v>
      </c>
      <c r="AD308" s="91">
        <v>3</v>
      </c>
      <c r="AE308" s="135" t="s">
        <v>116</v>
      </c>
      <c r="AF308" s="168"/>
      <c r="AG308" s="98" t="s">
        <v>341</v>
      </c>
      <c r="AH308" s="98"/>
      <c r="AI308" s="86" t="s">
        <v>1431</v>
      </c>
      <c r="AJ308" s="101"/>
      <c r="AK308" s="91"/>
      <c r="AL308" s="100" t="s">
        <v>1432</v>
      </c>
      <c r="AM308" s="86" t="s">
        <v>275</v>
      </c>
      <c r="AN308" s="86" t="s">
        <v>236</v>
      </c>
      <c r="AO308" s="143">
        <f t="shared" si="12"/>
        <v>0</v>
      </c>
      <c r="AP308" s="85" t="s">
        <v>1433</v>
      </c>
      <c r="AQ308" s="100" t="s">
        <v>147</v>
      </c>
      <c r="AR308" s="97" t="s">
        <v>125</v>
      </c>
      <c r="AV308" s="99"/>
      <c r="AW308" s="159" t="s">
        <v>1434</v>
      </c>
      <c r="AX308" s="102"/>
      <c r="AY308" s="157" t="s">
        <v>1435</v>
      </c>
      <c r="AZ308" s="159"/>
      <c r="BF308" s="103">
        <v>45978</v>
      </c>
      <c r="BG308" s="46"/>
      <c r="BH308" s="46"/>
      <c r="BI308" s="46">
        <f t="shared" si="13"/>
        <v>0</v>
      </c>
      <c r="BJ308" s="46">
        <f t="shared" si="14"/>
        <v>0</v>
      </c>
    </row>
    <row r="309" spans="1:62" ht="120" customHeight="1" x14ac:dyDescent="0.25">
      <c r="A309" s="170" t="s">
        <v>180</v>
      </c>
      <c r="B309" s="132"/>
      <c r="C309" s="150">
        <v>0</v>
      </c>
      <c r="D309" s="150">
        <v>0</v>
      </c>
      <c r="E309" s="133">
        <v>781.2</v>
      </c>
      <c r="F309" s="134" t="s">
        <v>943</v>
      </c>
      <c r="G309" s="86" t="s">
        <v>944</v>
      </c>
      <c r="H309" s="86" t="s">
        <v>945</v>
      </c>
      <c r="I309" s="89"/>
      <c r="J309" s="90" t="s">
        <v>195</v>
      </c>
      <c r="K309" s="86"/>
      <c r="L309" s="86"/>
      <c r="M309" s="92" t="s">
        <v>133</v>
      </c>
      <c r="N309" s="86" t="s">
        <v>108</v>
      </c>
      <c r="O309" s="163" t="s">
        <v>173</v>
      </c>
      <c r="P309" s="163" t="s">
        <v>298</v>
      </c>
      <c r="Q309" s="91" t="s">
        <v>109</v>
      </c>
      <c r="R309" s="91" t="s">
        <v>207</v>
      </c>
      <c r="S309" s="91" t="s">
        <v>946</v>
      </c>
      <c r="T309" s="92">
        <v>10</v>
      </c>
      <c r="U309" s="93">
        <v>3</v>
      </c>
      <c r="V309" s="94">
        <v>45971</v>
      </c>
      <c r="W309" s="94">
        <v>45971</v>
      </c>
      <c r="X309" s="95">
        <v>9785171791353</v>
      </c>
      <c r="Y309" s="96">
        <v>768</v>
      </c>
      <c r="Z309" s="97">
        <v>0.753</v>
      </c>
      <c r="AA309" s="98" t="s">
        <v>145</v>
      </c>
      <c r="AB309" s="98" t="s">
        <v>228</v>
      </c>
      <c r="AC309" s="98" t="s">
        <v>146</v>
      </c>
      <c r="AD309" s="91" t="s">
        <v>110</v>
      </c>
      <c r="AE309" s="169" t="s">
        <v>196</v>
      </c>
      <c r="AF309" s="168"/>
      <c r="AG309" s="98" t="s">
        <v>947</v>
      </c>
      <c r="AH309" s="98"/>
      <c r="AI309" s="86" t="s">
        <v>948</v>
      </c>
      <c r="AJ309" s="101"/>
      <c r="AK309" s="91" t="s">
        <v>949</v>
      </c>
      <c r="AL309" s="100" t="s">
        <v>950</v>
      </c>
      <c r="AM309" s="86" t="s">
        <v>234</v>
      </c>
      <c r="AN309" s="86" t="s">
        <v>236</v>
      </c>
      <c r="AO309" s="143">
        <f t="shared" si="12"/>
        <v>0</v>
      </c>
      <c r="AP309" s="85" t="s">
        <v>951</v>
      </c>
      <c r="AQ309" s="100" t="s">
        <v>111</v>
      </c>
      <c r="AR309" s="97" t="s">
        <v>125</v>
      </c>
      <c r="AV309" s="99"/>
      <c r="AW309" s="159" t="s">
        <v>952</v>
      </c>
      <c r="AX309" s="102"/>
      <c r="AY309" s="157" t="s">
        <v>953</v>
      </c>
      <c r="AZ309" s="159"/>
      <c r="BF309" s="103">
        <v>45975</v>
      </c>
      <c r="BG309" s="46"/>
      <c r="BH309" s="46"/>
      <c r="BI309" s="46">
        <f t="shared" si="13"/>
        <v>0</v>
      </c>
      <c r="BJ309" s="46">
        <f t="shared" si="14"/>
        <v>0</v>
      </c>
    </row>
    <row r="310" spans="1:62" ht="120" customHeight="1" x14ac:dyDescent="0.25">
      <c r="A310" s="170" t="s">
        <v>180</v>
      </c>
      <c r="B310" s="132"/>
      <c r="C310" s="150">
        <v>0</v>
      </c>
      <c r="D310" s="150">
        <v>0</v>
      </c>
      <c r="E310" s="133">
        <v>604.80000000000007</v>
      </c>
      <c r="F310" s="134" t="s">
        <v>3423</v>
      </c>
      <c r="G310" s="86" t="s">
        <v>3424</v>
      </c>
      <c r="H310" s="86" t="s">
        <v>3425</v>
      </c>
      <c r="I310" s="89"/>
      <c r="J310" s="90" t="s">
        <v>195</v>
      </c>
      <c r="K310" s="86"/>
      <c r="L310" s="86"/>
      <c r="M310" s="92" t="s">
        <v>151</v>
      </c>
      <c r="N310" s="86" t="s">
        <v>108</v>
      </c>
      <c r="O310" s="163" t="s">
        <v>163</v>
      </c>
      <c r="P310" s="163" t="s">
        <v>163</v>
      </c>
      <c r="Q310" s="91" t="s">
        <v>109</v>
      </c>
      <c r="R310" s="91" t="s">
        <v>207</v>
      </c>
      <c r="S310" s="91" t="s">
        <v>3426</v>
      </c>
      <c r="T310" s="92">
        <v>20</v>
      </c>
      <c r="U310" s="93">
        <v>5</v>
      </c>
      <c r="V310" s="94">
        <v>45977</v>
      </c>
      <c r="W310" s="94">
        <v>45977</v>
      </c>
      <c r="X310" s="95">
        <v>9785171688080</v>
      </c>
      <c r="Y310" s="96">
        <v>352</v>
      </c>
      <c r="Z310" s="97">
        <v>0.39600000000000002</v>
      </c>
      <c r="AA310" s="98" t="s">
        <v>145</v>
      </c>
      <c r="AB310" s="98" t="s">
        <v>152</v>
      </c>
      <c r="AC310" s="98" t="s">
        <v>146</v>
      </c>
      <c r="AD310" s="91" t="s">
        <v>110</v>
      </c>
      <c r="AE310" s="169" t="s">
        <v>196</v>
      </c>
      <c r="AF310" s="168"/>
      <c r="AG310" s="98" t="s">
        <v>231</v>
      </c>
      <c r="AH310" s="98"/>
      <c r="AI310" s="86" t="s">
        <v>3427</v>
      </c>
      <c r="AJ310" s="101"/>
      <c r="AK310" s="91" t="s">
        <v>3428</v>
      </c>
      <c r="AL310" s="100" t="s">
        <v>3429</v>
      </c>
      <c r="AM310" s="86" t="s">
        <v>281</v>
      </c>
      <c r="AN310" s="86" t="s">
        <v>153</v>
      </c>
      <c r="AO310" s="143">
        <f t="shared" si="12"/>
        <v>0</v>
      </c>
      <c r="AP310" s="85" t="s">
        <v>3430</v>
      </c>
      <c r="AQ310" s="100" t="s">
        <v>154</v>
      </c>
      <c r="AR310" s="97" t="s">
        <v>125</v>
      </c>
      <c r="AV310" s="99"/>
      <c r="AW310" s="159" t="s">
        <v>3431</v>
      </c>
      <c r="AX310" s="102" t="s">
        <v>3432</v>
      </c>
      <c r="AY310" s="157" t="s">
        <v>3433</v>
      </c>
      <c r="AZ310" s="159"/>
      <c r="BF310" s="103">
        <v>45985</v>
      </c>
      <c r="BG310" s="46"/>
      <c r="BH310" s="46"/>
      <c r="BI310" s="46">
        <f t="shared" si="13"/>
        <v>0</v>
      </c>
      <c r="BJ310" s="46">
        <f t="shared" si="14"/>
        <v>0</v>
      </c>
    </row>
    <row r="311" spans="1:62" ht="120" customHeight="1" x14ac:dyDescent="0.25">
      <c r="A311" s="170" t="s">
        <v>180</v>
      </c>
      <c r="B311" s="132"/>
      <c r="C311" s="150">
        <v>0</v>
      </c>
      <c r="D311" s="150">
        <v>0</v>
      </c>
      <c r="E311" s="133">
        <v>342.3</v>
      </c>
      <c r="F311" s="134" t="s">
        <v>4486</v>
      </c>
      <c r="G311" s="86" t="s">
        <v>4487</v>
      </c>
      <c r="H311" s="86" t="s">
        <v>4488</v>
      </c>
      <c r="I311" s="89"/>
      <c r="J311" s="90" t="s">
        <v>195</v>
      </c>
      <c r="K311" s="86"/>
      <c r="L311" s="86"/>
      <c r="M311" s="92" t="s">
        <v>151</v>
      </c>
      <c r="N311" s="86" t="s">
        <v>108</v>
      </c>
      <c r="O311" s="163" t="s">
        <v>163</v>
      </c>
      <c r="P311" s="163" t="s">
        <v>163</v>
      </c>
      <c r="Q311" s="91" t="s">
        <v>109</v>
      </c>
      <c r="R311" s="91" t="s">
        <v>207</v>
      </c>
      <c r="S311" s="91" t="s">
        <v>4489</v>
      </c>
      <c r="T311" s="92">
        <v>20</v>
      </c>
      <c r="U311" s="93">
        <v>12</v>
      </c>
      <c r="V311" s="94">
        <v>45980</v>
      </c>
      <c r="W311" s="94">
        <v>45980</v>
      </c>
      <c r="X311" s="95">
        <v>9785171812492</v>
      </c>
      <c r="Y311" s="96">
        <v>576</v>
      </c>
      <c r="Z311" s="97">
        <v>0.253</v>
      </c>
      <c r="AA311" s="98" t="s">
        <v>312</v>
      </c>
      <c r="AB311" s="98" t="s">
        <v>183</v>
      </c>
      <c r="AC311" s="98" t="s">
        <v>313</v>
      </c>
      <c r="AD311" s="91">
        <v>3</v>
      </c>
      <c r="AE311" s="169" t="s">
        <v>196</v>
      </c>
      <c r="AF311" s="168"/>
      <c r="AG311" s="98" t="s">
        <v>4490</v>
      </c>
      <c r="AH311" s="98"/>
      <c r="AI311" s="86" t="s">
        <v>4491</v>
      </c>
      <c r="AJ311" s="101"/>
      <c r="AK311" s="91" t="s">
        <v>4492</v>
      </c>
      <c r="AL311" s="100" t="s">
        <v>4493</v>
      </c>
      <c r="AM311" s="86" t="s">
        <v>283</v>
      </c>
      <c r="AN311" s="86" t="s">
        <v>153</v>
      </c>
      <c r="AO311" s="143">
        <f t="shared" si="12"/>
        <v>0</v>
      </c>
      <c r="AP311" s="85" t="s">
        <v>4494</v>
      </c>
      <c r="AQ311" s="100" t="s">
        <v>154</v>
      </c>
      <c r="AR311" s="97" t="s">
        <v>125</v>
      </c>
      <c r="AV311" s="99"/>
      <c r="AW311" s="159" t="s">
        <v>4495</v>
      </c>
      <c r="AX311" s="102"/>
      <c r="AY311" s="157" t="s">
        <v>4496</v>
      </c>
      <c r="AZ311" s="159"/>
      <c r="BF311" s="103">
        <v>45988</v>
      </c>
      <c r="BG311" s="46"/>
      <c r="BH311" s="46"/>
      <c r="BI311" s="46">
        <f t="shared" si="13"/>
        <v>0</v>
      </c>
      <c r="BJ311" s="46">
        <f t="shared" si="14"/>
        <v>0</v>
      </c>
    </row>
    <row r="312" spans="1:62" ht="120" customHeight="1" x14ac:dyDescent="0.25">
      <c r="A312" s="170" t="s">
        <v>180</v>
      </c>
      <c r="B312" s="132"/>
      <c r="C312" s="150">
        <v>0</v>
      </c>
      <c r="D312" s="150">
        <v>0</v>
      </c>
      <c r="E312" s="133">
        <v>138.6</v>
      </c>
      <c r="F312" s="134" t="s">
        <v>3434</v>
      </c>
      <c r="G312" s="86" t="s">
        <v>208</v>
      </c>
      <c r="H312" s="86" t="s">
        <v>3435</v>
      </c>
      <c r="I312" s="89"/>
      <c r="J312" s="90" t="s">
        <v>195</v>
      </c>
      <c r="K312" s="86"/>
      <c r="L312" s="86"/>
      <c r="M312" s="92" t="s">
        <v>138</v>
      </c>
      <c r="N312" s="86" t="s">
        <v>108</v>
      </c>
      <c r="O312" s="163" t="s">
        <v>246</v>
      </c>
      <c r="P312" s="163" t="s">
        <v>322</v>
      </c>
      <c r="Q312" s="91" t="s">
        <v>109</v>
      </c>
      <c r="R312" s="91" t="s">
        <v>207</v>
      </c>
      <c r="S312" s="91" t="s">
        <v>3436</v>
      </c>
      <c r="T312" s="92">
        <v>10</v>
      </c>
      <c r="U312" s="93">
        <v>50</v>
      </c>
      <c r="V312" s="94">
        <v>45978</v>
      </c>
      <c r="W312" s="94">
        <v>45978</v>
      </c>
      <c r="X312" s="95">
        <v>9785171800994</v>
      </c>
      <c r="Y312" s="96">
        <v>16</v>
      </c>
      <c r="Z312" s="97">
        <v>6.8000000000000005E-2</v>
      </c>
      <c r="AA312" s="98" t="s">
        <v>155</v>
      </c>
      <c r="AB312" s="98" t="s">
        <v>159</v>
      </c>
      <c r="AC312" s="98" t="s">
        <v>156</v>
      </c>
      <c r="AD312" s="91">
        <v>3</v>
      </c>
      <c r="AE312" s="169" t="s">
        <v>196</v>
      </c>
      <c r="AF312" s="168"/>
      <c r="AG312" s="98" t="s">
        <v>3437</v>
      </c>
      <c r="AH312" s="98"/>
      <c r="AI312" s="86" t="s">
        <v>3435</v>
      </c>
      <c r="AJ312" s="101" t="s">
        <v>162</v>
      </c>
      <c r="AK312" s="91"/>
      <c r="AL312" s="100" t="s">
        <v>3438</v>
      </c>
      <c r="AM312" s="86" t="s">
        <v>323</v>
      </c>
      <c r="AN312" s="86" t="s">
        <v>142</v>
      </c>
      <c r="AO312" s="143">
        <f t="shared" si="12"/>
        <v>0</v>
      </c>
      <c r="AP312" s="85" t="s">
        <v>3439</v>
      </c>
      <c r="AQ312" s="100" t="s">
        <v>147</v>
      </c>
      <c r="AR312" s="97" t="s">
        <v>125</v>
      </c>
      <c r="AV312" s="99"/>
      <c r="AW312" s="159" t="s">
        <v>3440</v>
      </c>
      <c r="AX312" s="102"/>
      <c r="AY312" s="157" t="s">
        <v>3441</v>
      </c>
      <c r="AZ312" s="159"/>
      <c r="BF312" s="103">
        <v>45985</v>
      </c>
      <c r="BG312" s="46"/>
      <c r="BH312" s="46"/>
      <c r="BI312" s="46">
        <f t="shared" si="13"/>
        <v>0</v>
      </c>
      <c r="BJ312" s="46">
        <f t="shared" si="14"/>
        <v>0</v>
      </c>
    </row>
    <row r="313" spans="1:62" ht="120" customHeight="1" x14ac:dyDescent="0.25">
      <c r="A313" s="170" t="s">
        <v>180</v>
      </c>
      <c r="B313" s="132"/>
      <c r="C313" s="150">
        <v>0</v>
      </c>
      <c r="D313" s="150">
        <v>0</v>
      </c>
      <c r="E313" s="133">
        <v>875.7</v>
      </c>
      <c r="F313" s="134" t="s">
        <v>2549</v>
      </c>
      <c r="G313" s="86" t="s">
        <v>2550</v>
      </c>
      <c r="H313" s="86" t="s">
        <v>2551</v>
      </c>
      <c r="I313" s="89"/>
      <c r="J313" s="90" t="s">
        <v>195</v>
      </c>
      <c r="K313" s="86"/>
      <c r="L313" s="86"/>
      <c r="M313" s="92" t="s">
        <v>144</v>
      </c>
      <c r="N313" s="86" t="s">
        <v>108</v>
      </c>
      <c r="O313" s="163" t="s">
        <v>1967</v>
      </c>
      <c r="P313" s="163" t="s">
        <v>1968</v>
      </c>
      <c r="Q313" s="91" t="s">
        <v>109</v>
      </c>
      <c r="R313" s="91" t="s">
        <v>207</v>
      </c>
      <c r="S313" s="91" t="s">
        <v>2552</v>
      </c>
      <c r="T313" s="92">
        <v>10</v>
      </c>
      <c r="U313" s="93">
        <v>14</v>
      </c>
      <c r="V313" s="94">
        <v>45975</v>
      </c>
      <c r="W313" s="94">
        <v>45975</v>
      </c>
      <c r="X313" s="95">
        <v>9785171698300</v>
      </c>
      <c r="Y313" s="96">
        <v>144</v>
      </c>
      <c r="Z313" s="97">
        <v>0.36599999999999999</v>
      </c>
      <c r="AA313" s="98" t="s">
        <v>187</v>
      </c>
      <c r="AB313" s="98" t="s">
        <v>191</v>
      </c>
      <c r="AC313" s="98" t="s">
        <v>188</v>
      </c>
      <c r="AD313" s="91" t="s">
        <v>110</v>
      </c>
      <c r="AE313" s="169" t="s">
        <v>196</v>
      </c>
      <c r="AF313" s="168"/>
      <c r="AG313" s="98" t="s">
        <v>2059</v>
      </c>
      <c r="AH313" s="98"/>
      <c r="AI313" s="86" t="s">
        <v>2551</v>
      </c>
      <c r="AJ313" s="101"/>
      <c r="AK313" s="91"/>
      <c r="AL313" s="100" t="s">
        <v>2553</v>
      </c>
      <c r="AM313" s="86" t="s">
        <v>274</v>
      </c>
      <c r="AN313" s="86" t="s">
        <v>236</v>
      </c>
      <c r="AO313" s="143">
        <f t="shared" si="12"/>
        <v>0</v>
      </c>
      <c r="AP313" s="85" t="s">
        <v>2554</v>
      </c>
      <c r="AQ313" s="100" t="s">
        <v>157</v>
      </c>
      <c r="AR313" s="97" t="s">
        <v>125</v>
      </c>
      <c r="AV313" s="99"/>
      <c r="AW313" s="159" t="s">
        <v>2555</v>
      </c>
      <c r="AX313" s="102"/>
      <c r="AY313" s="157" t="s">
        <v>2556</v>
      </c>
      <c r="AZ313" s="159"/>
      <c r="BF313" s="103">
        <v>45981</v>
      </c>
      <c r="BG313" s="46"/>
      <c r="BH313" s="46"/>
      <c r="BI313" s="46">
        <f t="shared" si="13"/>
        <v>0</v>
      </c>
      <c r="BJ313" s="46">
        <f t="shared" si="14"/>
        <v>0</v>
      </c>
    </row>
    <row r="314" spans="1:62" ht="120" customHeight="1" x14ac:dyDescent="0.25">
      <c r="A314" s="170" t="s">
        <v>180</v>
      </c>
      <c r="B314" s="132"/>
      <c r="C314" s="150">
        <v>0</v>
      </c>
      <c r="D314" s="150">
        <v>0</v>
      </c>
      <c r="E314" s="133">
        <v>781.2</v>
      </c>
      <c r="F314" s="134" t="s">
        <v>4497</v>
      </c>
      <c r="G314" s="86" t="s">
        <v>4498</v>
      </c>
      <c r="H314" s="86" t="s">
        <v>4499</v>
      </c>
      <c r="I314" s="89"/>
      <c r="J314" s="90">
        <v>8</v>
      </c>
      <c r="K314" s="86"/>
      <c r="L314" s="86"/>
      <c r="M314" s="92" t="s">
        <v>151</v>
      </c>
      <c r="N314" s="86" t="s">
        <v>108</v>
      </c>
      <c r="O314" s="163" t="s">
        <v>577</v>
      </c>
      <c r="P314" s="163" t="s">
        <v>627</v>
      </c>
      <c r="Q314" s="91" t="s">
        <v>109</v>
      </c>
      <c r="R314" s="91" t="s">
        <v>207</v>
      </c>
      <c r="S314" s="91" t="s">
        <v>4500</v>
      </c>
      <c r="T314" s="92">
        <v>10</v>
      </c>
      <c r="U314" s="93">
        <v>10</v>
      </c>
      <c r="V314" s="94">
        <v>45006</v>
      </c>
      <c r="W314" s="94">
        <v>45986</v>
      </c>
      <c r="X314" s="95">
        <v>9785171552862</v>
      </c>
      <c r="Y314" s="96">
        <v>512</v>
      </c>
      <c r="Z314" s="97">
        <v>0.47599999999999998</v>
      </c>
      <c r="AA314" s="98" t="s">
        <v>145</v>
      </c>
      <c r="AB314" s="98" t="s">
        <v>349</v>
      </c>
      <c r="AC314" s="98" t="s">
        <v>146</v>
      </c>
      <c r="AD314" s="91" t="s">
        <v>110</v>
      </c>
      <c r="AE314" s="135" t="s">
        <v>116</v>
      </c>
      <c r="AF314" s="168"/>
      <c r="AG314" s="98" t="s">
        <v>520</v>
      </c>
      <c r="AH314" s="98"/>
      <c r="AI314" s="86" t="s">
        <v>4501</v>
      </c>
      <c r="AJ314" s="101"/>
      <c r="AK314" s="91"/>
      <c r="AL314" s="100" t="s">
        <v>4502</v>
      </c>
      <c r="AM314" s="86" t="s">
        <v>279</v>
      </c>
      <c r="AN314" s="86" t="s">
        <v>236</v>
      </c>
      <c r="AO314" s="143">
        <f t="shared" si="12"/>
        <v>0</v>
      </c>
      <c r="AP314" s="85" t="s">
        <v>4503</v>
      </c>
      <c r="AQ314" s="100" t="s">
        <v>157</v>
      </c>
      <c r="AR314" s="97" t="s">
        <v>125</v>
      </c>
      <c r="AV314" s="99"/>
      <c r="AW314" s="159" t="s">
        <v>4504</v>
      </c>
      <c r="AX314" s="102"/>
      <c r="AY314" s="157" t="s">
        <v>4505</v>
      </c>
      <c r="AZ314" s="159"/>
      <c r="BF314" s="103">
        <v>45988</v>
      </c>
      <c r="BG314" s="46"/>
      <c r="BH314" s="46"/>
      <c r="BI314" s="46">
        <f t="shared" si="13"/>
        <v>0</v>
      </c>
      <c r="BJ314" s="46">
        <f t="shared" si="14"/>
        <v>0</v>
      </c>
    </row>
    <row r="315" spans="1:62" ht="120" customHeight="1" x14ac:dyDescent="0.25">
      <c r="A315" s="170" t="s">
        <v>180</v>
      </c>
      <c r="B315" s="132"/>
      <c r="C315" s="150">
        <v>0</v>
      </c>
      <c r="D315" s="150">
        <v>0</v>
      </c>
      <c r="E315" s="133">
        <v>604.80000000000007</v>
      </c>
      <c r="F315" s="134" t="s">
        <v>1436</v>
      </c>
      <c r="G315" s="86" t="s">
        <v>1437</v>
      </c>
      <c r="H315" s="86" t="s">
        <v>1438</v>
      </c>
      <c r="I315" s="89"/>
      <c r="J315" s="90">
        <v>3</v>
      </c>
      <c r="K315" s="86"/>
      <c r="L315" s="86"/>
      <c r="M315" s="92" t="s">
        <v>151</v>
      </c>
      <c r="N315" s="86" t="s">
        <v>108</v>
      </c>
      <c r="O315" s="163" t="s">
        <v>209</v>
      </c>
      <c r="P315" s="163" t="s">
        <v>209</v>
      </c>
      <c r="Q315" s="91" t="s">
        <v>109</v>
      </c>
      <c r="R315" s="91" t="s">
        <v>207</v>
      </c>
      <c r="S315" s="91" t="s">
        <v>1439</v>
      </c>
      <c r="T315" s="92">
        <v>10</v>
      </c>
      <c r="U315" s="93">
        <v>12</v>
      </c>
      <c r="V315" s="94">
        <v>45343</v>
      </c>
      <c r="W315" s="94">
        <v>45974</v>
      </c>
      <c r="X315" s="95">
        <v>9785171619831</v>
      </c>
      <c r="Y315" s="96">
        <v>320</v>
      </c>
      <c r="Z315" s="97">
        <v>0.33300000000000002</v>
      </c>
      <c r="AA315" s="98" t="s">
        <v>145</v>
      </c>
      <c r="AB315" s="98" t="s">
        <v>160</v>
      </c>
      <c r="AC315" s="98" t="s">
        <v>146</v>
      </c>
      <c r="AD315" s="91" t="s">
        <v>110</v>
      </c>
      <c r="AE315" s="135" t="s">
        <v>116</v>
      </c>
      <c r="AF315" s="168"/>
      <c r="AG315" s="98" t="s">
        <v>295</v>
      </c>
      <c r="AH315" s="98"/>
      <c r="AI315" s="86" t="s">
        <v>1440</v>
      </c>
      <c r="AJ315" s="101"/>
      <c r="AK315" s="91"/>
      <c r="AL315" s="100" t="s">
        <v>1441</v>
      </c>
      <c r="AM315" s="86" t="s">
        <v>158</v>
      </c>
      <c r="AN315" s="86" t="s">
        <v>153</v>
      </c>
      <c r="AO315" s="143">
        <f t="shared" si="12"/>
        <v>0</v>
      </c>
      <c r="AP315" s="85" t="s">
        <v>1442</v>
      </c>
      <c r="AQ315" s="100" t="s">
        <v>154</v>
      </c>
      <c r="AR315" s="97" t="s">
        <v>125</v>
      </c>
      <c r="AV315" s="99"/>
      <c r="AW315" s="159" t="s">
        <v>1443</v>
      </c>
      <c r="AX315" s="102" t="s">
        <v>1444</v>
      </c>
      <c r="AY315" s="157" t="s">
        <v>1445</v>
      </c>
      <c r="AZ315" s="159"/>
      <c r="BF315" s="103">
        <v>45978</v>
      </c>
      <c r="BG315" s="46"/>
      <c r="BH315" s="46"/>
      <c r="BI315" s="46">
        <f t="shared" si="13"/>
        <v>0</v>
      </c>
      <c r="BJ315" s="46">
        <f t="shared" si="14"/>
        <v>0</v>
      </c>
    </row>
    <row r="316" spans="1:62" ht="120" customHeight="1" x14ac:dyDescent="0.25">
      <c r="A316" s="170" t="s">
        <v>180</v>
      </c>
      <c r="B316" s="132"/>
      <c r="C316" s="150">
        <v>0</v>
      </c>
      <c r="D316" s="150">
        <v>0</v>
      </c>
      <c r="E316" s="133">
        <v>648.9</v>
      </c>
      <c r="F316" s="134" t="s">
        <v>554</v>
      </c>
      <c r="G316" s="86" t="s">
        <v>316</v>
      </c>
      <c r="H316" s="86" t="s">
        <v>1446</v>
      </c>
      <c r="I316" s="89"/>
      <c r="J316" s="90">
        <v>4</v>
      </c>
      <c r="K316" s="86"/>
      <c r="L316" s="86"/>
      <c r="M316" s="92" t="s">
        <v>151</v>
      </c>
      <c r="N316" s="86" t="s">
        <v>108</v>
      </c>
      <c r="O316" s="163" t="s">
        <v>161</v>
      </c>
      <c r="P316" s="163" t="s">
        <v>161</v>
      </c>
      <c r="Q316" s="91" t="s">
        <v>109</v>
      </c>
      <c r="R316" s="91" t="s">
        <v>207</v>
      </c>
      <c r="S316" s="91" t="s">
        <v>1447</v>
      </c>
      <c r="T316" s="92">
        <v>10</v>
      </c>
      <c r="U316" s="93">
        <v>18</v>
      </c>
      <c r="V316" s="94">
        <v>42989</v>
      </c>
      <c r="W316" s="94">
        <v>45974</v>
      </c>
      <c r="X316" s="95">
        <v>9785179827474</v>
      </c>
      <c r="Y316" s="96">
        <v>288</v>
      </c>
      <c r="Z316" s="97">
        <v>0.32200000000000001</v>
      </c>
      <c r="AA316" s="98" t="s">
        <v>145</v>
      </c>
      <c r="AB316" s="98" t="s">
        <v>164</v>
      </c>
      <c r="AC316" s="98" t="s">
        <v>146</v>
      </c>
      <c r="AD316" s="91" t="s">
        <v>110</v>
      </c>
      <c r="AE316" s="135" t="s">
        <v>116</v>
      </c>
      <c r="AF316" s="168"/>
      <c r="AG316" s="98" t="s">
        <v>270</v>
      </c>
      <c r="AH316" s="98"/>
      <c r="AI316" s="86" t="s">
        <v>1448</v>
      </c>
      <c r="AJ316" s="101"/>
      <c r="AK316" s="91" t="s">
        <v>555</v>
      </c>
      <c r="AL316" s="100" t="s">
        <v>1449</v>
      </c>
      <c r="AM316" s="86" t="s">
        <v>282</v>
      </c>
      <c r="AN316" s="86" t="s">
        <v>153</v>
      </c>
      <c r="AO316" s="143">
        <f t="shared" si="12"/>
        <v>0</v>
      </c>
      <c r="AP316" s="85" t="s">
        <v>1450</v>
      </c>
      <c r="AQ316" s="100" t="s">
        <v>111</v>
      </c>
      <c r="AR316" s="97" t="s">
        <v>125</v>
      </c>
      <c r="AV316" s="99"/>
      <c r="AW316" s="159" t="s">
        <v>1451</v>
      </c>
      <c r="AX316" s="102"/>
      <c r="AY316" s="157" t="s">
        <v>1452</v>
      </c>
      <c r="AZ316" s="159"/>
      <c r="BF316" s="103">
        <v>45978</v>
      </c>
      <c r="BG316" s="46"/>
      <c r="BH316" s="46"/>
      <c r="BI316" s="46">
        <f t="shared" si="13"/>
        <v>0</v>
      </c>
      <c r="BJ316" s="46">
        <f t="shared" si="14"/>
        <v>0</v>
      </c>
    </row>
    <row r="317" spans="1:62" ht="120" customHeight="1" x14ac:dyDescent="0.25">
      <c r="A317" s="170" t="s">
        <v>180</v>
      </c>
      <c r="B317" s="132"/>
      <c r="C317" s="150">
        <v>0</v>
      </c>
      <c r="D317" s="150">
        <v>0</v>
      </c>
      <c r="E317" s="133">
        <v>648.9</v>
      </c>
      <c r="F317" s="134" t="s">
        <v>3029</v>
      </c>
      <c r="G317" s="86" t="s">
        <v>316</v>
      </c>
      <c r="H317" s="86" t="s">
        <v>1446</v>
      </c>
      <c r="I317" s="89"/>
      <c r="J317" s="90">
        <v>5</v>
      </c>
      <c r="K317" s="86"/>
      <c r="L317" s="86"/>
      <c r="M317" s="92" t="s">
        <v>151</v>
      </c>
      <c r="N317" s="86" t="s">
        <v>108</v>
      </c>
      <c r="O317" s="163" t="s">
        <v>199</v>
      </c>
      <c r="P317" s="163" t="s">
        <v>200</v>
      </c>
      <c r="Q317" s="91" t="s">
        <v>109</v>
      </c>
      <c r="R317" s="91" t="s">
        <v>207</v>
      </c>
      <c r="S317" s="91" t="s">
        <v>3030</v>
      </c>
      <c r="T317" s="92">
        <v>10</v>
      </c>
      <c r="U317" s="93">
        <v>16</v>
      </c>
      <c r="V317" s="94">
        <v>42037</v>
      </c>
      <c r="W317" s="94">
        <v>45980</v>
      </c>
      <c r="X317" s="95">
        <v>9785170885305</v>
      </c>
      <c r="Y317" s="96">
        <v>288</v>
      </c>
      <c r="Z317" s="97">
        <v>0.33800000000000002</v>
      </c>
      <c r="AA317" s="98" t="s">
        <v>386</v>
      </c>
      <c r="AB317" s="98" t="s">
        <v>164</v>
      </c>
      <c r="AC317" s="98" t="s">
        <v>146</v>
      </c>
      <c r="AD317" s="91" t="s">
        <v>110</v>
      </c>
      <c r="AE317" s="135" t="s">
        <v>116</v>
      </c>
      <c r="AF317" s="168"/>
      <c r="AG317" s="98" t="s">
        <v>270</v>
      </c>
      <c r="AH317" s="98"/>
      <c r="AI317" s="86" t="s">
        <v>1448</v>
      </c>
      <c r="AJ317" s="101"/>
      <c r="AK317" s="91" t="s">
        <v>3031</v>
      </c>
      <c r="AL317" s="100" t="s">
        <v>3032</v>
      </c>
      <c r="AM317" s="86" t="s">
        <v>282</v>
      </c>
      <c r="AN317" s="86" t="s">
        <v>153</v>
      </c>
      <c r="AO317" s="143">
        <f t="shared" si="12"/>
        <v>0</v>
      </c>
      <c r="AP317" s="85" t="s">
        <v>3033</v>
      </c>
      <c r="AQ317" s="100" t="s">
        <v>111</v>
      </c>
      <c r="AR317" s="97" t="s">
        <v>125</v>
      </c>
      <c r="AV317" s="99"/>
      <c r="AW317" s="159" t="s">
        <v>3034</v>
      </c>
      <c r="AX317" s="102"/>
      <c r="AY317" s="157" t="s">
        <v>3035</v>
      </c>
      <c r="AZ317" s="159"/>
      <c r="BF317" s="103">
        <v>45982</v>
      </c>
      <c r="BG317" s="46"/>
      <c r="BH317" s="46"/>
      <c r="BI317" s="46">
        <f t="shared" si="13"/>
        <v>0</v>
      </c>
      <c r="BJ317" s="46">
        <f t="shared" si="14"/>
        <v>0</v>
      </c>
    </row>
    <row r="318" spans="1:62" ht="120" customHeight="1" x14ac:dyDescent="0.25">
      <c r="A318" s="170" t="s">
        <v>180</v>
      </c>
      <c r="B318" s="132"/>
      <c r="C318" s="150">
        <v>0</v>
      </c>
      <c r="D318" s="150">
        <v>0</v>
      </c>
      <c r="E318" s="133">
        <v>1316.7</v>
      </c>
      <c r="F318" s="134" t="s">
        <v>1992</v>
      </c>
      <c r="G318" s="86" t="s">
        <v>1993</v>
      </c>
      <c r="H318" s="86" t="s">
        <v>1994</v>
      </c>
      <c r="I318" s="89"/>
      <c r="J318" s="90" t="s">
        <v>195</v>
      </c>
      <c r="K318" s="86"/>
      <c r="L318" s="86"/>
      <c r="M318" s="92" t="s">
        <v>133</v>
      </c>
      <c r="N318" s="86" t="s">
        <v>108</v>
      </c>
      <c r="O318" s="163" t="s">
        <v>336</v>
      </c>
      <c r="P318" s="163" t="s">
        <v>337</v>
      </c>
      <c r="Q318" s="91" t="s">
        <v>109</v>
      </c>
      <c r="R318" s="91" t="s">
        <v>207</v>
      </c>
      <c r="S318" s="91" t="s">
        <v>1995</v>
      </c>
      <c r="T318" s="92">
        <v>10</v>
      </c>
      <c r="U318" s="93">
        <v>8</v>
      </c>
      <c r="V318" s="94">
        <v>45967</v>
      </c>
      <c r="W318" s="94">
        <v>45967</v>
      </c>
      <c r="X318" s="95">
        <v>9785171778491</v>
      </c>
      <c r="Y318" s="96">
        <v>176</v>
      </c>
      <c r="Z318" s="97">
        <v>0.83499999999999996</v>
      </c>
      <c r="AA318" s="98" t="s">
        <v>155</v>
      </c>
      <c r="AB318" s="98" t="s">
        <v>201</v>
      </c>
      <c r="AC318" s="98" t="s">
        <v>156</v>
      </c>
      <c r="AD318" s="91" t="s">
        <v>110</v>
      </c>
      <c r="AE318" s="169" t="s">
        <v>196</v>
      </c>
      <c r="AF318" s="168"/>
      <c r="AG318" s="98" t="s">
        <v>371</v>
      </c>
      <c r="AH318" s="98"/>
      <c r="AI318" s="86" t="s">
        <v>1996</v>
      </c>
      <c r="AJ318" s="101"/>
      <c r="AK318" s="91"/>
      <c r="AL318" s="100" t="s">
        <v>1997</v>
      </c>
      <c r="AM318" s="86" t="s">
        <v>205</v>
      </c>
      <c r="AN318" s="86" t="s">
        <v>236</v>
      </c>
      <c r="AO318" s="143">
        <f t="shared" si="12"/>
        <v>0</v>
      </c>
      <c r="AP318" s="85" t="s">
        <v>1998</v>
      </c>
      <c r="AQ318" s="100" t="s">
        <v>157</v>
      </c>
      <c r="AR318" s="97" t="s">
        <v>125</v>
      </c>
      <c r="AV318" s="99"/>
      <c r="AW318" s="159" t="s">
        <v>1999</v>
      </c>
      <c r="AX318" s="102"/>
      <c r="AY318" s="157" t="s">
        <v>2000</v>
      </c>
      <c r="AZ318" s="159"/>
      <c r="BF318" s="103">
        <v>45979</v>
      </c>
      <c r="BG318" s="46"/>
      <c r="BH318" s="46"/>
      <c r="BI318" s="46">
        <f t="shared" si="13"/>
        <v>0</v>
      </c>
      <c r="BJ318" s="46">
        <f t="shared" si="14"/>
        <v>0</v>
      </c>
    </row>
    <row r="319" spans="1:62" ht="120" customHeight="1" x14ac:dyDescent="0.25">
      <c r="A319" s="170" t="s">
        <v>180</v>
      </c>
      <c r="B319" s="132"/>
      <c r="C319" s="150">
        <v>0</v>
      </c>
      <c r="D319" s="150">
        <v>0</v>
      </c>
      <c r="E319" s="133">
        <v>166.95000000000002</v>
      </c>
      <c r="F319" s="134" t="s">
        <v>1453</v>
      </c>
      <c r="G319" s="86" t="s">
        <v>245</v>
      </c>
      <c r="H319" s="86" t="s">
        <v>1454</v>
      </c>
      <c r="I319" s="89"/>
      <c r="J319" s="90">
        <v>5</v>
      </c>
      <c r="K319" s="86"/>
      <c r="L319" s="86"/>
      <c r="M319" s="92" t="s">
        <v>138</v>
      </c>
      <c r="N319" s="86" t="s">
        <v>108</v>
      </c>
      <c r="O319" s="163" t="s">
        <v>246</v>
      </c>
      <c r="P319" s="163" t="s">
        <v>322</v>
      </c>
      <c r="Q319" s="91" t="s">
        <v>109</v>
      </c>
      <c r="R319" s="91" t="s">
        <v>207</v>
      </c>
      <c r="S319" s="91" t="s">
        <v>1455</v>
      </c>
      <c r="T319" s="92">
        <v>10</v>
      </c>
      <c r="U319" s="93">
        <v>20</v>
      </c>
      <c r="V319" s="94">
        <v>44966</v>
      </c>
      <c r="W319" s="94">
        <v>45975</v>
      </c>
      <c r="X319" s="95">
        <v>9785171522858</v>
      </c>
      <c r="Y319" s="96">
        <v>64</v>
      </c>
      <c r="Z319" s="97">
        <v>0.127</v>
      </c>
      <c r="AA319" s="98" t="s">
        <v>175</v>
      </c>
      <c r="AB319" s="98" t="s">
        <v>159</v>
      </c>
      <c r="AC319" s="98" t="s">
        <v>176</v>
      </c>
      <c r="AD319" s="91">
        <v>3</v>
      </c>
      <c r="AE319" s="135" t="s">
        <v>116</v>
      </c>
      <c r="AF319" s="168"/>
      <c r="AG319" s="98" t="s">
        <v>1456</v>
      </c>
      <c r="AH319" s="98"/>
      <c r="AI319" s="86" t="s">
        <v>1457</v>
      </c>
      <c r="AJ319" s="101" t="s">
        <v>162</v>
      </c>
      <c r="AK319" s="91"/>
      <c r="AL319" s="100" t="s">
        <v>1458</v>
      </c>
      <c r="AM319" s="86" t="s">
        <v>184</v>
      </c>
      <c r="AN319" s="86" t="s">
        <v>142</v>
      </c>
      <c r="AO319" s="143">
        <f t="shared" si="12"/>
        <v>0</v>
      </c>
      <c r="AP319" s="85" t="s">
        <v>1459</v>
      </c>
      <c r="AQ319" s="100" t="s">
        <v>143</v>
      </c>
      <c r="AR319" s="97" t="s">
        <v>125</v>
      </c>
      <c r="AV319" s="99"/>
      <c r="AW319" s="159" t="s">
        <v>1460</v>
      </c>
      <c r="AX319" s="102" t="s">
        <v>1461</v>
      </c>
      <c r="AY319" s="157" t="s">
        <v>1462</v>
      </c>
      <c r="AZ319" s="159"/>
      <c r="BF319" s="103">
        <v>45978</v>
      </c>
      <c r="BG319" s="46"/>
      <c r="BH319" s="46"/>
      <c r="BI319" s="46">
        <f t="shared" si="13"/>
        <v>0</v>
      </c>
      <c r="BJ319" s="46">
        <f t="shared" si="14"/>
        <v>0</v>
      </c>
    </row>
    <row r="320" spans="1:62" ht="120" customHeight="1" x14ac:dyDescent="0.25">
      <c r="A320" s="170" t="s">
        <v>180</v>
      </c>
      <c r="B320" s="132"/>
      <c r="C320" s="150">
        <v>0</v>
      </c>
      <c r="D320" s="150">
        <v>0</v>
      </c>
      <c r="E320" s="133">
        <v>693</v>
      </c>
      <c r="F320" s="134" t="s">
        <v>2243</v>
      </c>
      <c r="G320" s="86" t="s">
        <v>2244</v>
      </c>
      <c r="H320" s="86" t="s">
        <v>956</v>
      </c>
      <c r="I320" s="89"/>
      <c r="J320" s="90" t="s">
        <v>195</v>
      </c>
      <c r="K320" s="86"/>
      <c r="L320" s="86"/>
      <c r="M320" s="92" t="s">
        <v>151</v>
      </c>
      <c r="N320" s="86" t="s">
        <v>108</v>
      </c>
      <c r="O320" s="163" t="s">
        <v>186</v>
      </c>
      <c r="P320" s="163" t="s">
        <v>186</v>
      </c>
      <c r="Q320" s="91" t="s">
        <v>109</v>
      </c>
      <c r="R320" s="91" t="s">
        <v>207</v>
      </c>
      <c r="S320" s="91" t="s">
        <v>2245</v>
      </c>
      <c r="T320" s="92">
        <v>10</v>
      </c>
      <c r="U320" s="93">
        <v>18</v>
      </c>
      <c r="V320" s="94">
        <v>45978</v>
      </c>
      <c r="W320" s="94">
        <v>45978</v>
      </c>
      <c r="X320" s="95">
        <v>9785171818241</v>
      </c>
      <c r="Y320" s="96">
        <v>256</v>
      </c>
      <c r="Z320" s="97">
        <v>0.313</v>
      </c>
      <c r="AA320" s="98" t="s">
        <v>145</v>
      </c>
      <c r="AB320" s="98" t="s">
        <v>136</v>
      </c>
      <c r="AC320" s="98" t="s">
        <v>146</v>
      </c>
      <c r="AD320" s="91" t="s">
        <v>110</v>
      </c>
      <c r="AE320" s="169" t="s">
        <v>196</v>
      </c>
      <c r="AF320" s="168"/>
      <c r="AG320" s="98" t="s">
        <v>2246</v>
      </c>
      <c r="AH320" s="98"/>
      <c r="AI320" s="86" t="s">
        <v>958</v>
      </c>
      <c r="AJ320" s="101"/>
      <c r="AK320" s="91"/>
      <c r="AL320" s="100" t="s">
        <v>2247</v>
      </c>
      <c r="AM320" s="86" t="s">
        <v>463</v>
      </c>
      <c r="AN320" s="86" t="s">
        <v>153</v>
      </c>
      <c r="AO320" s="143">
        <f t="shared" si="12"/>
        <v>0</v>
      </c>
      <c r="AP320" s="85" t="s">
        <v>2248</v>
      </c>
      <c r="AQ320" s="100" t="s">
        <v>154</v>
      </c>
      <c r="AR320" s="97" t="s">
        <v>125</v>
      </c>
      <c r="AV320" s="99"/>
      <c r="AW320" s="159" t="s">
        <v>2249</v>
      </c>
      <c r="AX320" s="102" t="s">
        <v>2250</v>
      </c>
      <c r="AY320" s="157" t="s">
        <v>2251</v>
      </c>
      <c r="AZ320" s="159"/>
      <c r="BF320" s="103">
        <v>45980</v>
      </c>
      <c r="BG320" s="46"/>
      <c r="BH320" s="46"/>
      <c r="BI320" s="46">
        <f t="shared" si="13"/>
        <v>0</v>
      </c>
      <c r="BJ320" s="46">
        <f t="shared" si="14"/>
        <v>0</v>
      </c>
    </row>
    <row r="321" spans="1:62" ht="120" customHeight="1" x14ac:dyDescent="0.25">
      <c r="A321" s="170" t="s">
        <v>180</v>
      </c>
      <c r="B321" s="132"/>
      <c r="C321" s="150">
        <v>0</v>
      </c>
      <c r="D321" s="150">
        <v>0</v>
      </c>
      <c r="E321" s="133">
        <v>825.30000000000007</v>
      </c>
      <c r="F321" s="134" t="s">
        <v>4092</v>
      </c>
      <c r="G321" s="86" t="s">
        <v>4093</v>
      </c>
      <c r="H321" s="86" t="s">
        <v>956</v>
      </c>
      <c r="I321" s="89"/>
      <c r="J321" s="90" t="s">
        <v>195</v>
      </c>
      <c r="K321" s="86"/>
      <c r="L321" s="86"/>
      <c r="M321" s="92" t="s">
        <v>151</v>
      </c>
      <c r="N321" s="86" t="s">
        <v>108</v>
      </c>
      <c r="O321" s="163" t="s">
        <v>186</v>
      </c>
      <c r="P321" s="163" t="s">
        <v>186</v>
      </c>
      <c r="Q321" s="91" t="s">
        <v>109</v>
      </c>
      <c r="R321" s="91" t="s">
        <v>207</v>
      </c>
      <c r="S321" s="91" t="s">
        <v>4094</v>
      </c>
      <c r="T321" s="92">
        <v>20</v>
      </c>
      <c r="U321" s="93">
        <v>12</v>
      </c>
      <c r="V321" s="94">
        <v>45972</v>
      </c>
      <c r="W321" s="94">
        <v>45972</v>
      </c>
      <c r="X321" s="95">
        <v>9785171646387</v>
      </c>
      <c r="Y321" s="96">
        <v>384</v>
      </c>
      <c r="Z321" s="97">
        <v>0.46500000000000002</v>
      </c>
      <c r="AA321" s="98" t="s">
        <v>145</v>
      </c>
      <c r="AB321" s="98" t="s">
        <v>136</v>
      </c>
      <c r="AC321" s="98" t="s">
        <v>146</v>
      </c>
      <c r="AD321" s="91" t="s">
        <v>110</v>
      </c>
      <c r="AE321" s="169" t="s">
        <v>196</v>
      </c>
      <c r="AF321" s="168"/>
      <c r="AG321" s="98" t="s">
        <v>2121</v>
      </c>
      <c r="AH321" s="98"/>
      <c r="AI321" s="86" t="s">
        <v>958</v>
      </c>
      <c r="AJ321" s="101" t="s">
        <v>154</v>
      </c>
      <c r="AK321" s="91"/>
      <c r="AL321" s="100" t="s">
        <v>4095</v>
      </c>
      <c r="AM321" s="86" t="s">
        <v>463</v>
      </c>
      <c r="AN321" s="86" t="s">
        <v>153</v>
      </c>
      <c r="AO321" s="143">
        <f t="shared" si="12"/>
        <v>0</v>
      </c>
      <c r="AP321" s="85" t="s">
        <v>4096</v>
      </c>
      <c r="AQ321" s="100" t="s">
        <v>154</v>
      </c>
      <c r="AR321" s="97" t="s">
        <v>125</v>
      </c>
      <c r="AV321" s="99"/>
      <c r="AW321" s="159" t="s">
        <v>4097</v>
      </c>
      <c r="AX321" s="102" t="s">
        <v>4098</v>
      </c>
      <c r="AY321" s="157" t="s">
        <v>4099</v>
      </c>
      <c r="AZ321" s="159"/>
      <c r="BF321" s="103">
        <v>45987</v>
      </c>
      <c r="BG321" s="46"/>
      <c r="BH321" s="46"/>
      <c r="BI321" s="46">
        <f t="shared" si="13"/>
        <v>0</v>
      </c>
      <c r="BJ321" s="46">
        <f t="shared" si="14"/>
        <v>0</v>
      </c>
    </row>
    <row r="322" spans="1:62" ht="120" customHeight="1" x14ac:dyDescent="0.25">
      <c r="A322" s="170" t="s">
        <v>180</v>
      </c>
      <c r="B322" s="132"/>
      <c r="C322" s="150">
        <v>0</v>
      </c>
      <c r="D322" s="150">
        <v>0</v>
      </c>
      <c r="E322" s="133">
        <v>825.30000000000007</v>
      </c>
      <c r="F322" s="134" t="s">
        <v>954</v>
      </c>
      <c r="G322" s="86" t="s">
        <v>955</v>
      </c>
      <c r="H322" s="86" t="s">
        <v>956</v>
      </c>
      <c r="I322" s="89"/>
      <c r="J322" s="90" t="s">
        <v>195</v>
      </c>
      <c r="K322" s="86"/>
      <c r="L322" s="86"/>
      <c r="M322" s="92" t="s">
        <v>151</v>
      </c>
      <c r="N322" s="86" t="s">
        <v>108</v>
      </c>
      <c r="O322" s="163" t="s">
        <v>186</v>
      </c>
      <c r="P322" s="163" t="s">
        <v>186</v>
      </c>
      <c r="Q322" s="91" t="s">
        <v>109</v>
      </c>
      <c r="R322" s="91" t="s">
        <v>207</v>
      </c>
      <c r="S322" s="91" t="s">
        <v>957</v>
      </c>
      <c r="T322" s="92">
        <v>20</v>
      </c>
      <c r="U322" s="93">
        <v>10</v>
      </c>
      <c r="V322" s="94">
        <v>45973</v>
      </c>
      <c r="W322" s="94">
        <v>45973</v>
      </c>
      <c r="X322" s="95">
        <v>9785171789398</v>
      </c>
      <c r="Y322" s="96">
        <v>384</v>
      </c>
      <c r="Z322" s="97">
        <v>0.37</v>
      </c>
      <c r="AA322" s="98" t="s">
        <v>145</v>
      </c>
      <c r="AB322" s="98" t="s">
        <v>160</v>
      </c>
      <c r="AC322" s="98" t="s">
        <v>146</v>
      </c>
      <c r="AD322" s="91" t="s">
        <v>110</v>
      </c>
      <c r="AE322" s="169" t="s">
        <v>196</v>
      </c>
      <c r="AF322" s="168"/>
      <c r="AG322" s="98" t="s">
        <v>616</v>
      </c>
      <c r="AH322" s="98"/>
      <c r="AI322" s="86" t="s">
        <v>958</v>
      </c>
      <c r="AJ322" s="101" t="s">
        <v>154</v>
      </c>
      <c r="AK322" s="91"/>
      <c r="AL322" s="100" t="s">
        <v>959</v>
      </c>
      <c r="AM322" s="86" t="s">
        <v>463</v>
      </c>
      <c r="AN322" s="86" t="s">
        <v>153</v>
      </c>
      <c r="AO322" s="143">
        <f t="shared" si="12"/>
        <v>0</v>
      </c>
      <c r="AP322" s="85" t="s">
        <v>960</v>
      </c>
      <c r="AQ322" s="100" t="s">
        <v>154</v>
      </c>
      <c r="AR322" s="97" t="s">
        <v>125</v>
      </c>
      <c r="AV322" s="99"/>
      <c r="AW322" s="159" t="s">
        <v>961</v>
      </c>
      <c r="AX322" s="102" t="s">
        <v>962</v>
      </c>
      <c r="AY322" s="157" t="s">
        <v>963</v>
      </c>
      <c r="AZ322" s="159"/>
      <c r="BF322" s="103">
        <v>45975</v>
      </c>
      <c r="BG322" s="46"/>
      <c r="BH322" s="46"/>
      <c r="BI322" s="46">
        <f t="shared" si="13"/>
        <v>0</v>
      </c>
      <c r="BJ322" s="46">
        <f t="shared" si="14"/>
        <v>0</v>
      </c>
    </row>
    <row r="323" spans="1:62" ht="120" customHeight="1" x14ac:dyDescent="0.25">
      <c r="A323" s="170" t="s">
        <v>180</v>
      </c>
      <c r="B323" s="132"/>
      <c r="C323" s="150">
        <v>0</v>
      </c>
      <c r="D323" s="150">
        <v>0</v>
      </c>
      <c r="E323" s="133">
        <v>604.80000000000007</v>
      </c>
      <c r="F323" s="134" t="s">
        <v>4100</v>
      </c>
      <c r="G323" s="86" t="s">
        <v>4101</v>
      </c>
      <c r="H323" s="86" t="s">
        <v>4102</v>
      </c>
      <c r="I323" s="89"/>
      <c r="J323" s="90" t="s">
        <v>198</v>
      </c>
      <c r="K323" s="86"/>
      <c r="L323" s="86"/>
      <c r="M323" s="92" t="s">
        <v>151</v>
      </c>
      <c r="N323" s="86" t="s">
        <v>108</v>
      </c>
      <c r="O323" s="163" t="s">
        <v>209</v>
      </c>
      <c r="P323" s="163" t="s">
        <v>209</v>
      </c>
      <c r="Q323" s="91" t="s">
        <v>109</v>
      </c>
      <c r="R323" s="91" t="s">
        <v>207</v>
      </c>
      <c r="S323" s="91" t="s">
        <v>4103</v>
      </c>
      <c r="T323" s="92">
        <v>20</v>
      </c>
      <c r="U323" s="93">
        <v>14</v>
      </c>
      <c r="V323" s="94">
        <v>45985</v>
      </c>
      <c r="W323" s="94">
        <v>45985</v>
      </c>
      <c r="X323" s="95">
        <v>9785171706609</v>
      </c>
      <c r="Y323" s="96">
        <v>320</v>
      </c>
      <c r="Z323" s="97">
        <v>0.26900000000000002</v>
      </c>
      <c r="AA323" s="98" t="s">
        <v>145</v>
      </c>
      <c r="AB323" s="98" t="s">
        <v>174</v>
      </c>
      <c r="AC323" s="98" t="s">
        <v>146</v>
      </c>
      <c r="AD323" s="91" t="s">
        <v>110</v>
      </c>
      <c r="AE323" s="169" t="s">
        <v>196</v>
      </c>
      <c r="AF323" s="168"/>
      <c r="AG323" s="98" t="s">
        <v>346</v>
      </c>
      <c r="AH323" s="98"/>
      <c r="AI323" s="86" t="s">
        <v>4104</v>
      </c>
      <c r="AJ323" s="101" t="s">
        <v>154</v>
      </c>
      <c r="AK323" s="91"/>
      <c r="AL323" s="100" t="s">
        <v>4105</v>
      </c>
      <c r="AM323" s="86" t="s">
        <v>158</v>
      </c>
      <c r="AN323" s="86" t="s">
        <v>153</v>
      </c>
      <c r="AO323" s="143">
        <f t="shared" si="12"/>
        <v>0</v>
      </c>
      <c r="AP323" s="85" t="s">
        <v>4106</v>
      </c>
      <c r="AQ323" s="100" t="s">
        <v>154</v>
      </c>
      <c r="AR323" s="97" t="s">
        <v>125</v>
      </c>
      <c r="AV323" s="99"/>
      <c r="AW323" s="159" t="s">
        <v>4107</v>
      </c>
      <c r="AX323" s="102"/>
      <c r="AY323" s="157" t="s">
        <v>4108</v>
      </c>
      <c r="AZ323" s="159" t="s">
        <v>339</v>
      </c>
      <c r="BF323" s="103">
        <v>45987</v>
      </c>
      <c r="BG323" s="46"/>
      <c r="BH323" s="46"/>
      <c r="BI323" s="46">
        <f t="shared" si="13"/>
        <v>0</v>
      </c>
      <c r="BJ323" s="46">
        <f t="shared" si="14"/>
        <v>0</v>
      </c>
    </row>
    <row r="324" spans="1:62" ht="120" customHeight="1" x14ac:dyDescent="0.25">
      <c r="A324" s="170" t="s">
        <v>180</v>
      </c>
      <c r="B324" s="132"/>
      <c r="C324" s="150">
        <v>0</v>
      </c>
      <c r="D324" s="150">
        <v>0</v>
      </c>
      <c r="E324" s="133">
        <v>1102.5</v>
      </c>
      <c r="F324" s="134" t="s">
        <v>3036</v>
      </c>
      <c r="G324" s="86" t="s">
        <v>3037</v>
      </c>
      <c r="H324" s="86" t="s">
        <v>3038</v>
      </c>
      <c r="I324" s="89"/>
      <c r="J324" s="90" t="s">
        <v>195</v>
      </c>
      <c r="K324" s="86"/>
      <c r="L324" s="86"/>
      <c r="M324" s="92" t="s">
        <v>151</v>
      </c>
      <c r="N324" s="86" t="s">
        <v>108</v>
      </c>
      <c r="O324" s="163" t="s">
        <v>258</v>
      </c>
      <c r="P324" s="163" t="s">
        <v>258</v>
      </c>
      <c r="Q324" s="91" t="s">
        <v>109</v>
      </c>
      <c r="R324" s="91" t="s">
        <v>207</v>
      </c>
      <c r="S324" s="91" t="s">
        <v>3039</v>
      </c>
      <c r="T324" s="92">
        <v>20</v>
      </c>
      <c r="U324" s="93">
        <v>3</v>
      </c>
      <c r="V324" s="94">
        <v>45974</v>
      </c>
      <c r="W324" s="94">
        <v>45974</v>
      </c>
      <c r="X324" s="95">
        <v>9785171596262</v>
      </c>
      <c r="Y324" s="96">
        <v>672</v>
      </c>
      <c r="Z324" s="97">
        <v>0.65200000000000002</v>
      </c>
      <c r="AA324" s="98" t="s">
        <v>145</v>
      </c>
      <c r="AB324" s="98" t="s">
        <v>311</v>
      </c>
      <c r="AC324" s="98" t="s">
        <v>146</v>
      </c>
      <c r="AD324" s="91" t="s">
        <v>110</v>
      </c>
      <c r="AE324" s="169" t="s">
        <v>196</v>
      </c>
      <c r="AF324" s="168"/>
      <c r="AG324" s="98" t="s">
        <v>1856</v>
      </c>
      <c r="AH324" s="98"/>
      <c r="AI324" s="86" t="s">
        <v>3040</v>
      </c>
      <c r="AJ324" s="101"/>
      <c r="AK324" s="91" t="s">
        <v>3041</v>
      </c>
      <c r="AL324" s="100" t="s">
        <v>3042</v>
      </c>
      <c r="AM324" s="86" t="s">
        <v>542</v>
      </c>
      <c r="AN324" s="86" t="s">
        <v>142</v>
      </c>
      <c r="AO324" s="143">
        <f t="shared" si="12"/>
        <v>0</v>
      </c>
      <c r="AP324" s="85" t="s">
        <v>3043</v>
      </c>
      <c r="AQ324" s="100" t="s">
        <v>154</v>
      </c>
      <c r="AR324" s="97" t="s">
        <v>125</v>
      </c>
      <c r="AV324" s="99"/>
      <c r="AW324" s="159" t="s">
        <v>3044</v>
      </c>
      <c r="AX324" s="102"/>
      <c r="AY324" s="157" t="s">
        <v>3045</v>
      </c>
      <c r="AZ324" s="159"/>
      <c r="BF324" s="103">
        <v>45982</v>
      </c>
      <c r="BG324" s="46"/>
      <c r="BH324" s="46"/>
      <c r="BI324" s="46">
        <f t="shared" si="13"/>
        <v>0</v>
      </c>
      <c r="BJ324" s="46">
        <f t="shared" si="14"/>
        <v>0</v>
      </c>
    </row>
    <row r="325" spans="1:62" ht="120" customHeight="1" x14ac:dyDescent="0.25">
      <c r="A325" s="170" t="s">
        <v>180</v>
      </c>
      <c r="B325" s="132"/>
      <c r="C325" s="150">
        <v>0</v>
      </c>
      <c r="D325" s="150">
        <v>0</v>
      </c>
      <c r="E325" s="133">
        <v>762.30000000000007</v>
      </c>
      <c r="F325" s="134" t="s">
        <v>3442</v>
      </c>
      <c r="G325" s="86" t="s">
        <v>818</v>
      </c>
      <c r="H325" s="86" t="s">
        <v>3443</v>
      </c>
      <c r="I325" s="89"/>
      <c r="J325" s="90">
        <v>6</v>
      </c>
      <c r="K325" s="86"/>
      <c r="L325" s="86"/>
      <c r="M325" s="92" t="s">
        <v>151</v>
      </c>
      <c r="N325" s="86" t="s">
        <v>108</v>
      </c>
      <c r="O325" s="163" t="s">
        <v>209</v>
      </c>
      <c r="P325" s="163" t="s">
        <v>209</v>
      </c>
      <c r="Q325" s="91" t="s">
        <v>109</v>
      </c>
      <c r="R325" s="91" t="s">
        <v>207</v>
      </c>
      <c r="S325" s="91" t="s">
        <v>3444</v>
      </c>
      <c r="T325" s="92">
        <v>10</v>
      </c>
      <c r="U325" s="93">
        <v>6</v>
      </c>
      <c r="V325" s="94">
        <v>45800</v>
      </c>
      <c r="W325" s="94">
        <v>45981</v>
      </c>
      <c r="X325" s="95">
        <v>9785171701413</v>
      </c>
      <c r="Y325" s="96">
        <v>640</v>
      </c>
      <c r="Z325" s="97">
        <v>0.55600000000000005</v>
      </c>
      <c r="AA325" s="98" t="s">
        <v>145</v>
      </c>
      <c r="AB325" s="98" t="s">
        <v>152</v>
      </c>
      <c r="AC325" s="98" t="s">
        <v>146</v>
      </c>
      <c r="AD325" s="91" t="s">
        <v>110</v>
      </c>
      <c r="AE325" s="135" t="s">
        <v>116</v>
      </c>
      <c r="AF325" s="168"/>
      <c r="AG325" s="98" t="s">
        <v>2852</v>
      </c>
      <c r="AH325" s="98"/>
      <c r="AI325" s="86" t="s">
        <v>3445</v>
      </c>
      <c r="AJ325" s="101"/>
      <c r="AK325" s="91"/>
      <c r="AL325" s="100" t="s">
        <v>3446</v>
      </c>
      <c r="AM325" s="86" t="s">
        <v>205</v>
      </c>
      <c r="AN325" s="86" t="s">
        <v>236</v>
      </c>
      <c r="AO325" s="143">
        <f t="shared" si="12"/>
        <v>0</v>
      </c>
      <c r="AP325" s="85" t="s">
        <v>3447</v>
      </c>
      <c r="AQ325" s="100" t="s">
        <v>111</v>
      </c>
      <c r="AR325" s="97" t="s">
        <v>125</v>
      </c>
      <c r="AV325" s="99"/>
      <c r="AW325" s="159" t="s">
        <v>3448</v>
      </c>
      <c r="AX325" s="102" t="s">
        <v>3449</v>
      </c>
      <c r="AY325" s="157" t="s">
        <v>3449</v>
      </c>
      <c r="AZ325" s="159"/>
      <c r="BF325" s="103">
        <v>45985</v>
      </c>
      <c r="BG325" s="46"/>
      <c r="BH325" s="46"/>
      <c r="BI325" s="46">
        <f t="shared" si="13"/>
        <v>0</v>
      </c>
      <c r="BJ325" s="46">
        <f t="shared" si="14"/>
        <v>0</v>
      </c>
    </row>
    <row r="326" spans="1:62" ht="126" customHeight="1" x14ac:dyDescent="0.25">
      <c r="A326" s="170" t="s">
        <v>180</v>
      </c>
      <c r="B326" s="132"/>
      <c r="C326" s="150">
        <v>0</v>
      </c>
      <c r="D326" s="150">
        <v>0</v>
      </c>
      <c r="E326" s="133">
        <v>737.1</v>
      </c>
      <c r="F326" s="134" t="s">
        <v>964</v>
      </c>
      <c r="G326" s="86" t="s">
        <v>965</v>
      </c>
      <c r="H326" s="86" t="s">
        <v>547</v>
      </c>
      <c r="I326" s="89"/>
      <c r="J326" s="90" t="s">
        <v>195</v>
      </c>
      <c r="K326" s="86"/>
      <c r="L326" s="86"/>
      <c r="M326" s="92" t="s">
        <v>144</v>
      </c>
      <c r="N326" s="86" t="s">
        <v>108</v>
      </c>
      <c r="O326" s="163" t="s">
        <v>237</v>
      </c>
      <c r="P326" s="163" t="s">
        <v>247</v>
      </c>
      <c r="Q326" s="91" t="s">
        <v>109</v>
      </c>
      <c r="R326" s="91" t="s">
        <v>207</v>
      </c>
      <c r="S326" s="91" t="s">
        <v>966</v>
      </c>
      <c r="T326" s="92">
        <v>10</v>
      </c>
      <c r="U326" s="93">
        <v>8</v>
      </c>
      <c r="V326" s="94">
        <v>45967</v>
      </c>
      <c r="W326" s="94">
        <v>45967</v>
      </c>
      <c r="X326" s="95">
        <v>9785171711672</v>
      </c>
      <c r="Y326" s="96">
        <v>320</v>
      </c>
      <c r="Z326" s="97">
        <v>0.38800000000000001</v>
      </c>
      <c r="AA326" s="98" t="s">
        <v>145</v>
      </c>
      <c r="AB326" s="98" t="s">
        <v>228</v>
      </c>
      <c r="AC326" s="98" t="s">
        <v>146</v>
      </c>
      <c r="AD326" s="91" t="s">
        <v>110</v>
      </c>
      <c r="AE326" s="169" t="s">
        <v>196</v>
      </c>
      <c r="AF326" s="168"/>
      <c r="AG326" s="98" t="s">
        <v>451</v>
      </c>
      <c r="AH326" s="98"/>
      <c r="AI326" s="86" t="s">
        <v>548</v>
      </c>
      <c r="AJ326" s="101"/>
      <c r="AK326" s="91"/>
      <c r="AL326" s="100" t="s">
        <v>967</v>
      </c>
      <c r="AM326" s="86" t="s">
        <v>280</v>
      </c>
      <c r="AN326" s="86" t="s">
        <v>236</v>
      </c>
      <c r="AO326" s="143">
        <f t="shared" si="12"/>
        <v>0</v>
      </c>
      <c r="AP326" s="85" t="s">
        <v>968</v>
      </c>
      <c r="AQ326" s="100" t="s">
        <v>111</v>
      </c>
      <c r="AR326" s="97" t="s">
        <v>125</v>
      </c>
      <c r="AV326" s="99"/>
      <c r="AW326" s="159" t="s">
        <v>969</v>
      </c>
      <c r="AX326" s="102"/>
      <c r="AY326" s="157" t="s">
        <v>970</v>
      </c>
      <c r="AZ326" s="159"/>
      <c r="BF326" s="103">
        <v>45975</v>
      </c>
      <c r="BG326" s="46"/>
      <c r="BH326" s="46"/>
      <c r="BI326" s="46">
        <f t="shared" si="13"/>
        <v>0</v>
      </c>
      <c r="BJ326" s="46">
        <f t="shared" si="14"/>
        <v>0</v>
      </c>
    </row>
    <row r="327" spans="1:62" ht="120" customHeight="1" x14ac:dyDescent="0.25">
      <c r="A327" s="170" t="s">
        <v>180</v>
      </c>
      <c r="B327" s="132"/>
      <c r="C327" s="150">
        <v>0</v>
      </c>
      <c r="D327" s="150">
        <v>0</v>
      </c>
      <c r="E327" s="133">
        <v>1266.3</v>
      </c>
      <c r="F327" s="134" t="s">
        <v>4109</v>
      </c>
      <c r="G327" s="86" t="s">
        <v>2586</v>
      </c>
      <c r="H327" s="86" t="s">
        <v>4110</v>
      </c>
      <c r="I327" s="89"/>
      <c r="J327" s="90" t="s">
        <v>195</v>
      </c>
      <c r="K327" s="86"/>
      <c r="L327" s="86"/>
      <c r="M327" s="92" t="s">
        <v>151</v>
      </c>
      <c r="N327" s="86" t="s">
        <v>108</v>
      </c>
      <c r="O327" s="163" t="s">
        <v>611</v>
      </c>
      <c r="P327" s="163" t="s">
        <v>612</v>
      </c>
      <c r="Q327" s="91" t="s">
        <v>109</v>
      </c>
      <c r="R327" s="91" t="s">
        <v>207</v>
      </c>
      <c r="S327" s="91" t="s">
        <v>4111</v>
      </c>
      <c r="T327" s="92">
        <v>10</v>
      </c>
      <c r="U327" s="93">
        <v>6</v>
      </c>
      <c r="V327" s="94">
        <v>45980</v>
      </c>
      <c r="W327" s="94">
        <v>45980</v>
      </c>
      <c r="X327" s="95">
        <v>9785171781538</v>
      </c>
      <c r="Y327" s="96">
        <v>256</v>
      </c>
      <c r="Z327" s="97">
        <v>0.85299999999999998</v>
      </c>
      <c r="AA327" s="98" t="s">
        <v>187</v>
      </c>
      <c r="AB327" s="98" t="s">
        <v>201</v>
      </c>
      <c r="AC327" s="98" t="s">
        <v>188</v>
      </c>
      <c r="AD327" s="91" t="s">
        <v>110</v>
      </c>
      <c r="AE327" s="169" t="s">
        <v>196</v>
      </c>
      <c r="AF327" s="168"/>
      <c r="AG327" s="98" t="s">
        <v>2430</v>
      </c>
      <c r="AH327" s="98"/>
      <c r="AI327" s="86" t="s">
        <v>4112</v>
      </c>
      <c r="AJ327" s="101"/>
      <c r="AK327" s="91" t="s">
        <v>2590</v>
      </c>
      <c r="AL327" s="100" t="s">
        <v>4113</v>
      </c>
      <c r="AM327" s="86" t="s">
        <v>256</v>
      </c>
      <c r="AN327" s="86" t="s">
        <v>236</v>
      </c>
      <c r="AO327" s="143">
        <f t="shared" si="12"/>
        <v>0</v>
      </c>
      <c r="AP327" s="85" t="s">
        <v>4114</v>
      </c>
      <c r="AQ327" s="100" t="s">
        <v>111</v>
      </c>
      <c r="AR327" s="97" t="s">
        <v>125</v>
      </c>
      <c r="AV327" s="99"/>
      <c r="AW327" s="159" t="s">
        <v>4115</v>
      </c>
      <c r="AX327" s="102"/>
      <c r="AY327" s="157" t="s">
        <v>2594</v>
      </c>
      <c r="AZ327" s="159"/>
      <c r="BF327" s="103">
        <v>45987</v>
      </c>
      <c r="BG327" s="46"/>
      <c r="BH327" s="46"/>
      <c r="BI327" s="46">
        <f t="shared" si="13"/>
        <v>0</v>
      </c>
      <c r="BJ327" s="46">
        <f t="shared" si="14"/>
        <v>0</v>
      </c>
    </row>
    <row r="328" spans="1:62" ht="120" customHeight="1" x14ac:dyDescent="0.25">
      <c r="A328" s="170" t="s">
        <v>180</v>
      </c>
      <c r="B328" s="132"/>
      <c r="C328" s="150">
        <v>0</v>
      </c>
      <c r="D328" s="150">
        <v>0</v>
      </c>
      <c r="E328" s="133">
        <v>648.9</v>
      </c>
      <c r="F328" s="134" t="s">
        <v>1463</v>
      </c>
      <c r="G328" s="86" t="s">
        <v>1464</v>
      </c>
      <c r="H328" s="86" t="s">
        <v>549</v>
      </c>
      <c r="I328" s="89"/>
      <c r="J328" s="90" t="s">
        <v>195</v>
      </c>
      <c r="K328" s="86"/>
      <c r="L328" s="86"/>
      <c r="M328" s="92" t="s">
        <v>133</v>
      </c>
      <c r="N328" s="86" t="s">
        <v>108</v>
      </c>
      <c r="O328" s="163" t="s">
        <v>210</v>
      </c>
      <c r="P328" s="163" t="s">
        <v>440</v>
      </c>
      <c r="Q328" s="91" t="s">
        <v>109</v>
      </c>
      <c r="R328" s="91" t="s">
        <v>207</v>
      </c>
      <c r="S328" s="91" t="s">
        <v>1465</v>
      </c>
      <c r="T328" s="92">
        <v>10</v>
      </c>
      <c r="U328" s="93">
        <v>16</v>
      </c>
      <c r="V328" s="94">
        <v>45962</v>
      </c>
      <c r="W328" s="94">
        <v>45962</v>
      </c>
      <c r="X328" s="95">
        <v>9785171769031</v>
      </c>
      <c r="Y328" s="96">
        <v>96</v>
      </c>
      <c r="Z328" s="97">
        <v>0.191</v>
      </c>
      <c r="AA328" s="98" t="s">
        <v>134</v>
      </c>
      <c r="AB328" s="98" t="s">
        <v>159</v>
      </c>
      <c r="AC328" s="98" t="s">
        <v>135</v>
      </c>
      <c r="AD328" s="91" t="s">
        <v>305</v>
      </c>
      <c r="AE328" s="169" t="s">
        <v>196</v>
      </c>
      <c r="AF328" s="168"/>
      <c r="AG328" s="98" t="s">
        <v>365</v>
      </c>
      <c r="AH328" s="98"/>
      <c r="AI328" s="86" t="s">
        <v>550</v>
      </c>
      <c r="AJ328" s="101"/>
      <c r="AK328" s="91"/>
      <c r="AL328" s="100" t="s">
        <v>1466</v>
      </c>
      <c r="AM328" s="86" t="s">
        <v>366</v>
      </c>
      <c r="AN328" s="86" t="s">
        <v>236</v>
      </c>
      <c r="AO328" s="143">
        <f t="shared" si="12"/>
        <v>0</v>
      </c>
      <c r="AP328" s="85" t="s">
        <v>1467</v>
      </c>
      <c r="AQ328" s="100" t="s">
        <v>157</v>
      </c>
      <c r="AR328" s="97" t="s">
        <v>125</v>
      </c>
      <c r="AV328" s="99"/>
      <c r="AW328" s="159" t="s">
        <v>1468</v>
      </c>
      <c r="AX328" s="102"/>
      <c r="AY328" s="157" t="s">
        <v>1469</v>
      </c>
      <c r="AZ328" s="159"/>
      <c r="BF328" s="103">
        <v>45978</v>
      </c>
      <c r="BG328" s="46"/>
      <c r="BH328" s="46"/>
      <c r="BI328" s="46">
        <f t="shared" si="13"/>
        <v>0</v>
      </c>
      <c r="BJ328" s="46">
        <f t="shared" si="14"/>
        <v>0</v>
      </c>
    </row>
    <row r="329" spans="1:62" ht="120" customHeight="1" x14ac:dyDescent="0.25">
      <c r="A329" s="170" t="s">
        <v>180</v>
      </c>
      <c r="B329" s="132"/>
      <c r="C329" s="150">
        <v>0</v>
      </c>
      <c r="D329" s="150">
        <v>0</v>
      </c>
      <c r="E329" s="133">
        <v>325.5</v>
      </c>
      <c r="F329" s="134" t="s">
        <v>4506</v>
      </c>
      <c r="G329" s="86" t="s">
        <v>4507</v>
      </c>
      <c r="H329" s="86" t="s">
        <v>4508</v>
      </c>
      <c r="I329" s="89"/>
      <c r="J329" s="90">
        <v>2</v>
      </c>
      <c r="K329" s="86"/>
      <c r="L329" s="86"/>
      <c r="M329" s="92" t="s">
        <v>133</v>
      </c>
      <c r="N329" s="86" t="s">
        <v>108</v>
      </c>
      <c r="O329" s="163" t="s">
        <v>210</v>
      </c>
      <c r="P329" s="163" t="s">
        <v>440</v>
      </c>
      <c r="Q329" s="91" t="s">
        <v>109</v>
      </c>
      <c r="R329" s="91" t="s">
        <v>207</v>
      </c>
      <c r="S329" s="91" t="s">
        <v>4509</v>
      </c>
      <c r="T329" s="92">
        <v>10</v>
      </c>
      <c r="U329" s="93">
        <v>20</v>
      </c>
      <c r="V329" s="94">
        <v>42429</v>
      </c>
      <c r="W329" s="94">
        <v>45985</v>
      </c>
      <c r="X329" s="95">
        <v>9785170950249</v>
      </c>
      <c r="Y329" s="96">
        <v>96</v>
      </c>
      <c r="Z329" s="97">
        <v>0.18</v>
      </c>
      <c r="AA329" s="98" t="s">
        <v>134</v>
      </c>
      <c r="AB329" s="98" t="s">
        <v>159</v>
      </c>
      <c r="AC329" s="98" t="s">
        <v>135</v>
      </c>
      <c r="AD329" s="91" t="s">
        <v>305</v>
      </c>
      <c r="AE329" s="135" t="s">
        <v>116</v>
      </c>
      <c r="AF329" s="168"/>
      <c r="AG329" s="98" t="s">
        <v>4510</v>
      </c>
      <c r="AH329" s="98"/>
      <c r="AI329" s="86" t="s">
        <v>4511</v>
      </c>
      <c r="AJ329" s="101"/>
      <c r="AK329" s="91"/>
      <c r="AL329" s="100" t="s">
        <v>4512</v>
      </c>
      <c r="AM329" s="86" t="s">
        <v>366</v>
      </c>
      <c r="AN329" s="86" t="s">
        <v>236</v>
      </c>
      <c r="AO329" s="143">
        <f t="shared" si="12"/>
        <v>0</v>
      </c>
      <c r="AP329" s="85" t="s">
        <v>4513</v>
      </c>
      <c r="AQ329" s="100" t="s">
        <v>157</v>
      </c>
      <c r="AR329" s="97" t="s">
        <v>125</v>
      </c>
      <c r="AV329" s="99"/>
      <c r="AW329" s="159" t="s">
        <v>4514</v>
      </c>
      <c r="AX329" s="102" t="s">
        <v>4515</v>
      </c>
      <c r="AY329" s="157" t="s">
        <v>4516</v>
      </c>
      <c r="AZ329" s="159" t="s">
        <v>560</v>
      </c>
      <c r="BF329" s="103">
        <v>45988</v>
      </c>
      <c r="BG329" s="46"/>
      <c r="BH329" s="46"/>
      <c r="BI329" s="46">
        <f t="shared" si="13"/>
        <v>0</v>
      </c>
      <c r="BJ329" s="46">
        <f t="shared" si="14"/>
        <v>0</v>
      </c>
    </row>
    <row r="330" spans="1:62" ht="120" customHeight="1" x14ac:dyDescent="0.25">
      <c r="A330" s="170" t="s">
        <v>180</v>
      </c>
      <c r="B330" s="132"/>
      <c r="C330" s="150">
        <v>0</v>
      </c>
      <c r="D330" s="150">
        <v>0</v>
      </c>
      <c r="E330" s="133">
        <v>472.5</v>
      </c>
      <c r="F330" s="134" t="s">
        <v>1470</v>
      </c>
      <c r="G330" s="86" t="s">
        <v>1471</v>
      </c>
      <c r="H330" s="86" t="s">
        <v>511</v>
      </c>
      <c r="I330" s="89"/>
      <c r="J330" s="90" t="s">
        <v>198</v>
      </c>
      <c r="K330" s="86"/>
      <c r="L330" s="86"/>
      <c r="M330" s="92" t="s">
        <v>151</v>
      </c>
      <c r="N330" s="86" t="s">
        <v>108</v>
      </c>
      <c r="O330" s="163" t="s">
        <v>204</v>
      </c>
      <c r="P330" s="163" t="s">
        <v>204</v>
      </c>
      <c r="Q330" s="91" t="s">
        <v>109</v>
      </c>
      <c r="R330" s="91" t="s">
        <v>207</v>
      </c>
      <c r="S330" s="91" t="s">
        <v>1472</v>
      </c>
      <c r="T330" s="92">
        <v>10</v>
      </c>
      <c r="U330" s="93">
        <v>10</v>
      </c>
      <c r="V330" s="94">
        <v>45971</v>
      </c>
      <c r="W330" s="94">
        <v>45971</v>
      </c>
      <c r="X330" s="95">
        <v>9785171801397</v>
      </c>
      <c r="Y330" s="96">
        <v>448</v>
      </c>
      <c r="Z330" s="97">
        <v>0.34100000000000003</v>
      </c>
      <c r="AA330" s="98" t="s">
        <v>145</v>
      </c>
      <c r="AB330" s="98" t="s">
        <v>174</v>
      </c>
      <c r="AC330" s="98" t="s">
        <v>146</v>
      </c>
      <c r="AD330" s="91" t="s">
        <v>110</v>
      </c>
      <c r="AE330" s="169" t="s">
        <v>196</v>
      </c>
      <c r="AF330" s="168"/>
      <c r="AG330" s="98" t="s">
        <v>434</v>
      </c>
      <c r="AH330" s="98"/>
      <c r="AI330" s="86" t="s">
        <v>512</v>
      </c>
      <c r="AJ330" s="101"/>
      <c r="AK330" s="91"/>
      <c r="AL330" s="100" t="s">
        <v>1473</v>
      </c>
      <c r="AM330" s="86" t="s">
        <v>282</v>
      </c>
      <c r="AN330" s="86" t="s">
        <v>153</v>
      </c>
      <c r="AO330" s="143">
        <f t="shared" si="12"/>
        <v>0</v>
      </c>
      <c r="AP330" s="85" t="s">
        <v>1474</v>
      </c>
      <c r="AQ330" s="100" t="s">
        <v>157</v>
      </c>
      <c r="AR330" s="97" t="s">
        <v>125</v>
      </c>
      <c r="AV330" s="99"/>
      <c r="AW330" s="159" t="s">
        <v>1475</v>
      </c>
      <c r="AX330" s="102"/>
      <c r="AY330" s="157" t="s">
        <v>1476</v>
      </c>
      <c r="AZ330" s="159"/>
      <c r="BF330" s="103">
        <v>45978</v>
      </c>
      <c r="BG330" s="46"/>
      <c r="BH330" s="46"/>
      <c r="BI330" s="46">
        <f t="shared" si="13"/>
        <v>0</v>
      </c>
      <c r="BJ330" s="46">
        <f t="shared" si="14"/>
        <v>0</v>
      </c>
    </row>
    <row r="331" spans="1:62" ht="120" customHeight="1" x14ac:dyDescent="0.25">
      <c r="A331" s="170" t="s">
        <v>180</v>
      </c>
      <c r="B331" s="132"/>
      <c r="C331" s="150">
        <v>0</v>
      </c>
      <c r="D331" s="150">
        <v>0</v>
      </c>
      <c r="E331" s="133">
        <v>825.30000000000007</v>
      </c>
      <c r="F331" s="134" t="s">
        <v>3753</v>
      </c>
      <c r="G331" s="86" t="s">
        <v>3754</v>
      </c>
      <c r="H331" s="86" t="s">
        <v>411</v>
      </c>
      <c r="I331" s="89"/>
      <c r="J331" s="90">
        <v>5</v>
      </c>
      <c r="K331" s="86"/>
      <c r="L331" s="86"/>
      <c r="M331" s="92" t="s">
        <v>151</v>
      </c>
      <c r="N331" s="86" t="s">
        <v>108</v>
      </c>
      <c r="O331" s="163" t="s">
        <v>203</v>
      </c>
      <c r="P331" s="163" t="s">
        <v>203</v>
      </c>
      <c r="Q331" s="91" t="s">
        <v>109</v>
      </c>
      <c r="R331" s="91" t="s">
        <v>207</v>
      </c>
      <c r="S331" s="91" t="s">
        <v>3755</v>
      </c>
      <c r="T331" s="92">
        <v>10</v>
      </c>
      <c r="U331" s="93">
        <v>10</v>
      </c>
      <c r="V331" s="94">
        <v>45873</v>
      </c>
      <c r="W331" s="94">
        <v>45980</v>
      </c>
      <c r="X331" s="95">
        <v>9785171782016</v>
      </c>
      <c r="Y331" s="96">
        <v>512</v>
      </c>
      <c r="Z331" s="97">
        <v>0.47099999999999997</v>
      </c>
      <c r="AA331" s="98" t="s">
        <v>145</v>
      </c>
      <c r="AB331" s="98" t="s">
        <v>192</v>
      </c>
      <c r="AC331" s="98" t="s">
        <v>146</v>
      </c>
      <c r="AD331" s="91" t="s">
        <v>110</v>
      </c>
      <c r="AE331" s="135" t="s">
        <v>116</v>
      </c>
      <c r="AF331" s="168"/>
      <c r="AG331" s="98" t="s">
        <v>382</v>
      </c>
      <c r="AH331" s="98"/>
      <c r="AI331" s="86" t="s">
        <v>412</v>
      </c>
      <c r="AJ331" s="101"/>
      <c r="AK331" s="91"/>
      <c r="AL331" s="100" t="s">
        <v>3756</v>
      </c>
      <c r="AM331" s="86" t="s">
        <v>172</v>
      </c>
      <c r="AN331" s="86" t="s">
        <v>153</v>
      </c>
      <c r="AO331" s="143">
        <f t="shared" si="12"/>
        <v>0</v>
      </c>
      <c r="AP331" s="85" t="s">
        <v>3757</v>
      </c>
      <c r="AQ331" s="100" t="s">
        <v>154</v>
      </c>
      <c r="AR331" s="97" t="s">
        <v>125</v>
      </c>
      <c r="AV331" s="99"/>
      <c r="AW331" s="159" t="s">
        <v>3758</v>
      </c>
      <c r="AX331" s="102" t="s">
        <v>3759</v>
      </c>
      <c r="AY331" s="157" t="s">
        <v>3760</v>
      </c>
      <c r="AZ331" s="159"/>
      <c r="BF331" s="103">
        <v>45986</v>
      </c>
      <c r="BG331" s="46"/>
      <c r="BH331" s="46"/>
      <c r="BI331" s="46">
        <f t="shared" si="13"/>
        <v>0</v>
      </c>
      <c r="BJ331" s="46">
        <f t="shared" si="14"/>
        <v>0</v>
      </c>
    </row>
    <row r="332" spans="1:62" ht="120" customHeight="1" x14ac:dyDescent="0.25">
      <c r="A332" s="170" t="s">
        <v>180</v>
      </c>
      <c r="B332" s="132"/>
      <c r="C332" s="150">
        <v>0</v>
      </c>
      <c r="D332" s="150">
        <v>0</v>
      </c>
      <c r="E332" s="133">
        <v>1316.7</v>
      </c>
      <c r="F332" s="134" t="s">
        <v>971</v>
      </c>
      <c r="G332" s="86" t="s">
        <v>369</v>
      </c>
      <c r="H332" s="86" t="s">
        <v>972</v>
      </c>
      <c r="I332" s="89"/>
      <c r="J332" s="90">
        <v>6</v>
      </c>
      <c r="K332" s="86"/>
      <c r="L332" s="86"/>
      <c r="M332" s="92" t="s">
        <v>151</v>
      </c>
      <c r="N332" s="86" t="s">
        <v>108</v>
      </c>
      <c r="O332" s="163" t="s">
        <v>220</v>
      </c>
      <c r="P332" s="163" t="s">
        <v>220</v>
      </c>
      <c r="Q332" s="91" t="s">
        <v>109</v>
      </c>
      <c r="R332" s="91" t="s">
        <v>207</v>
      </c>
      <c r="S332" s="91" t="s">
        <v>973</v>
      </c>
      <c r="T332" s="92">
        <v>10</v>
      </c>
      <c r="U332" s="93">
        <v>8</v>
      </c>
      <c r="V332" s="94">
        <v>43514</v>
      </c>
      <c r="W332" s="94">
        <v>45973</v>
      </c>
      <c r="X332" s="95">
        <v>9785171132019</v>
      </c>
      <c r="Y332" s="96">
        <v>256</v>
      </c>
      <c r="Z332" s="97">
        <v>0.52500000000000002</v>
      </c>
      <c r="AA332" s="98" t="s">
        <v>187</v>
      </c>
      <c r="AB332" s="98" t="s">
        <v>191</v>
      </c>
      <c r="AC332" s="98" t="s">
        <v>188</v>
      </c>
      <c r="AD332" s="91" t="s">
        <v>110</v>
      </c>
      <c r="AE332" s="135" t="s">
        <v>116</v>
      </c>
      <c r="AF332" s="168"/>
      <c r="AG332" s="98" t="s">
        <v>396</v>
      </c>
      <c r="AH332" s="98"/>
      <c r="AI332" s="86" t="s">
        <v>974</v>
      </c>
      <c r="AJ332" s="101"/>
      <c r="AK332" s="91"/>
      <c r="AL332" s="100" t="s">
        <v>975</v>
      </c>
      <c r="AM332" s="86" t="s">
        <v>263</v>
      </c>
      <c r="AN332" s="86" t="s">
        <v>153</v>
      </c>
      <c r="AO332" s="143">
        <f t="shared" si="12"/>
        <v>0</v>
      </c>
      <c r="AP332" s="85" t="s">
        <v>976</v>
      </c>
      <c r="AQ332" s="100" t="s">
        <v>111</v>
      </c>
      <c r="AR332" s="97" t="s">
        <v>125</v>
      </c>
      <c r="AV332" s="99"/>
      <c r="AW332" s="159" t="s">
        <v>977</v>
      </c>
      <c r="AX332" s="102"/>
      <c r="AY332" s="157" t="s">
        <v>978</v>
      </c>
      <c r="AZ332" s="159"/>
      <c r="BF332" s="103">
        <v>45975</v>
      </c>
      <c r="BG332" s="46"/>
      <c r="BH332" s="46"/>
      <c r="BI332" s="46">
        <f t="shared" si="13"/>
        <v>0</v>
      </c>
      <c r="BJ332" s="46">
        <f t="shared" si="14"/>
        <v>0</v>
      </c>
    </row>
    <row r="333" spans="1:62" ht="120" customHeight="1" x14ac:dyDescent="0.25">
      <c r="A333" s="170" t="s">
        <v>180</v>
      </c>
      <c r="B333" s="132"/>
      <c r="C333" s="150">
        <v>0</v>
      </c>
      <c r="D333" s="150">
        <v>0</v>
      </c>
      <c r="E333" s="133">
        <v>1367.1000000000001</v>
      </c>
      <c r="F333" s="134" t="s">
        <v>2001</v>
      </c>
      <c r="G333" s="86" t="s">
        <v>369</v>
      </c>
      <c r="H333" s="86" t="s">
        <v>2002</v>
      </c>
      <c r="I333" s="89"/>
      <c r="J333" s="90">
        <v>1</v>
      </c>
      <c r="K333" s="86"/>
      <c r="L333" s="86"/>
      <c r="M333" s="92" t="s">
        <v>151</v>
      </c>
      <c r="N333" s="86" t="s">
        <v>108</v>
      </c>
      <c r="O333" s="163" t="s">
        <v>220</v>
      </c>
      <c r="P333" s="163" t="s">
        <v>220</v>
      </c>
      <c r="Q333" s="91" t="s">
        <v>109</v>
      </c>
      <c r="R333" s="91" t="s">
        <v>207</v>
      </c>
      <c r="S333" s="91" t="s">
        <v>2003</v>
      </c>
      <c r="T333" s="92">
        <v>10</v>
      </c>
      <c r="U333" s="93">
        <v>8</v>
      </c>
      <c r="V333" s="94">
        <v>45974</v>
      </c>
      <c r="W333" s="94">
        <v>45974</v>
      </c>
      <c r="X333" s="95">
        <v>9785171767617</v>
      </c>
      <c r="Y333" s="96">
        <v>416</v>
      </c>
      <c r="Z333" s="97">
        <v>0.65</v>
      </c>
      <c r="AA333" s="98" t="s">
        <v>134</v>
      </c>
      <c r="AB333" s="98" t="s">
        <v>191</v>
      </c>
      <c r="AC333" s="98" t="s">
        <v>135</v>
      </c>
      <c r="AD333" s="91" t="s">
        <v>110</v>
      </c>
      <c r="AE333" s="169" t="s">
        <v>196</v>
      </c>
      <c r="AF333" s="168"/>
      <c r="AG333" s="98" t="s">
        <v>260</v>
      </c>
      <c r="AH333" s="98"/>
      <c r="AI333" s="86" t="s">
        <v>2004</v>
      </c>
      <c r="AJ333" s="101"/>
      <c r="AK333" s="91"/>
      <c r="AL333" s="100" t="s">
        <v>2005</v>
      </c>
      <c r="AM333" s="86" t="s">
        <v>283</v>
      </c>
      <c r="AN333" s="86" t="s">
        <v>153</v>
      </c>
      <c r="AO333" s="143">
        <f t="shared" si="12"/>
        <v>0</v>
      </c>
      <c r="AP333" s="85" t="s">
        <v>2006</v>
      </c>
      <c r="AQ333" s="100" t="s">
        <v>111</v>
      </c>
      <c r="AR333" s="97" t="s">
        <v>125</v>
      </c>
      <c r="AV333" s="99" t="s">
        <v>121</v>
      </c>
      <c r="AW333" s="159" t="s">
        <v>2007</v>
      </c>
      <c r="AX333" s="102" t="s">
        <v>2008</v>
      </c>
      <c r="AY333" s="157" t="s">
        <v>2009</v>
      </c>
      <c r="AZ333" s="159" t="s">
        <v>560</v>
      </c>
      <c r="BF333" s="103">
        <v>45979</v>
      </c>
      <c r="BG333" s="46"/>
      <c r="BH333" s="46"/>
      <c r="BI333" s="46">
        <f t="shared" si="13"/>
        <v>0</v>
      </c>
      <c r="BJ333" s="46">
        <f t="shared" si="14"/>
        <v>0</v>
      </c>
    </row>
    <row r="334" spans="1:62" ht="120" customHeight="1" x14ac:dyDescent="0.25">
      <c r="A334" s="170" t="s">
        <v>180</v>
      </c>
      <c r="B334" s="132"/>
      <c r="C334" s="150">
        <v>0</v>
      </c>
      <c r="D334" s="150">
        <v>0</v>
      </c>
      <c r="E334" s="133">
        <v>1745.1000000000001</v>
      </c>
      <c r="F334" s="134" t="s">
        <v>2557</v>
      </c>
      <c r="G334" s="86" t="s">
        <v>2558</v>
      </c>
      <c r="H334" s="86" t="s">
        <v>2559</v>
      </c>
      <c r="I334" s="89"/>
      <c r="J334" s="90">
        <v>5</v>
      </c>
      <c r="K334" s="86"/>
      <c r="L334" s="86"/>
      <c r="M334" s="92" t="s">
        <v>151</v>
      </c>
      <c r="N334" s="86" t="s">
        <v>108</v>
      </c>
      <c r="O334" s="163" t="s">
        <v>199</v>
      </c>
      <c r="P334" s="163" t="s">
        <v>200</v>
      </c>
      <c r="Q334" s="91" t="s">
        <v>109</v>
      </c>
      <c r="R334" s="91" t="s">
        <v>207</v>
      </c>
      <c r="S334" s="91" t="s">
        <v>2560</v>
      </c>
      <c r="T334" s="92">
        <v>10</v>
      </c>
      <c r="U334" s="93">
        <v>3</v>
      </c>
      <c r="V334" s="94">
        <v>44887</v>
      </c>
      <c r="W334" s="94">
        <v>45979</v>
      </c>
      <c r="X334" s="95">
        <v>9785171529758</v>
      </c>
      <c r="Y334" s="96">
        <v>784</v>
      </c>
      <c r="Z334" s="97">
        <v>1.113</v>
      </c>
      <c r="AA334" s="98" t="s">
        <v>187</v>
      </c>
      <c r="AB334" s="98" t="s">
        <v>228</v>
      </c>
      <c r="AC334" s="98" t="s">
        <v>188</v>
      </c>
      <c r="AD334" s="91" t="s">
        <v>110</v>
      </c>
      <c r="AE334" s="135" t="s">
        <v>116</v>
      </c>
      <c r="AF334" s="168"/>
      <c r="AG334" s="98" t="s">
        <v>520</v>
      </c>
      <c r="AH334" s="98"/>
      <c r="AI334" s="86" t="s">
        <v>2561</v>
      </c>
      <c r="AJ334" s="101"/>
      <c r="AK334" s="91"/>
      <c r="AL334" s="100" t="s">
        <v>2562</v>
      </c>
      <c r="AM334" s="86" t="s">
        <v>279</v>
      </c>
      <c r="AN334" s="86" t="s">
        <v>236</v>
      </c>
      <c r="AO334" s="143">
        <f t="shared" si="12"/>
        <v>0</v>
      </c>
      <c r="AP334" s="85" t="s">
        <v>2563</v>
      </c>
      <c r="AQ334" s="100" t="s">
        <v>111</v>
      </c>
      <c r="AR334" s="97" t="s">
        <v>125</v>
      </c>
      <c r="AV334" s="99"/>
      <c r="AW334" s="159" t="s">
        <v>2564</v>
      </c>
      <c r="AX334" s="102"/>
      <c r="AY334" s="157" t="s">
        <v>2565</v>
      </c>
      <c r="AZ334" s="159" t="s">
        <v>560</v>
      </c>
      <c r="BF334" s="103">
        <v>45981</v>
      </c>
      <c r="BG334" s="46"/>
      <c r="BH334" s="46"/>
      <c r="BI334" s="46">
        <f t="shared" si="13"/>
        <v>0</v>
      </c>
      <c r="BJ334" s="46">
        <f t="shared" si="14"/>
        <v>0</v>
      </c>
    </row>
    <row r="335" spans="1:62" ht="120" customHeight="1" x14ac:dyDescent="0.25">
      <c r="A335" s="170" t="s">
        <v>180</v>
      </c>
      <c r="B335" s="132"/>
      <c r="C335" s="150">
        <v>0</v>
      </c>
      <c r="D335" s="150">
        <v>0</v>
      </c>
      <c r="E335" s="133">
        <v>674.1</v>
      </c>
      <c r="F335" s="134" t="s">
        <v>2252</v>
      </c>
      <c r="G335" s="86" t="s">
        <v>2253</v>
      </c>
      <c r="H335" s="86" t="s">
        <v>2254</v>
      </c>
      <c r="I335" s="89"/>
      <c r="J335" s="90" t="s">
        <v>195</v>
      </c>
      <c r="K335" s="86"/>
      <c r="L335" s="86"/>
      <c r="M335" s="92" t="s">
        <v>133</v>
      </c>
      <c r="N335" s="86" t="s">
        <v>108</v>
      </c>
      <c r="O335" s="163" t="s">
        <v>223</v>
      </c>
      <c r="P335" s="163" t="s">
        <v>240</v>
      </c>
      <c r="Q335" s="91" t="s">
        <v>109</v>
      </c>
      <c r="R335" s="91" t="s">
        <v>207</v>
      </c>
      <c r="S335" s="91" t="s">
        <v>2255</v>
      </c>
      <c r="T335" s="92">
        <v>20</v>
      </c>
      <c r="U335" s="93">
        <v>26</v>
      </c>
      <c r="V335" s="94">
        <v>45978</v>
      </c>
      <c r="W335" s="94">
        <v>45978</v>
      </c>
      <c r="X335" s="95">
        <v>9785171758448</v>
      </c>
      <c r="Y335" s="96">
        <v>176</v>
      </c>
      <c r="Z335" s="97">
        <v>0.26200000000000001</v>
      </c>
      <c r="AA335" s="98" t="s">
        <v>168</v>
      </c>
      <c r="AB335" s="98" t="s">
        <v>311</v>
      </c>
      <c r="AC335" s="98" t="s">
        <v>169</v>
      </c>
      <c r="AD335" s="91" t="s">
        <v>110</v>
      </c>
      <c r="AE335" s="169" t="s">
        <v>196</v>
      </c>
      <c r="AF335" s="168"/>
      <c r="AG335" s="98" t="s">
        <v>385</v>
      </c>
      <c r="AH335" s="98"/>
      <c r="AI335" s="86" t="s">
        <v>2256</v>
      </c>
      <c r="AJ335" s="101"/>
      <c r="AK335" s="91"/>
      <c r="AL335" s="100" t="s">
        <v>2257</v>
      </c>
      <c r="AM335" s="86" t="s">
        <v>315</v>
      </c>
      <c r="AN335" s="86" t="s">
        <v>236</v>
      </c>
      <c r="AO335" s="143">
        <f t="shared" si="12"/>
        <v>0</v>
      </c>
      <c r="AP335" s="85" t="s">
        <v>2258</v>
      </c>
      <c r="AQ335" s="100" t="s">
        <v>111</v>
      </c>
      <c r="AR335" s="97" t="s">
        <v>125</v>
      </c>
      <c r="AV335" s="99"/>
      <c r="AW335" s="159" t="s">
        <v>2259</v>
      </c>
      <c r="AX335" s="102"/>
      <c r="AY335" s="157" t="s">
        <v>2260</v>
      </c>
      <c r="AZ335" s="159"/>
      <c r="BF335" s="103">
        <v>45980</v>
      </c>
      <c r="BG335" s="46"/>
      <c r="BH335" s="46"/>
      <c r="BI335" s="46">
        <f t="shared" si="13"/>
        <v>0</v>
      </c>
      <c r="BJ335" s="46">
        <f t="shared" si="14"/>
        <v>0</v>
      </c>
    </row>
    <row r="336" spans="1:62" ht="120" customHeight="1" x14ac:dyDescent="0.25">
      <c r="A336" s="170" t="s">
        <v>180</v>
      </c>
      <c r="B336" s="132"/>
      <c r="C336" s="150">
        <v>0</v>
      </c>
      <c r="D336" s="150">
        <v>0</v>
      </c>
      <c r="E336" s="133">
        <v>693</v>
      </c>
      <c r="F336" s="134" t="s">
        <v>2566</v>
      </c>
      <c r="G336" s="86" t="s">
        <v>2567</v>
      </c>
      <c r="H336" s="86" t="s">
        <v>2568</v>
      </c>
      <c r="I336" s="89"/>
      <c r="J336" s="90" t="s">
        <v>195</v>
      </c>
      <c r="K336" s="86"/>
      <c r="L336" s="86"/>
      <c r="M336" s="92" t="s">
        <v>138</v>
      </c>
      <c r="N336" s="86" t="s">
        <v>108</v>
      </c>
      <c r="O336" s="163" t="s">
        <v>165</v>
      </c>
      <c r="P336" s="163" t="s">
        <v>166</v>
      </c>
      <c r="Q336" s="91" t="s">
        <v>109</v>
      </c>
      <c r="R336" s="91" t="s">
        <v>207</v>
      </c>
      <c r="S336" s="91" t="s">
        <v>2569</v>
      </c>
      <c r="T336" s="92">
        <v>10</v>
      </c>
      <c r="U336" s="93">
        <v>12</v>
      </c>
      <c r="V336" s="94">
        <v>45979</v>
      </c>
      <c r="W336" s="94">
        <v>45979</v>
      </c>
      <c r="X336" s="95">
        <v>9785171819194</v>
      </c>
      <c r="Y336" s="96">
        <v>80</v>
      </c>
      <c r="Z336" s="97">
        <v>0.57499999999999996</v>
      </c>
      <c r="AA336" s="98" t="s">
        <v>139</v>
      </c>
      <c r="AB336" s="98" t="s">
        <v>225</v>
      </c>
      <c r="AC336" s="98" t="s">
        <v>140</v>
      </c>
      <c r="AD336" s="91" t="s">
        <v>110</v>
      </c>
      <c r="AE336" s="169" t="s">
        <v>196</v>
      </c>
      <c r="AF336" s="168"/>
      <c r="AG336" s="98" t="s">
        <v>481</v>
      </c>
      <c r="AH336" s="98"/>
      <c r="AI336" s="86" t="s">
        <v>2570</v>
      </c>
      <c r="AJ336" s="101" t="s">
        <v>149</v>
      </c>
      <c r="AK336" s="91"/>
      <c r="AL336" s="100" t="s">
        <v>2571</v>
      </c>
      <c r="AM336" s="86" t="s">
        <v>150</v>
      </c>
      <c r="AN336" s="86" t="s">
        <v>142</v>
      </c>
      <c r="AO336" s="143">
        <f t="shared" si="12"/>
        <v>0</v>
      </c>
      <c r="AP336" s="85" t="s">
        <v>2572</v>
      </c>
      <c r="AQ336" s="100" t="s">
        <v>147</v>
      </c>
      <c r="AR336" s="97" t="s">
        <v>125</v>
      </c>
      <c r="AV336" s="99"/>
      <c r="AW336" s="159" t="s">
        <v>2573</v>
      </c>
      <c r="AX336" s="102" t="s">
        <v>2574</v>
      </c>
      <c r="AY336" s="157" t="s">
        <v>2575</v>
      </c>
      <c r="AZ336" s="159" t="s">
        <v>339</v>
      </c>
      <c r="BF336" s="103">
        <v>45981</v>
      </c>
      <c r="BG336" s="46"/>
      <c r="BH336" s="46"/>
      <c r="BI336" s="46">
        <f t="shared" si="13"/>
        <v>0</v>
      </c>
      <c r="BJ336" s="46">
        <f t="shared" si="14"/>
        <v>0</v>
      </c>
    </row>
    <row r="337" spans="1:62" ht="120" customHeight="1" x14ac:dyDescent="0.25">
      <c r="A337" s="170" t="s">
        <v>180</v>
      </c>
      <c r="B337" s="132"/>
      <c r="C337" s="150">
        <v>0</v>
      </c>
      <c r="D337" s="150">
        <v>0</v>
      </c>
      <c r="E337" s="133">
        <v>648.9</v>
      </c>
      <c r="F337" s="134" t="s">
        <v>3450</v>
      </c>
      <c r="G337" s="86" t="s">
        <v>3451</v>
      </c>
      <c r="H337" s="86" t="s">
        <v>2568</v>
      </c>
      <c r="I337" s="89"/>
      <c r="J337" s="90" t="s">
        <v>195</v>
      </c>
      <c r="K337" s="86"/>
      <c r="L337" s="86"/>
      <c r="M337" s="92" t="s">
        <v>138</v>
      </c>
      <c r="N337" s="86" t="s">
        <v>108</v>
      </c>
      <c r="O337" s="163" t="s">
        <v>165</v>
      </c>
      <c r="P337" s="163" t="s">
        <v>166</v>
      </c>
      <c r="Q337" s="91" t="s">
        <v>109</v>
      </c>
      <c r="R337" s="91" t="s">
        <v>207</v>
      </c>
      <c r="S337" s="91" t="s">
        <v>3452</v>
      </c>
      <c r="T337" s="92">
        <v>10</v>
      </c>
      <c r="U337" s="93">
        <v>12</v>
      </c>
      <c r="V337" s="94">
        <v>45979</v>
      </c>
      <c r="W337" s="94">
        <v>45979</v>
      </c>
      <c r="X337" s="95">
        <v>9785171819170</v>
      </c>
      <c r="Y337" s="96">
        <v>64</v>
      </c>
      <c r="Z337" s="97">
        <v>0.50700000000000001</v>
      </c>
      <c r="AA337" s="98" t="s">
        <v>139</v>
      </c>
      <c r="AB337" s="98" t="s">
        <v>225</v>
      </c>
      <c r="AC337" s="98" t="s">
        <v>140</v>
      </c>
      <c r="AD337" s="91" t="s">
        <v>110</v>
      </c>
      <c r="AE337" s="169" t="s">
        <v>196</v>
      </c>
      <c r="AF337" s="168"/>
      <c r="AG337" s="98" t="s">
        <v>507</v>
      </c>
      <c r="AH337" s="98"/>
      <c r="AI337" s="86" t="s">
        <v>2570</v>
      </c>
      <c r="AJ337" s="101" t="s">
        <v>141</v>
      </c>
      <c r="AK337" s="91"/>
      <c r="AL337" s="100" t="s">
        <v>3453</v>
      </c>
      <c r="AM337" s="86" t="s">
        <v>150</v>
      </c>
      <c r="AN337" s="86" t="s">
        <v>142</v>
      </c>
      <c r="AO337" s="143">
        <f t="shared" si="12"/>
        <v>0</v>
      </c>
      <c r="AP337" s="85" t="s">
        <v>3454</v>
      </c>
      <c r="AQ337" s="100" t="s">
        <v>143</v>
      </c>
      <c r="AR337" s="97" t="s">
        <v>125</v>
      </c>
      <c r="AV337" s="99"/>
      <c r="AW337" s="159" t="s">
        <v>3455</v>
      </c>
      <c r="AX337" s="102" t="s">
        <v>3456</v>
      </c>
      <c r="AY337" s="157" t="s">
        <v>3457</v>
      </c>
      <c r="AZ337" s="159" t="s">
        <v>339</v>
      </c>
      <c r="BF337" s="103">
        <v>45985</v>
      </c>
      <c r="BG337" s="46"/>
      <c r="BH337" s="46"/>
      <c r="BI337" s="46">
        <f t="shared" si="13"/>
        <v>0</v>
      </c>
      <c r="BJ337" s="46">
        <f t="shared" si="14"/>
        <v>0</v>
      </c>
    </row>
    <row r="338" spans="1:62" ht="120" customHeight="1" x14ac:dyDescent="0.25">
      <c r="A338" s="170" t="s">
        <v>180</v>
      </c>
      <c r="B338" s="132"/>
      <c r="C338" s="150">
        <v>0</v>
      </c>
      <c r="D338" s="150">
        <v>0</v>
      </c>
      <c r="E338" s="133">
        <v>3257.1000000000004</v>
      </c>
      <c r="F338" s="134" t="s">
        <v>2010</v>
      </c>
      <c r="G338" s="86" t="s">
        <v>2011</v>
      </c>
      <c r="H338" s="86" t="s">
        <v>2012</v>
      </c>
      <c r="I338" s="89"/>
      <c r="J338" s="90" t="s">
        <v>195</v>
      </c>
      <c r="K338" s="86"/>
      <c r="L338" s="86"/>
      <c r="M338" s="92" t="s">
        <v>144</v>
      </c>
      <c r="N338" s="86" t="s">
        <v>462</v>
      </c>
      <c r="O338" s="163" t="s">
        <v>237</v>
      </c>
      <c r="P338" s="163" t="s">
        <v>247</v>
      </c>
      <c r="Q338" s="91" t="s">
        <v>109</v>
      </c>
      <c r="R338" s="91" t="s">
        <v>356</v>
      </c>
      <c r="S338" s="91" t="s">
        <v>2013</v>
      </c>
      <c r="T338" s="92">
        <v>10</v>
      </c>
      <c r="U338" s="93">
        <v>1</v>
      </c>
      <c r="V338" s="94"/>
      <c r="W338" s="94"/>
      <c r="X338" s="95">
        <v>9785171808488</v>
      </c>
      <c r="Y338" s="96"/>
      <c r="Z338" s="97">
        <v>1.49</v>
      </c>
      <c r="AA338" s="98" t="s">
        <v>145</v>
      </c>
      <c r="AB338" s="98"/>
      <c r="AC338" s="98" t="s">
        <v>146</v>
      </c>
      <c r="AD338" s="91" t="s">
        <v>110</v>
      </c>
      <c r="AE338" s="169" t="s">
        <v>196</v>
      </c>
      <c r="AF338" s="168"/>
      <c r="AG338" s="98" t="s">
        <v>420</v>
      </c>
      <c r="AH338" s="98"/>
      <c r="AI338" s="86" t="s">
        <v>2014</v>
      </c>
      <c r="AJ338" s="101"/>
      <c r="AK338" s="91" t="s">
        <v>2015</v>
      </c>
      <c r="AL338" s="100" t="s">
        <v>2016</v>
      </c>
      <c r="AM338" s="86" t="s">
        <v>280</v>
      </c>
      <c r="AN338" s="86" t="s">
        <v>236</v>
      </c>
      <c r="AO338" s="143">
        <f t="shared" ref="AO338:AO401" si="15">C338*U338+D338</f>
        <v>0</v>
      </c>
      <c r="AP338" s="85" t="s">
        <v>2017</v>
      </c>
      <c r="AQ338" s="100" t="s">
        <v>111</v>
      </c>
      <c r="AR338" s="97" t="s">
        <v>125</v>
      </c>
      <c r="AV338" s="99"/>
      <c r="AW338" s="159" t="s">
        <v>2018</v>
      </c>
      <c r="AX338" s="102"/>
      <c r="AY338" s="157"/>
      <c r="AZ338" s="159"/>
      <c r="BF338" s="103">
        <v>45979</v>
      </c>
      <c r="BG338" s="46"/>
      <c r="BH338" s="46"/>
      <c r="BI338" s="46">
        <f t="shared" ref="BI338:BI401" si="16">AO338*E338</f>
        <v>0</v>
      </c>
      <c r="BJ338" s="46">
        <f t="shared" ref="BJ338:BJ401" si="17">AO338*Z338</f>
        <v>0</v>
      </c>
    </row>
    <row r="339" spans="1:62" ht="120" customHeight="1" x14ac:dyDescent="0.25">
      <c r="A339" s="170" t="s">
        <v>180</v>
      </c>
      <c r="B339" s="132"/>
      <c r="C339" s="150">
        <v>0</v>
      </c>
      <c r="D339" s="150">
        <v>0</v>
      </c>
      <c r="E339" s="133">
        <v>428.40000000000003</v>
      </c>
      <c r="F339" s="134" t="s">
        <v>2261</v>
      </c>
      <c r="G339" s="86" t="s">
        <v>569</v>
      </c>
      <c r="H339" s="86" t="s">
        <v>472</v>
      </c>
      <c r="I339" s="89"/>
      <c r="J339" s="90">
        <v>6</v>
      </c>
      <c r="K339" s="86"/>
      <c r="L339" s="86"/>
      <c r="M339" s="92" t="s">
        <v>144</v>
      </c>
      <c r="N339" s="86" t="s">
        <v>108</v>
      </c>
      <c r="O339" s="163" t="s">
        <v>177</v>
      </c>
      <c r="P339" s="163" t="s">
        <v>488</v>
      </c>
      <c r="Q339" s="91" t="s">
        <v>109</v>
      </c>
      <c r="R339" s="91" t="s">
        <v>207</v>
      </c>
      <c r="S339" s="91" t="s">
        <v>2262</v>
      </c>
      <c r="T339" s="92">
        <v>10</v>
      </c>
      <c r="U339" s="93">
        <v>10</v>
      </c>
      <c r="V339" s="94">
        <v>41767</v>
      </c>
      <c r="W339" s="94">
        <v>45978</v>
      </c>
      <c r="X339" s="95">
        <v>9785170846252</v>
      </c>
      <c r="Y339" s="96">
        <v>640</v>
      </c>
      <c r="Z339" s="97">
        <v>0.38200000000000001</v>
      </c>
      <c r="AA339" s="98" t="s">
        <v>334</v>
      </c>
      <c r="AB339" s="98" t="s">
        <v>192</v>
      </c>
      <c r="AC339" s="98" t="s">
        <v>335</v>
      </c>
      <c r="AD339" s="91" t="s">
        <v>110</v>
      </c>
      <c r="AE339" s="135" t="s">
        <v>116</v>
      </c>
      <c r="AF339" s="168"/>
      <c r="AG339" s="98" t="s">
        <v>341</v>
      </c>
      <c r="AH339" s="98"/>
      <c r="AI339" s="86" t="s">
        <v>473</v>
      </c>
      <c r="AJ339" s="101"/>
      <c r="AK339" s="91"/>
      <c r="AL339" s="100" t="s">
        <v>2263</v>
      </c>
      <c r="AM339" s="86" t="s">
        <v>275</v>
      </c>
      <c r="AN339" s="86" t="s">
        <v>236</v>
      </c>
      <c r="AO339" s="143">
        <f t="shared" si="15"/>
        <v>0</v>
      </c>
      <c r="AP339" s="85" t="s">
        <v>2264</v>
      </c>
      <c r="AQ339" s="100" t="s">
        <v>157</v>
      </c>
      <c r="AR339" s="97" t="s">
        <v>125</v>
      </c>
      <c r="AV339" s="99"/>
      <c r="AW339" s="159" t="s">
        <v>2265</v>
      </c>
      <c r="AX339" s="102"/>
      <c r="AY339" s="157" t="s">
        <v>2266</v>
      </c>
      <c r="AZ339" s="159"/>
      <c r="BF339" s="103">
        <v>45980</v>
      </c>
      <c r="BG339" s="46"/>
      <c r="BH339" s="46"/>
      <c r="BI339" s="46">
        <f t="shared" si="16"/>
        <v>0</v>
      </c>
      <c r="BJ339" s="46">
        <f t="shared" si="17"/>
        <v>0</v>
      </c>
    </row>
    <row r="340" spans="1:62" ht="120" customHeight="1" x14ac:dyDescent="0.25">
      <c r="A340" s="170" t="s">
        <v>180</v>
      </c>
      <c r="B340" s="132"/>
      <c r="C340" s="150">
        <v>0</v>
      </c>
      <c r="D340" s="150">
        <v>0</v>
      </c>
      <c r="E340" s="133">
        <v>332.85</v>
      </c>
      <c r="F340" s="134" t="s">
        <v>4517</v>
      </c>
      <c r="G340" s="86" t="s">
        <v>661</v>
      </c>
      <c r="H340" s="86" t="s">
        <v>4518</v>
      </c>
      <c r="I340" s="89"/>
      <c r="J340" s="90">
        <v>5</v>
      </c>
      <c r="K340" s="86"/>
      <c r="L340" s="86"/>
      <c r="M340" s="92" t="s">
        <v>133</v>
      </c>
      <c r="N340" s="86" t="s">
        <v>108</v>
      </c>
      <c r="O340" s="163" t="s">
        <v>447</v>
      </c>
      <c r="P340" s="163" t="s">
        <v>460</v>
      </c>
      <c r="Q340" s="91" t="s">
        <v>109</v>
      </c>
      <c r="R340" s="91" t="s">
        <v>207</v>
      </c>
      <c r="S340" s="91" t="s">
        <v>4519</v>
      </c>
      <c r="T340" s="92">
        <v>10</v>
      </c>
      <c r="U340" s="93">
        <v>28</v>
      </c>
      <c r="V340" s="94">
        <v>45672</v>
      </c>
      <c r="W340" s="94">
        <v>45986</v>
      </c>
      <c r="X340" s="95">
        <v>9785171645847</v>
      </c>
      <c r="Y340" s="96">
        <v>128</v>
      </c>
      <c r="Z340" s="97">
        <v>0.154</v>
      </c>
      <c r="AA340" s="98" t="s">
        <v>145</v>
      </c>
      <c r="AB340" s="98" t="s">
        <v>174</v>
      </c>
      <c r="AC340" s="98" t="s">
        <v>146</v>
      </c>
      <c r="AD340" s="91" t="s">
        <v>110</v>
      </c>
      <c r="AE340" s="135" t="s">
        <v>116</v>
      </c>
      <c r="AF340" s="168"/>
      <c r="AG340" s="98" t="s">
        <v>448</v>
      </c>
      <c r="AH340" s="98"/>
      <c r="AI340" s="86" t="s">
        <v>4520</v>
      </c>
      <c r="AJ340" s="101"/>
      <c r="AK340" s="91"/>
      <c r="AL340" s="100" t="s">
        <v>4521</v>
      </c>
      <c r="AM340" s="86" t="s">
        <v>449</v>
      </c>
      <c r="AN340" s="86" t="s">
        <v>236</v>
      </c>
      <c r="AO340" s="143">
        <f t="shared" si="15"/>
        <v>0</v>
      </c>
      <c r="AP340" s="85" t="s">
        <v>4522</v>
      </c>
      <c r="AQ340" s="100" t="s">
        <v>157</v>
      </c>
      <c r="AR340" s="97" t="s">
        <v>125</v>
      </c>
      <c r="AV340" s="99"/>
      <c r="AW340" s="159" t="s">
        <v>4523</v>
      </c>
      <c r="AX340" s="102"/>
      <c r="AY340" s="157" t="s">
        <v>662</v>
      </c>
      <c r="AZ340" s="159" t="s">
        <v>1949</v>
      </c>
      <c r="BF340" s="103">
        <v>45988</v>
      </c>
      <c r="BG340" s="46"/>
      <c r="BH340" s="46"/>
      <c r="BI340" s="46">
        <f t="shared" si="16"/>
        <v>0</v>
      </c>
      <c r="BJ340" s="46">
        <f t="shared" si="17"/>
        <v>0</v>
      </c>
    </row>
    <row r="341" spans="1:62" ht="120" customHeight="1" x14ac:dyDescent="0.25">
      <c r="A341" s="170" t="s">
        <v>180</v>
      </c>
      <c r="B341" s="132"/>
      <c r="C341" s="150">
        <v>0</v>
      </c>
      <c r="D341" s="150">
        <v>0</v>
      </c>
      <c r="E341" s="133">
        <v>560.70000000000005</v>
      </c>
      <c r="F341" s="134" t="s">
        <v>4524</v>
      </c>
      <c r="G341" s="86" t="s">
        <v>4525</v>
      </c>
      <c r="H341" s="86" t="s">
        <v>4526</v>
      </c>
      <c r="I341" s="89"/>
      <c r="J341" s="90" t="s">
        <v>195</v>
      </c>
      <c r="K341" s="86"/>
      <c r="L341" s="86"/>
      <c r="M341" s="92" t="s">
        <v>151</v>
      </c>
      <c r="N341" s="86" t="s">
        <v>108</v>
      </c>
      <c r="O341" s="163" t="s">
        <v>186</v>
      </c>
      <c r="P341" s="163" t="s">
        <v>186</v>
      </c>
      <c r="Q341" s="91" t="s">
        <v>109</v>
      </c>
      <c r="R341" s="91" t="s">
        <v>207</v>
      </c>
      <c r="S341" s="91" t="s">
        <v>4527</v>
      </c>
      <c r="T341" s="92">
        <v>20</v>
      </c>
      <c r="U341" s="93">
        <v>20</v>
      </c>
      <c r="V341" s="94">
        <v>45980</v>
      </c>
      <c r="W341" s="94">
        <v>45980</v>
      </c>
      <c r="X341" s="95">
        <v>9785171781972</v>
      </c>
      <c r="Y341" s="96">
        <v>224</v>
      </c>
      <c r="Z341" s="97">
        <v>0.20200000000000001</v>
      </c>
      <c r="AA341" s="98" t="s">
        <v>145</v>
      </c>
      <c r="AB341" s="98" t="s">
        <v>136</v>
      </c>
      <c r="AC341" s="98" t="s">
        <v>146</v>
      </c>
      <c r="AD341" s="91">
        <v>3</v>
      </c>
      <c r="AE341" s="169" t="s">
        <v>196</v>
      </c>
      <c r="AF341" s="168"/>
      <c r="AG341" s="98" t="s">
        <v>2121</v>
      </c>
      <c r="AH341" s="98"/>
      <c r="AI341" s="86" t="s">
        <v>4526</v>
      </c>
      <c r="AJ341" s="101" t="s">
        <v>154</v>
      </c>
      <c r="AK341" s="91"/>
      <c r="AL341" s="100" t="s">
        <v>4528</v>
      </c>
      <c r="AM341" s="86" t="s">
        <v>463</v>
      </c>
      <c r="AN341" s="86" t="s">
        <v>153</v>
      </c>
      <c r="AO341" s="143">
        <f t="shared" si="15"/>
        <v>0</v>
      </c>
      <c r="AP341" s="85" t="s">
        <v>4529</v>
      </c>
      <c r="AQ341" s="100" t="s">
        <v>154</v>
      </c>
      <c r="AR341" s="97" t="s">
        <v>125</v>
      </c>
      <c r="AV341" s="99"/>
      <c r="AW341" s="159" t="s">
        <v>4530</v>
      </c>
      <c r="AX341" s="102" t="s">
        <v>4531</v>
      </c>
      <c r="AY341" s="157" t="s">
        <v>4532</v>
      </c>
      <c r="AZ341" s="159"/>
      <c r="BF341" s="103">
        <v>45988</v>
      </c>
      <c r="BG341" s="46"/>
      <c r="BH341" s="46"/>
      <c r="BI341" s="46">
        <f t="shared" si="16"/>
        <v>0</v>
      </c>
      <c r="BJ341" s="46">
        <f t="shared" si="17"/>
        <v>0</v>
      </c>
    </row>
    <row r="342" spans="1:62" ht="120" customHeight="1" x14ac:dyDescent="0.25">
      <c r="A342" s="170" t="s">
        <v>180</v>
      </c>
      <c r="B342" s="132"/>
      <c r="C342" s="150">
        <v>0</v>
      </c>
      <c r="D342" s="150">
        <v>0</v>
      </c>
      <c r="E342" s="133">
        <v>453.6</v>
      </c>
      <c r="F342" s="134" t="s">
        <v>3046</v>
      </c>
      <c r="G342" s="86" t="s">
        <v>494</v>
      </c>
      <c r="H342" s="86" t="s">
        <v>3047</v>
      </c>
      <c r="I342" s="89"/>
      <c r="J342" s="90">
        <v>5</v>
      </c>
      <c r="K342" s="86"/>
      <c r="L342" s="86"/>
      <c r="M342" s="92" t="s">
        <v>144</v>
      </c>
      <c r="N342" s="86" t="s">
        <v>108</v>
      </c>
      <c r="O342" s="163" t="s">
        <v>177</v>
      </c>
      <c r="P342" s="163" t="s">
        <v>190</v>
      </c>
      <c r="Q342" s="91" t="s">
        <v>109</v>
      </c>
      <c r="R342" s="91" t="s">
        <v>207</v>
      </c>
      <c r="S342" s="91" t="s">
        <v>3048</v>
      </c>
      <c r="T342" s="92">
        <v>10</v>
      </c>
      <c r="U342" s="93">
        <v>14</v>
      </c>
      <c r="V342" s="94">
        <v>45399</v>
      </c>
      <c r="W342" s="94">
        <v>45979</v>
      </c>
      <c r="X342" s="95">
        <v>9785171640446</v>
      </c>
      <c r="Y342" s="96">
        <v>288</v>
      </c>
      <c r="Z342" s="97">
        <v>0.32</v>
      </c>
      <c r="AA342" s="98" t="s">
        <v>145</v>
      </c>
      <c r="AB342" s="98" t="s">
        <v>164</v>
      </c>
      <c r="AC342" s="98" t="s">
        <v>146</v>
      </c>
      <c r="AD342" s="91" t="s">
        <v>110</v>
      </c>
      <c r="AE342" s="135" t="s">
        <v>116</v>
      </c>
      <c r="AF342" s="168"/>
      <c r="AG342" s="98" t="s">
        <v>355</v>
      </c>
      <c r="AH342" s="98"/>
      <c r="AI342" s="86" t="s">
        <v>3049</v>
      </c>
      <c r="AJ342" s="101"/>
      <c r="AK342" s="91"/>
      <c r="AL342" s="100" t="s">
        <v>3050</v>
      </c>
      <c r="AM342" s="86" t="s">
        <v>274</v>
      </c>
      <c r="AN342" s="86" t="s">
        <v>236</v>
      </c>
      <c r="AO342" s="143">
        <f t="shared" si="15"/>
        <v>0</v>
      </c>
      <c r="AP342" s="85" t="s">
        <v>3051</v>
      </c>
      <c r="AQ342" s="100" t="s">
        <v>157</v>
      </c>
      <c r="AR342" s="97" t="s">
        <v>125</v>
      </c>
      <c r="AV342" s="99"/>
      <c r="AW342" s="159" t="s">
        <v>3052</v>
      </c>
      <c r="AX342" s="102"/>
      <c r="AY342" s="157" t="s">
        <v>3053</v>
      </c>
      <c r="AZ342" s="159"/>
      <c r="BF342" s="103">
        <v>45982</v>
      </c>
      <c r="BG342" s="46"/>
      <c r="BH342" s="46"/>
      <c r="BI342" s="46">
        <f t="shared" si="16"/>
        <v>0</v>
      </c>
      <c r="BJ342" s="46">
        <f t="shared" si="17"/>
        <v>0</v>
      </c>
    </row>
    <row r="343" spans="1:62" ht="120" customHeight="1" x14ac:dyDescent="0.25">
      <c r="A343" s="170" t="s">
        <v>180</v>
      </c>
      <c r="B343" s="132"/>
      <c r="C343" s="150">
        <v>0</v>
      </c>
      <c r="D343" s="150">
        <v>0</v>
      </c>
      <c r="E343" s="133">
        <v>516.6</v>
      </c>
      <c r="F343" s="134" t="s">
        <v>3761</v>
      </c>
      <c r="G343" s="86" t="s">
        <v>494</v>
      </c>
      <c r="H343" s="86" t="s">
        <v>3047</v>
      </c>
      <c r="I343" s="89"/>
      <c r="J343" s="90">
        <v>6</v>
      </c>
      <c r="K343" s="86"/>
      <c r="L343" s="86"/>
      <c r="M343" s="92" t="s">
        <v>144</v>
      </c>
      <c r="N343" s="86" t="s">
        <v>108</v>
      </c>
      <c r="O343" s="163" t="s">
        <v>177</v>
      </c>
      <c r="P343" s="163" t="s">
        <v>1776</v>
      </c>
      <c r="Q343" s="91" t="s">
        <v>109</v>
      </c>
      <c r="R343" s="91" t="s">
        <v>207</v>
      </c>
      <c r="S343" s="91" t="s">
        <v>3762</v>
      </c>
      <c r="T343" s="92">
        <v>10</v>
      </c>
      <c r="U343" s="93">
        <v>12</v>
      </c>
      <c r="V343" s="94">
        <v>43438</v>
      </c>
      <c r="W343" s="94">
        <v>45982</v>
      </c>
      <c r="X343" s="95">
        <v>9785171121198</v>
      </c>
      <c r="Y343" s="96">
        <v>384</v>
      </c>
      <c r="Z343" s="97">
        <v>0.39300000000000002</v>
      </c>
      <c r="AA343" s="98" t="s">
        <v>145</v>
      </c>
      <c r="AB343" s="98" t="s">
        <v>164</v>
      </c>
      <c r="AC343" s="98" t="s">
        <v>146</v>
      </c>
      <c r="AD343" s="91" t="s">
        <v>110</v>
      </c>
      <c r="AE343" s="135" t="s">
        <v>116</v>
      </c>
      <c r="AF343" s="168"/>
      <c r="AG343" s="98" t="s">
        <v>326</v>
      </c>
      <c r="AH343" s="98"/>
      <c r="AI343" s="86" t="s">
        <v>3049</v>
      </c>
      <c r="AJ343" s="101"/>
      <c r="AK343" s="91"/>
      <c r="AL343" s="100" t="s">
        <v>3763</v>
      </c>
      <c r="AM343" s="86" t="s">
        <v>274</v>
      </c>
      <c r="AN343" s="86" t="s">
        <v>236</v>
      </c>
      <c r="AO343" s="143">
        <f t="shared" si="15"/>
        <v>0</v>
      </c>
      <c r="AP343" s="85" t="s">
        <v>3764</v>
      </c>
      <c r="AQ343" s="100" t="s">
        <v>157</v>
      </c>
      <c r="AR343" s="97" t="s">
        <v>125</v>
      </c>
      <c r="AV343" s="99"/>
      <c r="AW343" s="159" t="s">
        <v>3765</v>
      </c>
      <c r="AX343" s="102" t="s">
        <v>3766</v>
      </c>
      <c r="AY343" s="157" t="s">
        <v>3767</v>
      </c>
      <c r="AZ343" s="159"/>
      <c r="BF343" s="103">
        <v>45986</v>
      </c>
      <c r="BG343" s="46"/>
      <c r="BH343" s="46"/>
      <c r="BI343" s="46">
        <f t="shared" si="16"/>
        <v>0</v>
      </c>
      <c r="BJ343" s="46">
        <f t="shared" si="17"/>
        <v>0</v>
      </c>
    </row>
    <row r="344" spans="1:62" ht="120" customHeight="1" x14ac:dyDescent="0.25">
      <c r="A344" s="170" t="s">
        <v>180</v>
      </c>
      <c r="B344" s="132"/>
      <c r="C344" s="150">
        <v>0</v>
      </c>
      <c r="D344" s="150">
        <v>0</v>
      </c>
      <c r="E344" s="133">
        <v>648.9</v>
      </c>
      <c r="F344" s="134" t="s">
        <v>4116</v>
      </c>
      <c r="G344" s="86" t="s">
        <v>4117</v>
      </c>
      <c r="H344" s="86" t="s">
        <v>4118</v>
      </c>
      <c r="I344" s="89"/>
      <c r="J344" s="90" t="s">
        <v>266</v>
      </c>
      <c r="K344" s="86"/>
      <c r="L344" s="86"/>
      <c r="M344" s="92" t="s">
        <v>151</v>
      </c>
      <c r="N344" s="86" t="s">
        <v>108</v>
      </c>
      <c r="O344" s="163" t="s">
        <v>182</v>
      </c>
      <c r="P344" s="163" t="s">
        <v>182</v>
      </c>
      <c r="Q344" s="91" t="s">
        <v>109</v>
      </c>
      <c r="R344" s="91" t="s">
        <v>207</v>
      </c>
      <c r="S344" s="91" t="s">
        <v>4119</v>
      </c>
      <c r="T344" s="92">
        <v>10</v>
      </c>
      <c r="U344" s="93">
        <v>10</v>
      </c>
      <c r="V344" s="94">
        <v>45982</v>
      </c>
      <c r="W344" s="94">
        <v>45982</v>
      </c>
      <c r="X344" s="95">
        <v>9785171543808</v>
      </c>
      <c r="Y344" s="96">
        <v>480</v>
      </c>
      <c r="Z344" s="97">
        <v>0.35799999999999998</v>
      </c>
      <c r="AA344" s="98" t="s">
        <v>145</v>
      </c>
      <c r="AB344" s="98" t="s">
        <v>174</v>
      </c>
      <c r="AC344" s="98" t="s">
        <v>146</v>
      </c>
      <c r="AD344" s="91" t="s">
        <v>110</v>
      </c>
      <c r="AE344" s="169" t="s">
        <v>196</v>
      </c>
      <c r="AF344" s="168"/>
      <c r="AG344" s="98" t="s">
        <v>233</v>
      </c>
      <c r="AH344" s="98"/>
      <c r="AI344" s="86" t="s">
        <v>4120</v>
      </c>
      <c r="AJ344" s="101"/>
      <c r="AK344" s="91"/>
      <c r="AL344" s="100" t="s">
        <v>4121</v>
      </c>
      <c r="AM344" s="86" t="s">
        <v>232</v>
      </c>
      <c r="AN344" s="86" t="s">
        <v>153</v>
      </c>
      <c r="AO344" s="143">
        <f t="shared" si="15"/>
        <v>0</v>
      </c>
      <c r="AP344" s="85" t="s">
        <v>4122</v>
      </c>
      <c r="AQ344" s="100" t="s">
        <v>111</v>
      </c>
      <c r="AR344" s="97" t="s">
        <v>125</v>
      </c>
      <c r="AV344" s="99"/>
      <c r="AW344" s="159" t="s">
        <v>4123</v>
      </c>
      <c r="AX344" s="102" t="s">
        <v>4124</v>
      </c>
      <c r="AY344" s="157" t="s">
        <v>4125</v>
      </c>
      <c r="AZ344" s="159"/>
      <c r="BF344" s="103">
        <v>45987</v>
      </c>
      <c r="BG344" s="46"/>
      <c r="BH344" s="46"/>
      <c r="BI344" s="46">
        <f t="shared" si="16"/>
        <v>0</v>
      </c>
      <c r="BJ344" s="46">
        <f t="shared" si="17"/>
        <v>0</v>
      </c>
    </row>
    <row r="345" spans="1:62" ht="120" customHeight="1" x14ac:dyDescent="0.25">
      <c r="A345" s="170" t="s">
        <v>180</v>
      </c>
      <c r="B345" s="132"/>
      <c r="C345" s="150">
        <v>0</v>
      </c>
      <c r="D345" s="150">
        <v>0</v>
      </c>
      <c r="E345" s="133">
        <v>825.30000000000007</v>
      </c>
      <c r="F345" s="134" t="s">
        <v>1477</v>
      </c>
      <c r="G345" s="86" t="s">
        <v>1478</v>
      </c>
      <c r="H345" s="86" t="s">
        <v>1479</v>
      </c>
      <c r="I345" s="89"/>
      <c r="J345" s="90" t="s">
        <v>195</v>
      </c>
      <c r="K345" s="86"/>
      <c r="L345" s="86"/>
      <c r="M345" s="92" t="s">
        <v>151</v>
      </c>
      <c r="N345" s="86" t="s">
        <v>108</v>
      </c>
      <c r="O345" s="163" t="s">
        <v>186</v>
      </c>
      <c r="P345" s="163" t="s">
        <v>186</v>
      </c>
      <c r="Q345" s="91" t="s">
        <v>109</v>
      </c>
      <c r="R345" s="91" t="s">
        <v>207</v>
      </c>
      <c r="S345" s="91" t="s">
        <v>1480</v>
      </c>
      <c r="T345" s="92">
        <v>20</v>
      </c>
      <c r="U345" s="93">
        <v>12</v>
      </c>
      <c r="V345" s="94">
        <v>45974</v>
      </c>
      <c r="W345" s="94">
        <v>45974</v>
      </c>
      <c r="X345" s="95">
        <v>9785171353704</v>
      </c>
      <c r="Y345" s="96">
        <v>288</v>
      </c>
      <c r="Z345" s="97">
        <v>0.32200000000000001</v>
      </c>
      <c r="AA345" s="98" t="s">
        <v>145</v>
      </c>
      <c r="AB345" s="98" t="s">
        <v>244</v>
      </c>
      <c r="AC345" s="98" t="s">
        <v>146</v>
      </c>
      <c r="AD345" s="91" t="s">
        <v>110</v>
      </c>
      <c r="AE345" s="169" t="s">
        <v>196</v>
      </c>
      <c r="AF345" s="168"/>
      <c r="AG345" s="98" t="s">
        <v>470</v>
      </c>
      <c r="AH345" s="98"/>
      <c r="AI345" s="86" t="s">
        <v>1481</v>
      </c>
      <c r="AJ345" s="101" t="s">
        <v>154</v>
      </c>
      <c r="AK345" s="91"/>
      <c r="AL345" s="100" t="s">
        <v>1482</v>
      </c>
      <c r="AM345" s="86" t="s">
        <v>463</v>
      </c>
      <c r="AN345" s="86" t="s">
        <v>153</v>
      </c>
      <c r="AO345" s="143">
        <f t="shared" si="15"/>
        <v>0</v>
      </c>
      <c r="AP345" s="85" t="s">
        <v>1483</v>
      </c>
      <c r="AQ345" s="100" t="s">
        <v>154</v>
      </c>
      <c r="AR345" s="97" t="s">
        <v>125</v>
      </c>
      <c r="AV345" s="99"/>
      <c r="AW345" s="159" t="s">
        <v>1484</v>
      </c>
      <c r="AX345" s="102" t="s">
        <v>1485</v>
      </c>
      <c r="AY345" s="157" t="s">
        <v>1486</v>
      </c>
      <c r="AZ345" s="159"/>
      <c r="BF345" s="103">
        <v>45978</v>
      </c>
      <c r="BG345" s="46"/>
      <c r="BH345" s="46"/>
      <c r="BI345" s="46">
        <f t="shared" si="16"/>
        <v>0</v>
      </c>
      <c r="BJ345" s="46">
        <f t="shared" si="17"/>
        <v>0</v>
      </c>
    </row>
    <row r="346" spans="1:62" ht="120" customHeight="1" x14ac:dyDescent="0.25">
      <c r="A346" s="170" t="s">
        <v>180</v>
      </c>
      <c r="B346" s="132"/>
      <c r="C346" s="150">
        <v>0</v>
      </c>
      <c r="D346" s="150">
        <v>0</v>
      </c>
      <c r="E346" s="133">
        <v>806.40000000000009</v>
      </c>
      <c r="F346" s="134" t="s">
        <v>2576</v>
      </c>
      <c r="G346" s="86" t="s">
        <v>2577</v>
      </c>
      <c r="H346" s="86" t="s">
        <v>421</v>
      </c>
      <c r="I346" s="89"/>
      <c r="J346" s="90" t="s">
        <v>195</v>
      </c>
      <c r="K346" s="86"/>
      <c r="L346" s="86"/>
      <c r="M346" s="92" t="s">
        <v>138</v>
      </c>
      <c r="N346" s="86" t="s">
        <v>108</v>
      </c>
      <c r="O346" s="163" t="s">
        <v>277</v>
      </c>
      <c r="P346" s="163" t="s">
        <v>327</v>
      </c>
      <c r="Q346" s="91" t="s">
        <v>109</v>
      </c>
      <c r="R346" s="91" t="s">
        <v>207</v>
      </c>
      <c r="S346" s="91" t="s">
        <v>2578</v>
      </c>
      <c r="T346" s="92">
        <v>10</v>
      </c>
      <c r="U346" s="93">
        <v>12</v>
      </c>
      <c r="V346" s="94">
        <v>45975</v>
      </c>
      <c r="W346" s="94">
        <v>45975</v>
      </c>
      <c r="X346" s="95">
        <v>9785171558949</v>
      </c>
      <c r="Y346" s="96">
        <v>72</v>
      </c>
      <c r="Z346" s="97">
        <v>0.51500000000000001</v>
      </c>
      <c r="AA346" s="98" t="s">
        <v>139</v>
      </c>
      <c r="AB346" s="98" t="s">
        <v>225</v>
      </c>
      <c r="AC346" s="98" t="s">
        <v>140</v>
      </c>
      <c r="AD346" s="91" t="s">
        <v>110</v>
      </c>
      <c r="AE346" s="169" t="s">
        <v>196</v>
      </c>
      <c r="AF346" s="168"/>
      <c r="AG346" s="98" t="s">
        <v>2579</v>
      </c>
      <c r="AH346" s="98"/>
      <c r="AI346" s="86" t="s">
        <v>422</v>
      </c>
      <c r="AJ346" s="101" t="s">
        <v>167</v>
      </c>
      <c r="AK346" s="91" t="s">
        <v>2580</v>
      </c>
      <c r="AL346" s="100" t="s">
        <v>2581</v>
      </c>
      <c r="AM346" s="86" t="s">
        <v>307</v>
      </c>
      <c r="AN346" s="86" t="s">
        <v>142</v>
      </c>
      <c r="AO346" s="143">
        <f t="shared" si="15"/>
        <v>0</v>
      </c>
      <c r="AP346" s="85" t="s">
        <v>2582</v>
      </c>
      <c r="AQ346" s="100" t="s">
        <v>143</v>
      </c>
      <c r="AR346" s="97" t="s">
        <v>125</v>
      </c>
      <c r="AV346" s="99"/>
      <c r="AW346" s="159" t="s">
        <v>2583</v>
      </c>
      <c r="AX346" s="102"/>
      <c r="AY346" s="157" t="s">
        <v>2584</v>
      </c>
      <c r="AZ346" s="159"/>
      <c r="BF346" s="103">
        <v>45981</v>
      </c>
      <c r="BG346" s="46"/>
      <c r="BH346" s="46"/>
      <c r="BI346" s="46">
        <f t="shared" si="16"/>
        <v>0</v>
      </c>
      <c r="BJ346" s="46">
        <f t="shared" si="17"/>
        <v>0</v>
      </c>
    </row>
    <row r="347" spans="1:62" ht="120" customHeight="1" x14ac:dyDescent="0.25">
      <c r="A347" s="170" t="s">
        <v>180</v>
      </c>
      <c r="B347" s="132"/>
      <c r="C347" s="150">
        <v>0</v>
      </c>
      <c r="D347" s="150">
        <v>0</v>
      </c>
      <c r="E347" s="133">
        <v>472.5</v>
      </c>
      <c r="F347" s="134" t="s">
        <v>2267</v>
      </c>
      <c r="G347" s="86" t="s">
        <v>2268</v>
      </c>
      <c r="H347" s="86" t="s">
        <v>2269</v>
      </c>
      <c r="I347" s="89"/>
      <c r="J347" s="90">
        <v>7</v>
      </c>
      <c r="K347" s="86"/>
      <c r="L347" s="86"/>
      <c r="M347" s="92" t="s">
        <v>151</v>
      </c>
      <c r="N347" s="86" t="s">
        <v>108</v>
      </c>
      <c r="O347" s="163" t="s">
        <v>267</v>
      </c>
      <c r="P347" s="163" t="s">
        <v>267</v>
      </c>
      <c r="Q347" s="91" t="s">
        <v>109</v>
      </c>
      <c r="R347" s="91" t="s">
        <v>207</v>
      </c>
      <c r="S347" s="91" t="s">
        <v>2270</v>
      </c>
      <c r="T347" s="92">
        <v>10</v>
      </c>
      <c r="U347" s="93">
        <v>28</v>
      </c>
      <c r="V347" s="94">
        <v>42828</v>
      </c>
      <c r="W347" s="94">
        <v>45979</v>
      </c>
      <c r="X347" s="95">
        <v>9785171033606</v>
      </c>
      <c r="Y347" s="96">
        <v>256</v>
      </c>
      <c r="Z347" s="97">
        <v>0.156</v>
      </c>
      <c r="AA347" s="98" t="s">
        <v>2271</v>
      </c>
      <c r="AB347" s="98" t="s">
        <v>164</v>
      </c>
      <c r="AC347" s="98" t="s">
        <v>1318</v>
      </c>
      <c r="AD347" s="91" t="s">
        <v>110</v>
      </c>
      <c r="AE347" s="135" t="s">
        <v>116</v>
      </c>
      <c r="AF347" s="168"/>
      <c r="AG347" s="98" t="s">
        <v>452</v>
      </c>
      <c r="AH347" s="98"/>
      <c r="AI347" s="86" t="s">
        <v>2269</v>
      </c>
      <c r="AJ347" s="101"/>
      <c r="AK347" s="91"/>
      <c r="AL347" s="100" t="s">
        <v>2272</v>
      </c>
      <c r="AM347" s="86" t="s">
        <v>256</v>
      </c>
      <c r="AN347" s="86" t="s">
        <v>236</v>
      </c>
      <c r="AO347" s="143">
        <f t="shared" si="15"/>
        <v>0</v>
      </c>
      <c r="AP347" s="85" t="s">
        <v>2273</v>
      </c>
      <c r="AQ347" s="100" t="s">
        <v>157</v>
      </c>
      <c r="AR347" s="97" t="s">
        <v>125</v>
      </c>
      <c r="AV347" s="99"/>
      <c r="AW347" s="159" t="s">
        <v>2274</v>
      </c>
      <c r="AX347" s="102" t="s">
        <v>2275</v>
      </c>
      <c r="AY347" s="157" t="s">
        <v>2276</v>
      </c>
      <c r="AZ347" s="159"/>
      <c r="BF347" s="103">
        <v>45980</v>
      </c>
      <c r="BG347" s="46"/>
      <c r="BH347" s="46"/>
      <c r="BI347" s="46">
        <f t="shared" si="16"/>
        <v>0</v>
      </c>
      <c r="BJ347" s="46">
        <f t="shared" si="17"/>
        <v>0</v>
      </c>
    </row>
    <row r="348" spans="1:62" ht="120" customHeight="1" x14ac:dyDescent="0.25">
      <c r="A348" s="170" t="s">
        <v>180</v>
      </c>
      <c r="B348" s="132"/>
      <c r="C348" s="150">
        <v>0</v>
      </c>
      <c r="D348" s="150">
        <v>0</v>
      </c>
      <c r="E348" s="133">
        <v>648.9</v>
      </c>
      <c r="F348" s="134" t="s">
        <v>1487</v>
      </c>
      <c r="G348" s="86" t="s">
        <v>1488</v>
      </c>
      <c r="H348" s="86" t="s">
        <v>1489</v>
      </c>
      <c r="I348" s="89"/>
      <c r="J348" s="90" t="s">
        <v>195</v>
      </c>
      <c r="K348" s="86"/>
      <c r="L348" s="86"/>
      <c r="M348" s="92" t="s">
        <v>138</v>
      </c>
      <c r="N348" s="86" t="s">
        <v>108</v>
      </c>
      <c r="O348" s="163" t="s">
        <v>165</v>
      </c>
      <c r="P348" s="163" t="s">
        <v>166</v>
      </c>
      <c r="Q348" s="91" t="s">
        <v>109</v>
      </c>
      <c r="R348" s="91" t="s">
        <v>207</v>
      </c>
      <c r="S348" s="91" t="s">
        <v>1490</v>
      </c>
      <c r="T348" s="92">
        <v>10</v>
      </c>
      <c r="U348" s="93">
        <v>16</v>
      </c>
      <c r="V348" s="94">
        <v>45973</v>
      </c>
      <c r="W348" s="94">
        <v>45973</v>
      </c>
      <c r="X348" s="95">
        <v>9785171816629</v>
      </c>
      <c r="Y348" s="96">
        <v>80</v>
      </c>
      <c r="Z348" s="97">
        <v>0.35699999999999998</v>
      </c>
      <c r="AA348" s="98" t="s">
        <v>372</v>
      </c>
      <c r="AB348" s="98" t="s">
        <v>159</v>
      </c>
      <c r="AC348" s="98" t="s">
        <v>373</v>
      </c>
      <c r="AD348" s="91" t="s">
        <v>110</v>
      </c>
      <c r="AE348" s="169" t="s">
        <v>196</v>
      </c>
      <c r="AF348" s="168"/>
      <c r="AG348" s="98" t="s">
        <v>481</v>
      </c>
      <c r="AH348" s="98"/>
      <c r="AI348" s="86" t="s">
        <v>1491</v>
      </c>
      <c r="AJ348" s="101" t="s">
        <v>141</v>
      </c>
      <c r="AK348" s="91"/>
      <c r="AL348" s="100" t="s">
        <v>1492</v>
      </c>
      <c r="AM348" s="86" t="s">
        <v>150</v>
      </c>
      <c r="AN348" s="86" t="s">
        <v>142</v>
      </c>
      <c r="AO348" s="143">
        <f t="shared" si="15"/>
        <v>0</v>
      </c>
      <c r="AP348" s="85" t="s">
        <v>1493</v>
      </c>
      <c r="AQ348" s="100" t="s">
        <v>143</v>
      </c>
      <c r="AR348" s="97" t="s">
        <v>125</v>
      </c>
      <c r="AV348" s="99"/>
      <c r="AW348" s="159" t="s">
        <v>1494</v>
      </c>
      <c r="AX348" s="102" t="s">
        <v>1495</v>
      </c>
      <c r="AY348" s="157" t="s">
        <v>1496</v>
      </c>
      <c r="AZ348" s="159"/>
      <c r="BF348" s="103">
        <v>45978</v>
      </c>
      <c r="BG348" s="46"/>
      <c r="BH348" s="46"/>
      <c r="BI348" s="46">
        <f t="shared" si="16"/>
        <v>0</v>
      </c>
      <c r="BJ348" s="46">
        <f t="shared" si="17"/>
        <v>0</v>
      </c>
    </row>
    <row r="349" spans="1:62" ht="120" customHeight="1" x14ac:dyDescent="0.25">
      <c r="A349" s="170" t="s">
        <v>180</v>
      </c>
      <c r="B349" s="132"/>
      <c r="C349" s="150">
        <v>0</v>
      </c>
      <c r="D349" s="150">
        <v>0</v>
      </c>
      <c r="E349" s="133">
        <v>1159.2</v>
      </c>
      <c r="F349" s="134" t="s">
        <v>3768</v>
      </c>
      <c r="G349" s="86" t="s">
        <v>3769</v>
      </c>
      <c r="H349" s="86" t="s">
        <v>3770</v>
      </c>
      <c r="I349" s="89"/>
      <c r="J349" s="90" t="s">
        <v>195</v>
      </c>
      <c r="K349" s="86"/>
      <c r="L349" s="86"/>
      <c r="M349" s="92" t="s">
        <v>144</v>
      </c>
      <c r="N349" s="86" t="s">
        <v>108</v>
      </c>
      <c r="O349" s="163" t="s">
        <v>359</v>
      </c>
      <c r="P349" s="163" t="s">
        <v>3771</v>
      </c>
      <c r="Q349" s="91" t="s">
        <v>109</v>
      </c>
      <c r="R349" s="91" t="s">
        <v>207</v>
      </c>
      <c r="S349" s="91" t="s">
        <v>3772</v>
      </c>
      <c r="T349" s="92">
        <v>10</v>
      </c>
      <c r="U349" s="93">
        <v>6</v>
      </c>
      <c r="V349" s="94">
        <v>45985</v>
      </c>
      <c r="W349" s="94">
        <v>45985</v>
      </c>
      <c r="X349" s="95">
        <v>9785171791988</v>
      </c>
      <c r="Y349" s="96">
        <v>464</v>
      </c>
      <c r="Z349" s="97">
        <v>0.67100000000000004</v>
      </c>
      <c r="AA349" s="98" t="s">
        <v>175</v>
      </c>
      <c r="AB349" s="98" t="s">
        <v>228</v>
      </c>
      <c r="AC349" s="98" t="s">
        <v>176</v>
      </c>
      <c r="AD349" s="91" t="s">
        <v>110</v>
      </c>
      <c r="AE349" s="169" t="s">
        <v>196</v>
      </c>
      <c r="AF349" s="168"/>
      <c r="AG349" s="98" t="s">
        <v>731</v>
      </c>
      <c r="AH349" s="98"/>
      <c r="AI349" s="86" t="s">
        <v>3773</v>
      </c>
      <c r="AJ349" s="101"/>
      <c r="AK349" s="91" t="s">
        <v>3774</v>
      </c>
      <c r="AL349" s="100" t="s">
        <v>3775</v>
      </c>
      <c r="AM349" s="86" t="s">
        <v>238</v>
      </c>
      <c r="AN349" s="86" t="s">
        <v>236</v>
      </c>
      <c r="AO349" s="143">
        <f t="shared" si="15"/>
        <v>0</v>
      </c>
      <c r="AP349" s="85" t="s">
        <v>3776</v>
      </c>
      <c r="AQ349" s="100" t="s">
        <v>111</v>
      </c>
      <c r="AR349" s="97" t="s">
        <v>125</v>
      </c>
      <c r="AV349" s="99"/>
      <c r="AW349" s="159" t="s">
        <v>3777</v>
      </c>
      <c r="AX349" s="102"/>
      <c r="AY349" s="157" t="s">
        <v>3778</v>
      </c>
      <c r="AZ349" s="159"/>
      <c r="BF349" s="103">
        <v>45986</v>
      </c>
      <c r="BG349" s="46"/>
      <c r="BH349" s="46"/>
      <c r="BI349" s="46">
        <f t="shared" si="16"/>
        <v>0</v>
      </c>
      <c r="BJ349" s="46">
        <f t="shared" si="17"/>
        <v>0</v>
      </c>
    </row>
    <row r="350" spans="1:62" ht="120" customHeight="1" x14ac:dyDescent="0.25">
      <c r="A350" s="170" t="s">
        <v>180</v>
      </c>
      <c r="B350" s="132"/>
      <c r="C350" s="150">
        <v>0</v>
      </c>
      <c r="D350" s="150">
        <v>0</v>
      </c>
      <c r="E350" s="133">
        <v>1839.6000000000001</v>
      </c>
      <c r="F350" s="134" t="s">
        <v>2019</v>
      </c>
      <c r="G350" s="86" t="s">
        <v>561</v>
      </c>
      <c r="H350" s="86" t="s">
        <v>2020</v>
      </c>
      <c r="I350" s="89"/>
      <c r="J350" s="90">
        <v>5</v>
      </c>
      <c r="K350" s="86"/>
      <c r="L350" s="86"/>
      <c r="M350" s="92" t="s">
        <v>151</v>
      </c>
      <c r="N350" s="86" t="s">
        <v>108</v>
      </c>
      <c r="O350" s="163" t="s">
        <v>203</v>
      </c>
      <c r="P350" s="163" t="s">
        <v>203</v>
      </c>
      <c r="Q350" s="91" t="s">
        <v>109</v>
      </c>
      <c r="R350" s="91" t="s">
        <v>207</v>
      </c>
      <c r="S350" s="91" t="s">
        <v>2021</v>
      </c>
      <c r="T350" s="92">
        <v>10</v>
      </c>
      <c r="U350" s="93">
        <v>8</v>
      </c>
      <c r="V350" s="94">
        <v>44735</v>
      </c>
      <c r="W350" s="94">
        <v>45975</v>
      </c>
      <c r="X350" s="95">
        <v>9785171489656</v>
      </c>
      <c r="Y350" s="96">
        <v>448</v>
      </c>
      <c r="Z350" s="97">
        <v>0.61</v>
      </c>
      <c r="AA350" s="98" t="s">
        <v>134</v>
      </c>
      <c r="AB350" s="98" t="s">
        <v>191</v>
      </c>
      <c r="AC350" s="98" t="s">
        <v>135</v>
      </c>
      <c r="AD350" s="91">
        <v>5</v>
      </c>
      <c r="AE350" s="135" t="s">
        <v>116</v>
      </c>
      <c r="AF350" s="168"/>
      <c r="AG350" s="98" t="s">
        <v>260</v>
      </c>
      <c r="AH350" s="98"/>
      <c r="AI350" s="86" t="s">
        <v>2022</v>
      </c>
      <c r="AJ350" s="101"/>
      <c r="AK350" s="91"/>
      <c r="AL350" s="100" t="s">
        <v>2023</v>
      </c>
      <c r="AM350" s="86" t="s">
        <v>283</v>
      </c>
      <c r="AN350" s="86" t="s">
        <v>153</v>
      </c>
      <c r="AO350" s="143">
        <f t="shared" si="15"/>
        <v>0</v>
      </c>
      <c r="AP350" s="85" t="s">
        <v>2024</v>
      </c>
      <c r="AQ350" s="100" t="s">
        <v>111</v>
      </c>
      <c r="AR350" s="97" t="s">
        <v>125</v>
      </c>
      <c r="AV350" s="99"/>
      <c r="AW350" s="159" t="s">
        <v>2025</v>
      </c>
      <c r="AX350" s="102" t="s">
        <v>2026</v>
      </c>
      <c r="AY350" s="157" t="s">
        <v>2027</v>
      </c>
      <c r="AZ350" s="159"/>
      <c r="BF350" s="103">
        <v>45979</v>
      </c>
      <c r="BG350" s="46"/>
      <c r="BH350" s="46"/>
      <c r="BI350" s="46">
        <f t="shared" si="16"/>
        <v>0</v>
      </c>
      <c r="BJ350" s="46">
        <f t="shared" si="17"/>
        <v>0</v>
      </c>
    </row>
    <row r="351" spans="1:62" ht="120" customHeight="1" x14ac:dyDescent="0.25">
      <c r="A351" s="170" t="s">
        <v>180</v>
      </c>
      <c r="B351" s="132"/>
      <c r="C351" s="150">
        <v>0</v>
      </c>
      <c r="D351" s="150">
        <v>0</v>
      </c>
      <c r="E351" s="133">
        <v>630</v>
      </c>
      <c r="F351" s="134" t="s">
        <v>2277</v>
      </c>
      <c r="G351" s="86" t="s">
        <v>561</v>
      </c>
      <c r="H351" s="86" t="s">
        <v>2278</v>
      </c>
      <c r="I351" s="89"/>
      <c r="J351" s="90">
        <v>5</v>
      </c>
      <c r="K351" s="86"/>
      <c r="L351" s="86"/>
      <c r="M351" s="92" t="s">
        <v>151</v>
      </c>
      <c r="N351" s="86" t="s">
        <v>108</v>
      </c>
      <c r="O351" s="163" t="s">
        <v>203</v>
      </c>
      <c r="P351" s="163" t="s">
        <v>203</v>
      </c>
      <c r="Q351" s="91" t="s">
        <v>109</v>
      </c>
      <c r="R351" s="91" t="s">
        <v>207</v>
      </c>
      <c r="S351" s="91" t="s">
        <v>2279</v>
      </c>
      <c r="T351" s="92">
        <v>10</v>
      </c>
      <c r="U351" s="93">
        <v>10</v>
      </c>
      <c r="V351" s="94">
        <v>43770</v>
      </c>
      <c r="W351" s="94">
        <v>45978</v>
      </c>
      <c r="X351" s="95">
        <v>9785171188665</v>
      </c>
      <c r="Y351" s="96">
        <v>416</v>
      </c>
      <c r="Z351" s="97">
        <v>0.432</v>
      </c>
      <c r="AA351" s="98" t="s">
        <v>145</v>
      </c>
      <c r="AB351" s="98" t="s">
        <v>152</v>
      </c>
      <c r="AC351" s="98" t="s">
        <v>146</v>
      </c>
      <c r="AD351" s="91" t="s">
        <v>110</v>
      </c>
      <c r="AE351" s="135" t="s">
        <v>116</v>
      </c>
      <c r="AF351" s="168"/>
      <c r="AG351" s="98" t="s">
        <v>260</v>
      </c>
      <c r="AH351" s="98"/>
      <c r="AI351" s="86" t="s">
        <v>2280</v>
      </c>
      <c r="AJ351" s="101"/>
      <c r="AK351" s="91"/>
      <c r="AL351" s="100" t="s">
        <v>2281</v>
      </c>
      <c r="AM351" s="86" t="s">
        <v>283</v>
      </c>
      <c r="AN351" s="86" t="s">
        <v>153</v>
      </c>
      <c r="AO351" s="143">
        <f t="shared" si="15"/>
        <v>0</v>
      </c>
      <c r="AP351" s="85" t="s">
        <v>2282</v>
      </c>
      <c r="AQ351" s="100" t="s">
        <v>157</v>
      </c>
      <c r="AR351" s="97" t="s">
        <v>125</v>
      </c>
      <c r="AV351" s="99"/>
      <c r="AW351" s="159" t="s">
        <v>2283</v>
      </c>
      <c r="AX351" s="102" t="s">
        <v>2284</v>
      </c>
      <c r="AY351" s="157" t="s">
        <v>2285</v>
      </c>
      <c r="AZ351" s="159"/>
      <c r="BF351" s="103">
        <v>45980</v>
      </c>
      <c r="BG351" s="46"/>
      <c r="BH351" s="46"/>
      <c r="BI351" s="46">
        <f t="shared" si="16"/>
        <v>0</v>
      </c>
      <c r="BJ351" s="46">
        <f t="shared" si="17"/>
        <v>0</v>
      </c>
    </row>
    <row r="352" spans="1:62" ht="120" customHeight="1" x14ac:dyDescent="0.25">
      <c r="A352" s="170" t="s">
        <v>180</v>
      </c>
      <c r="B352" s="132"/>
      <c r="C352" s="150">
        <v>0</v>
      </c>
      <c r="D352" s="150">
        <v>0</v>
      </c>
      <c r="E352" s="133">
        <v>541.80000000000007</v>
      </c>
      <c r="F352" s="134" t="s">
        <v>668</v>
      </c>
      <c r="G352" s="86" t="s">
        <v>561</v>
      </c>
      <c r="H352" s="86" t="s">
        <v>2278</v>
      </c>
      <c r="I352" s="89"/>
      <c r="J352" s="90">
        <v>5</v>
      </c>
      <c r="K352" s="86"/>
      <c r="L352" s="86"/>
      <c r="M352" s="92" t="s">
        <v>151</v>
      </c>
      <c r="N352" s="86" t="s">
        <v>108</v>
      </c>
      <c r="O352" s="163" t="s">
        <v>203</v>
      </c>
      <c r="P352" s="163" t="s">
        <v>203</v>
      </c>
      <c r="Q352" s="91" t="s">
        <v>109</v>
      </c>
      <c r="R352" s="91" t="s">
        <v>207</v>
      </c>
      <c r="S352" s="91" t="s">
        <v>3054</v>
      </c>
      <c r="T352" s="92">
        <v>10</v>
      </c>
      <c r="U352" s="93">
        <v>16</v>
      </c>
      <c r="V352" s="94">
        <v>43801</v>
      </c>
      <c r="W352" s="94">
        <v>45980</v>
      </c>
      <c r="X352" s="95">
        <v>9785171200732</v>
      </c>
      <c r="Y352" s="96">
        <v>224</v>
      </c>
      <c r="Z352" s="97">
        <v>0.25</v>
      </c>
      <c r="AA352" s="98" t="s">
        <v>145</v>
      </c>
      <c r="AB352" s="98" t="s">
        <v>160</v>
      </c>
      <c r="AC352" s="98" t="s">
        <v>146</v>
      </c>
      <c r="AD352" s="91" t="s">
        <v>110</v>
      </c>
      <c r="AE352" s="135" t="s">
        <v>116</v>
      </c>
      <c r="AF352" s="168"/>
      <c r="AG352" s="98" t="s">
        <v>260</v>
      </c>
      <c r="AH352" s="98"/>
      <c r="AI352" s="86" t="s">
        <v>2280</v>
      </c>
      <c r="AJ352" s="101"/>
      <c r="AK352" s="91"/>
      <c r="AL352" s="100" t="s">
        <v>3055</v>
      </c>
      <c r="AM352" s="86" t="s">
        <v>283</v>
      </c>
      <c r="AN352" s="86" t="s">
        <v>153</v>
      </c>
      <c r="AO352" s="143">
        <f t="shared" si="15"/>
        <v>0</v>
      </c>
      <c r="AP352" s="85" t="s">
        <v>3056</v>
      </c>
      <c r="AQ352" s="100" t="s">
        <v>111</v>
      </c>
      <c r="AR352" s="97" t="s">
        <v>125</v>
      </c>
      <c r="AV352" s="99"/>
      <c r="AW352" s="159" t="s">
        <v>3057</v>
      </c>
      <c r="AX352" s="102" t="s">
        <v>3058</v>
      </c>
      <c r="AY352" s="157" t="s">
        <v>3059</v>
      </c>
      <c r="AZ352" s="159"/>
      <c r="BF352" s="103">
        <v>45982</v>
      </c>
      <c r="BG352" s="46"/>
      <c r="BH352" s="46"/>
      <c r="BI352" s="46">
        <f t="shared" si="16"/>
        <v>0</v>
      </c>
      <c r="BJ352" s="46">
        <f t="shared" si="17"/>
        <v>0</v>
      </c>
    </row>
    <row r="353" spans="1:62" ht="120" customHeight="1" x14ac:dyDescent="0.25">
      <c r="A353" s="170" t="s">
        <v>180</v>
      </c>
      <c r="B353" s="132"/>
      <c r="C353" s="150">
        <v>0</v>
      </c>
      <c r="D353" s="150">
        <v>0</v>
      </c>
      <c r="E353" s="133">
        <v>269.85000000000002</v>
      </c>
      <c r="F353" s="134" t="s">
        <v>3060</v>
      </c>
      <c r="G353" s="86" t="s">
        <v>245</v>
      </c>
      <c r="H353" s="86" t="s">
        <v>3061</v>
      </c>
      <c r="I353" s="89"/>
      <c r="J353" s="90">
        <v>5</v>
      </c>
      <c r="K353" s="86"/>
      <c r="L353" s="86"/>
      <c r="M353" s="92" t="s">
        <v>138</v>
      </c>
      <c r="N353" s="86" t="s">
        <v>108</v>
      </c>
      <c r="O353" s="163" t="s">
        <v>246</v>
      </c>
      <c r="P353" s="163" t="s">
        <v>2934</v>
      </c>
      <c r="Q353" s="91" t="s">
        <v>109</v>
      </c>
      <c r="R353" s="91" t="s">
        <v>207</v>
      </c>
      <c r="S353" s="91" t="s">
        <v>3062</v>
      </c>
      <c r="T353" s="92">
        <v>10</v>
      </c>
      <c r="U353" s="93">
        <v>50</v>
      </c>
      <c r="V353" s="94">
        <v>45811</v>
      </c>
      <c r="W353" s="94">
        <v>45972</v>
      </c>
      <c r="X353" s="95">
        <v>9785171749071</v>
      </c>
      <c r="Y353" s="96">
        <v>8</v>
      </c>
      <c r="Z353" s="97">
        <v>9.6000000000000002E-2</v>
      </c>
      <c r="AA353" s="98" t="s">
        <v>3063</v>
      </c>
      <c r="AB353" s="98" t="s">
        <v>201</v>
      </c>
      <c r="AC353" s="98" t="s">
        <v>3064</v>
      </c>
      <c r="AD353" s="91">
        <v>3</v>
      </c>
      <c r="AE353" s="135" t="s">
        <v>116</v>
      </c>
      <c r="AF353" s="168"/>
      <c r="AG353" s="98" t="s">
        <v>2642</v>
      </c>
      <c r="AH353" s="98"/>
      <c r="AI353" s="86" t="s">
        <v>3065</v>
      </c>
      <c r="AJ353" s="101" t="s">
        <v>162</v>
      </c>
      <c r="AK353" s="91"/>
      <c r="AL353" s="100" t="s">
        <v>3066</v>
      </c>
      <c r="AM353" s="86" t="s">
        <v>184</v>
      </c>
      <c r="AN353" s="86" t="s">
        <v>142</v>
      </c>
      <c r="AO353" s="143">
        <f t="shared" si="15"/>
        <v>0</v>
      </c>
      <c r="AP353" s="85" t="s">
        <v>3067</v>
      </c>
      <c r="AQ353" s="100" t="s">
        <v>143</v>
      </c>
      <c r="AR353" s="97" t="s">
        <v>125</v>
      </c>
      <c r="AV353" s="99"/>
      <c r="AW353" s="159" t="s">
        <v>3068</v>
      </c>
      <c r="AX353" s="102" t="s">
        <v>3069</v>
      </c>
      <c r="AY353" s="157" t="s">
        <v>3070</v>
      </c>
      <c r="AZ353" s="159"/>
      <c r="BF353" s="103">
        <v>45982</v>
      </c>
      <c r="BG353" s="46"/>
      <c r="BH353" s="46"/>
      <c r="BI353" s="46">
        <f t="shared" si="16"/>
        <v>0</v>
      </c>
      <c r="BJ353" s="46">
        <f t="shared" si="17"/>
        <v>0</v>
      </c>
    </row>
    <row r="354" spans="1:62" ht="120" customHeight="1" x14ac:dyDescent="0.25">
      <c r="A354" s="170" t="s">
        <v>180</v>
      </c>
      <c r="B354" s="132"/>
      <c r="C354" s="150">
        <v>0</v>
      </c>
      <c r="D354" s="150">
        <v>0</v>
      </c>
      <c r="E354" s="133">
        <v>261.45</v>
      </c>
      <c r="F354" s="134" t="s">
        <v>3071</v>
      </c>
      <c r="G354" s="86" t="s">
        <v>245</v>
      </c>
      <c r="H354" s="86" t="s">
        <v>3072</v>
      </c>
      <c r="I354" s="89"/>
      <c r="J354" s="90">
        <v>8</v>
      </c>
      <c r="K354" s="86"/>
      <c r="L354" s="86"/>
      <c r="M354" s="92" t="s">
        <v>138</v>
      </c>
      <c r="N354" s="86" t="s">
        <v>108</v>
      </c>
      <c r="O354" s="163" t="s">
        <v>246</v>
      </c>
      <c r="P354" s="163" t="s">
        <v>2934</v>
      </c>
      <c r="Q354" s="91" t="s">
        <v>109</v>
      </c>
      <c r="R354" s="91" t="s">
        <v>207</v>
      </c>
      <c r="S354" s="91" t="s">
        <v>3073</v>
      </c>
      <c r="T354" s="92">
        <v>10</v>
      </c>
      <c r="U354" s="93">
        <v>30</v>
      </c>
      <c r="V354" s="94">
        <v>43397</v>
      </c>
      <c r="W354" s="94">
        <v>45972</v>
      </c>
      <c r="X354" s="95">
        <v>9785171099534</v>
      </c>
      <c r="Y354" s="96">
        <v>32</v>
      </c>
      <c r="Z354" s="97">
        <v>0.13600000000000001</v>
      </c>
      <c r="AA354" s="98" t="s">
        <v>139</v>
      </c>
      <c r="AB354" s="98" t="s">
        <v>159</v>
      </c>
      <c r="AC354" s="98" t="s">
        <v>140</v>
      </c>
      <c r="AD354" s="91">
        <v>3</v>
      </c>
      <c r="AE354" s="135" t="s">
        <v>116</v>
      </c>
      <c r="AF354" s="168"/>
      <c r="AG354" s="98" t="s">
        <v>2642</v>
      </c>
      <c r="AH354" s="98"/>
      <c r="AI354" s="86" t="s">
        <v>3074</v>
      </c>
      <c r="AJ354" s="101" t="s">
        <v>162</v>
      </c>
      <c r="AK354" s="91"/>
      <c r="AL354" s="100" t="s">
        <v>3075</v>
      </c>
      <c r="AM354" s="86" t="s">
        <v>184</v>
      </c>
      <c r="AN354" s="86" t="s">
        <v>142</v>
      </c>
      <c r="AO354" s="143">
        <f t="shared" si="15"/>
        <v>0</v>
      </c>
      <c r="AP354" s="85" t="s">
        <v>3076</v>
      </c>
      <c r="AQ354" s="100" t="s">
        <v>143</v>
      </c>
      <c r="AR354" s="97" t="s">
        <v>125</v>
      </c>
      <c r="AV354" s="99"/>
      <c r="AW354" s="159" t="s">
        <v>3077</v>
      </c>
      <c r="AX354" s="102" t="s">
        <v>3078</v>
      </c>
      <c r="AY354" s="157" t="s">
        <v>3079</v>
      </c>
      <c r="AZ354" s="159"/>
      <c r="BF354" s="103">
        <v>45982</v>
      </c>
      <c r="BG354" s="46"/>
      <c r="BH354" s="46"/>
      <c r="BI354" s="46">
        <f t="shared" si="16"/>
        <v>0</v>
      </c>
      <c r="BJ354" s="46">
        <f t="shared" si="17"/>
        <v>0</v>
      </c>
    </row>
    <row r="355" spans="1:62" ht="120" customHeight="1" x14ac:dyDescent="0.25">
      <c r="A355" s="170" t="s">
        <v>180</v>
      </c>
      <c r="B355" s="132"/>
      <c r="C355" s="150">
        <v>0</v>
      </c>
      <c r="D355" s="150">
        <v>0</v>
      </c>
      <c r="E355" s="133">
        <v>261.45</v>
      </c>
      <c r="F355" s="134" t="s">
        <v>3080</v>
      </c>
      <c r="G355" s="86" t="s">
        <v>245</v>
      </c>
      <c r="H355" s="86" t="s">
        <v>3072</v>
      </c>
      <c r="I355" s="89"/>
      <c r="J355" s="90">
        <v>8</v>
      </c>
      <c r="K355" s="86"/>
      <c r="L355" s="86"/>
      <c r="M355" s="92" t="s">
        <v>138</v>
      </c>
      <c r="N355" s="86" t="s">
        <v>108</v>
      </c>
      <c r="O355" s="163" t="s">
        <v>246</v>
      </c>
      <c r="P355" s="163" t="s">
        <v>2934</v>
      </c>
      <c r="Q355" s="91" t="s">
        <v>109</v>
      </c>
      <c r="R355" s="91" t="s">
        <v>207</v>
      </c>
      <c r="S355" s="91" t="s">
        <v>3081</v>
      </c>
      <c r="T355" s="92">
        <v>10</v>
      </c>
      <c r="U355" s="93">
        <v>30</v>
      </c>
      <c r="V355" s="94">
        <v>43397</v>
      </c>
      <c r="W355" s="94">
        <v>45972</v>
      </c>
      <c r="X355" s="95">
        <v>9785171099497</v>
      </c>
      <c r="Y355" s="96">
        <v>32</v>
      </c>
      <c r="Z355" s="97">
        <v>0.13100000000000001</v>
      </c>
      <c r="AA355" s="98" t="s">
        <v>139</v>
      </c>
      <c r="AB355" s="98" t="s">
        <v>159</v>
      </c>
      <c r="AC355" s="98" t="s">
        <v>140</v>
      </c>
      <c r="AD355" s="91">
        <v>3</v>
      </c>
      <c r="AE355" s="135" t="s">
        <v>116</v>
      </c>
      <c r="AF355" s="168"/>
      <c r="AG355" s="98" t="s">
        <v>2642</v>
      </c>
      <c r="AH355" s="98"/>
      <c r="AI355" s="86" t="s">
        <v>3074</v>
      </c>
      <c r="AJ355" s="101" t="s">
        <v>162</v>
      </c>
      <c r="AK355" s="91"/>
      <c r="AL355" s="100" t="s">
        <v>3082</v>
      </c>
      <c r="AM355" s="86" t="s">
        <v>184</v>
      </c>
      <c r="AN355" s="86" t="s">
        <v>142</v>
      </c>
      <c r="AO355" s="143">
        <f t="shared" si="15"/>
        <v>0</v>
      </c>
      <c r="AP355" s="85" t="s">
        <v>3083</v>
      </c>
      <c r="AQ355" s="100" t="s">
        <v>143</v>
      </c>
      <c r="AR355" s="97" t="s">
        <v>125</v>
      </c>
      <c r="AV355" s="99"/>
      <c r="AW355" s="159" t="s">
        <v>3084</v>
      </c>
      <c r="AX355" s="102" t="s">
        <v>3085</v>
      </c>
      <c r="AY355" s="157" t="s">
        <v>3086</v>
      </c>
      <c r="AZ355" s="159"/>
      <c r="BF355" s="103">
        <v>45982</v>
      </c>
      <c r="BG355" s="46"/>
      <c r="BH355" s="46"/>
      <c r="BI355" s="46">
        <f t="shared" si="16"/>
        <v>0</v>
      </c>
      <c r="BJ355" s="46">
        <f t="shared" si="17"/>
        <v>0</v>
      </c>
    </row>
    <row r="356" spans="1:62" ht="120" customHeight="1" x14ac:dyDescent="0.25">
      <c r="A356" s="170" t="s">
        <v>180</v>
      </c>
      <c r="B356" s="132"/>
      <c r="C356" s="150">
        <v>0</v>
      </c>
      <c r="D356" s="150">
        <v>0</v>
      </c>
      <c r="E356" s="133">
        <v>604.80000000000007</v>
      </c>
      <c r="F356" s="134" t="s">
        <v>4126</v>
      </c>
      <c r="G356" s="86" t="s">
        <v>4127</v>
      </c>
      <c r="H356" s="86" t="s">
        <v>4128</v>
      </c>
      <c r="I356" s="89"/>
      <c r="J356" s="90">
        <v>6</v>
      </c>
      <c r="K356" s="86"/>
      <c r="L356" s="86"/>
      <c r="M356" s="92" t="s">
        <v>151</v>
      </c>
      <c r="N356" s="86" t="s">
        <v>108</v>
      </c>
      <c r="O356" s="163" t="s">
        <v>258</v>
      </c>
      <c r="P356" s="163" t="s">
        <v>258</v>
      </c>
      <c r="Q356" s="91" t="s">
        <v>109</v>
      </c>
      <c r="R356" s="91" t="s">
        <v>207</v>
      </c>
      <c r="S356" s="91" t="s">
        <v>4129</v>
      </c>
      <c r="T356" s="92">
        <v>10</v>
      </c>
      <c r="U356" s="93">
        <v>16</v>
      </c>
      <c r="V356" s="94">
        <v>41757</v>
      </c>
      <c r="W356" s="94">
        <v>45981</v>
      </c>
      <c r="X356" s="95">
        <v>9785170842988</v>
      </c>
      <c r="Y356" s="96">
        <v>224</v>
      </c>
      <c r="Z356" s="97">
        <v>0.252</v>
      </c>
      <c r="AA356" s="98" t="s">
        <v>145</v>
      </c>
      <c r="AB356" s="98" t="s">
        <v>244</v>
      </c>
      <c r="AC356" s="98" t="s">
        <v>146</v>
      </c>
      <c r="AD356" s="91" t="s">
        <v>110</v>
      </c>
      <c r="AE356" s="135" t="s">
        <v>116</v>
      </c>
      <c r="AF356" s="168"/>
      <c r="AG356" s="98" t="s">
        <v>211</v>
      </c>
      <c r="AH356" s="98"/>
      <c r="AI356" s="86" t="s">
        <v>4130</v>
      </c>
      <c r="AJ356" s="101"/>
      <c r="AK356" s="91" t="s">
        <v>4131</v>
      </c>
      <c r="AL356" s="100" t="s">
        <v>4132</v>
      </c>
      <c r="AM356" s="86" t="s">
        <v>212</v>
      </c>
      <c r="AN356" s="86" t="s">
        <v>153</v>
      </c>
      <c r="AO356" s="143">
        <f t="shared" si="15"/>
        <v>0</v>
      </c>
      <c r="AP356" s="85" t="s">
        <v>4133</v>
      </c>
      <c r="AQ356" s="100" t="s">
        <v>154</v>
      </c>
      <c r="AR356" s="97" t="s">
        <v>125</v>
      </c>
      <c r="AV356" s="99"/>
      <c r="AW356" s="159" t="s">
        <v>4134</v>
      </c>
      <c r="AX356" s="102"/>
      <c r="AY356" s="157" t="s">
        <v>4135</v>
      </c>
      <c r="AZ356" s="159"/>
      <c r="BF356" s="103">
        <v>45987</v>
      </c>
      <c r="BG356" s="46"/>
      <c r="BH356" s="46"/>
      <c r="BI356" s="46">
        <f t="shared" si="16"/>
        <v>0</v>
      </c>
      <c r="BJ356" s="46">
        <f t="shared" si="17"/>
        <v>0</v>
      </c>
    </row>
    <row r="357" spans="1:62" ht="120" customHeight="1" x14ac:dyDescent="0.25">
      <c r="A357" s="170" t="s">
        <v>180</v>
      </c>
      <c r="B357" s="132"/>
      <c r="C357" s="150">
        <v>0</v>
      </c>
      <c r="D357" s="150">
        <v>0</v>
      </c>
      <c r="E357" s="133">
        <v>604.80000000000007</v>
      </c>
      <c r="F357" s="134" t="s">
        <v>3458</v>
      </c>
      <c r="G357" s="86" t="s">
        <v>3459</v>
      </c>
      <c r="H357" s="86" t="s">
        <v>3460</v>
      </c>
      <c r="I357" s="89"/>
      <c r="J357" s="90" t="s">
        <v>197</v>
      </c>
      <c r="K357" s="86"/>
      <c r="L357" s="86"/>
      <c r="M357" s="92" t="s">
        <v>151</v>
      </c>
      <c r="N357" s="86" t="s">
        <v>108</v>
      </c>
      <c r="O357" s="163" t="s">
        <v>220</v>
      </c>
      <c r="P357" s="163" t="s">
        <v>220</v>
      </c>
      <c r="Q357" s="91" t="s">
        <v>109</v>
      </c>
      <c r="R357" s="91" t="s">
        <v>207</v>
      </c>
      <c r="S357" s="91" t="s">
        <v>3461</v>
      </c>
      <c r="T357" s="92">
        <v>10</v>
      </c>
      <c r="U357" s="93">
        <v>5</v>
      </c>
      <c r="V357" s="94">
        <v>45979</v>
      </c>
      <c r="W357" s="94">
        <v>45979</v>
      </c>
      <c r="X357" s="95">
        <v>9785171789800</v>
      </c>
      <c r="Y357" s="96">
        <v>256</v>
      </c>
      <c r="Z357" s="97">
        <v>0.26800000000000002</v>
      </c>
      <c r="AA357" s="98" t="s">
        <v>145</v>
      </c>
      <c r="AB357" s="98" t="s">
        <v>152</v>
      </c>
      <c r="AC357" s="98" t="s">
        <v>146</v>
      </c>
      <c r="AD357" s="91" t="s">
        <v>110</v>
      </c>
      <c r="AE357" s="169" t="s">
        <v>196</v>
      </c>
      <c r="AF357" s="168"/>
      <c r="AG357" s="98" t="s">
        <v>505</v>
      </c>
      <c r="AH357" s="98"/>
      <c r="AI357" s="86" t="s">
        <v>3462</v>
      </c>
      <c r="AJ357" s="101"/>
      <c r="AK357" s="91" t="s">
        <v>3463</v>
      </c>
      <c r="AL357" s="100" t="s">
        <v>3464</v>
      </c>
      <c r="AM357" s="86" t="s">
        <v>251</v>
      </c>
      <c r="AN357" s="86" t="s">
        <v>153</v>
      </c>
      <c r="AO357" s="143">
        <f t="shared" si="15"/>
        <v>0</v>
      </c>
      <c r="AP357" s="85" t="s">
        <v>3465</v>
      </c>
      <c r="AQ357" s="100" t="s">
        <v>154</v>
      </c>
      <c r="AR357" s="97" t="s">
        <v>125</v>
      </c>
      <c r="AV357" s="99" t="s">
        <v>121</v>
      </c>
      <c r="AW357" s="159" t="s">
        <v>3466</v>
      </c>
      <c r="AX357" s="102"/>
      <c r="AY357" s="157" t="s">
        <v>3467</v>
      </c>
      <c r="AZ357" s="159"/>
      <c r="BF357" s="103">
        <v>45985</v>
      </c>
      <c r="BG357" s="46"/>
      <c r="BH357" s="46"/>
      <c r="BI357" s="46">
        <f t="shared" si="16"/>
        <v>0</v>
      </c>
      <c r="BJ357" s="46">
        <f t="shared" si="17"/>
        <v>0</v>
      </c>
    </row>
    <row r="358" spans="1:62" ht="120" customHeight="1" x14ac:dyDescent="0.25">
      <c r="A358" s="170" t="s">
        <v>180</v>
      </c>
      <c r="B358" s="132"/>
      <c r="C358" s="150">
        <v>0</v>
      </c>
      <c r="D358" s="150">
        <v>0</v>
      </c>
      <c r="E358" s="133">
        <v>516.6</v>
      </c>
      <c r="F358" s="134" t="s">
        <v>3779</v>
      </c>
      <c r="G358" s="86" t="s">
        <v>3780</v>
      </c>
      <c r="H358" s="86" t="s">
        <v>3781</v>
      </c>
      <c r="I358" s="89"/>
      <c r="J358" s="90">
        <v>6</v>
      </c>
      <c r="K358" s="86"/>
      <c r="L358" s="86"/>
      <c r="M358" s="92" t="s">
        <v>133</v>
      </c>
      <c r="N358" s="86" t="s">
        <v>108</v>
      </c>
      <c r="O358" s="163" t="s">
        <v>223</v>
      </c>
      <c r="P358" s="163" t="s">
        <v>630</v>
      </c>
      <c r="Q358" s="91" t="s">
        <v>109</v>
      </c>
      <c r="R358" s="91" t="s">
        <v>207</v>
      </c>
      <c r="S358" s="91" t="s">
        <v>3782</v>
      </c>
      <c r="T358" s="92">
        <v>20</v>
      </c>
      <c r="U358" s="93">
        <v>16</v>
      </c>
      <c r="V358" s="94">
        <v>45327</v>
      </c>
      <c r="W358" s="94">
        <v>45985</v>
      </c>
      <c r="X358" s="95">
        <v>9785171619480</v>
      </c>
      <c r="Y358" s="96">
        <v>224</v>
      </c>
      <c r="Z358" s="97">
        <v>0.26100000000000001</v>
      </c>
      <c r="AA358" s="98" t="s">
        <v>145</v>
      </c>
      <c r="AB358" s="98" t="s">
        <v>160</v>
      </c>
      <c r="AC358" s="98" t="s">
        <v>146</v>
      </c>
      <c r="AD358" s="91" t="s">
        <v>110</v>
      </c>
      <c r="AE358" s="135" t="s">
        <v>116</v>
      </c>
      <c r="AF358" s="168"/>
      <c r="AG358" s="98" t="s">
        <v>380</v>
      </c>
      <c r="AH358" s="98"/>
      <c r="AI358" s="86" t="s">
        <v>3783</v>
      </c>
      <c r="AJ358" s="101"/>
      <c r="AK358" s="91"/>
      <c r="AL358" s="100" t="s">
        <v>3784</v>
      </c>
      <c r="AM358" s="86" t="s">
        <v>315</v>
      </c>
      <c r="AN358" s="86" t="s">
        <v>236</v>
      </c>
      <c r="AO358" s="143">
        <f t="shared" si="15"/>
        <v>0</v>
      </c>
      <c r="AP358" s="85" t="s">
        <v>3785</v>
      </c>
      <c r="AQ358" s="100" t="s">
        <v>111</v>
      </c>
      <c r="AR358" s="97" t="s">
        <v>125</v>
      </c>
      <c r="AV358" s="99"/>
      <c r="AW358" s="159" t="s">
        <v>3786</v>
      </c>
      <c r="AX358" s="102"/>
      <c r="AY358" s="157" t="s">
        <v>3787</v>
      </c>
      <c r="AZ358" s="159"/>
      <c r="BF358" s="103">
        <v>45986</v>
      </c>
      <c r="BG358" s="46"/>
      <c r="BH358" s="46"/>
      <c r="BI358" s="46">
        <f t="shared" si="16"/>
        <v>0</v>
      </c>
      <c r="BJ358" s="46">
        <f t="shared" si="17"/>
        <v>0</v>
      </c>
    </row>
    <row r="359" spans="1:62" ht="120" customHeight="1" x14ac:dyDescent="0.25">
      <c r="A359" s="170" t="s">
        <v>180</v>
      </c>
      <c r="B359" s="132"/>
      <c r="C359" s="150">
        <v>0</v>
      </c>
      <c r="D359" s="150">
        <v>0</v>
      </c>
      <c r="E359" s="133">
        <v>781.2</v>
      </c>
      <c r="F359" s="134" t="s">
        <v>1497</v>
      </c>
      <c r="G359" s="86" t="s">
        <v>1498</v>
      </c>
      <c r="H359" s="86" t="s">
        <v>1499</v>
      </c>
      <c r="I359" s="89"/>
      <c r="J359" s="90" t="s">
        <v>195</v>
      </c>
      <c r="K359" s="86"/>
      <c r="L359" s="86"/>
      <c r="M359" s="92" t="s">
        <v>133</v>
      </c>
      <c r="N359" s="86" t="s">
        <v>108</v>
      </c>
      <c r="O359" s="163" t="s">
        <v>223</v>
      </c>
      <c r="P359" s="163" t="s">
        <v>630</v>
      </c>
      <c r="Q359" s="91" t="s">
        <v>109</v>
      </c>
      <c r="R359" s="91" t="s">
        <v>207</v>
      </c>
      <c r="S359" s="91" t="s">
        <v>1500</v>
      </c>
      <c r="T359" s="92">
        <v>20</v>
      </c>
      <c r="U359" s="93">
        <v>20</v>
      </c>
      <c r="V359" s="94">
        <v>45973</v>
      </c>
      <c r="W359" s="94">
        <v>45973</v>
      </c>
      <c r="X359" s="95">
        <v>9785171686789</v>
      </c>
      <c r="Y359" s="96">
        <v>224</v>
      </c>
      <c r="Z359" s="97">
        <v>0.24199999999999999</v>
      </c>
      <c r="AA359" s="98" t="s">
        <v>168</v>
      </c>
      <c r="AB359" s="98" t="s">
        <v>228</v>
      </c>
      <c r="AC359" s="98" t="s">
        <v>169</v>
      </c>
      <c r="AD359" s="91">
        <v>3</v>
      </c>
      <c r="AE359" s="169" t="s">
        <v>196</v>
      </c>
      <c r="AF359" s="168"/>
      <c r="AG359" s="98" t="s">
        <v>408</v>
      </c>
      <c r="AH359" s="98"/>
      <c r="AI359" s="86" t="s">
        <v>1501</v>
      </c>
      <c r="AJ359" s="101"/>
      <c r="AK359" s="91"/>
      <c r="AL359" s="100" t="s">
        <v>1502</v>
      </c>
      <c r="AM359" s="86" t="s">
        <v>238</v>
      </c>
      <c r="AN359" s="86" t="s">
        <v>236</v>
      </c>
      <c r="AO359" s="143">
        <f t="shared" si="15"/>
        <v>0</v>
      </c>
      <c r="AP359" s="85" t="s">
        <v>1503</v>
      </c>
      <c r="AQ359" s="100" t="s">
        <v>111</v>
      </c>
      <c r="AR359" s="97" t="s">
        <v>125</v>
      </c>
      <c r="AV359" s="99"/>
      <c r="AW359" s="159" t="s">
        <v>1504</v>
      </c>
      <c r="AX359" s="102"/>
      <c r="AY359" s="157" t="s">
        <v>1505</v>
      </c>
      <c r="AZ359" s="159"/>
      <c r="BF359" s="103">
        <v>45978</v>
      </c>
      <c r="BG359" s="46"/>
      <c r="BH359" s="46"/>
      <c r="BI359" s="46">
        <f t="shared" si="16"/>
        <v>0</v>
      </c>
      <c r="BJ359" s="46">
        <f t="shared" si="17"/>
        <v>0</v>
      </c>
    </row>
    <row r="360" spans="1:62" ht="120" customHeight="1" x14ac:dyDescent="0.25">
      <c r="A360" s="170" t="s">
        <v>180</v>
      </c>
      <c r="B360" s="132"/>
      <c r="C360" s="150">
        <v>0</v>
      </c>
      <c r="D360" s="150">
        <v>0</v>
      </c>
      <c r="E360" s="133">
        <v>289.8</v>
      </c>
      <c r="F360" s="134" t="s">
        <v>4136</v>
      </c>
      <c r="G360" s="86" t="s">
        <v>4137</v>
      </c>
      <c r="H360" s="86" t="s">
        <v>4138</v>
      </c>
      <c r="I360" s="89"/>
      <c r="J360" s="90">
        <v>5</v>
      </c>
      <c r="K360" s="86"/>
      <c r="L360" s="86"/>
      <c r="M360" s="92" t="s">
        <v>133</v>
      </c>
      <c r="N360" s="86" t="s">
        <v>108</v>
      </c>
      <c r="O360" s="163" t="s">
        <v>223</v>
      </c>
      <c r="P360" s="163" t="s">
        <v>240</v>
      </c>
      <c r="Q360" s="91" t="s">
        <v>109</v>
      </c>
      <c r="R360" s="91" t="s">
        <v>207</v>
      </c>
      <c r="S360" s="91" t="s">
        <v>4139</v>
      </c>
      <c r="T360" s="92">
        <v>20</v>
      </c>
      <c r="U360" s="93">
        <v>12</v>
      </c>
      <c r="V360" s="94">
        <v>45279</v>
      </c>
      <c r="W360" s="94">
        <v>45986</v>
      </c>
      <c r="X360" s="95">
        <v>9785171598037</v>
      </c>
      <c r="Y360" s="96">
        <v>544</v>
      </c>
      <c r="Z360" s="97">
        <v>0.32200000000000001</v>
      </c>
      <c r="AA360" s="98" t="s">
        <v>334</v>
      </c>
      <c r="AB360" s="98" t="s">
        <v>202</v>
      </c>
      <c r="AC360" s="98" t="s">
        <v>335</v>
      </c>
      <c r="AD360" s="91">
        <v>3</v>
      </c>
      <c r="AE360" s="135" t="s">
        <v>116</v>
      </c>
      <c r="AF360" s="168"/>
      <c r="AG360" s="98" t="s">
        <v>4140</v>
      </c>
      <c r="AH360" s="98"/>
      <c r="AI360" s="86" t="s">
        <v>4141</v>
      </c>
      <c r="AJ360" s="101"/>
      <c r="AK360" s="91"/>
      <c r="AL360" s="100" t="s">
        <v>4142</v>
      </c>
      <c r="AM360" s="86" t="s">
        <v>238</v>
      </c>
      <c r="AN360" s="86" t="s">
        <v>236</v>
      </c>
      <c r="AO360" s="143">
        <f t="shared" si="15"/>
        <v>0</v>
      </c>
      <c r="AP360" s="85" t="s">
        <v>4143</v>
      </c>
      <c r="AQ360" s="100" t="s">
        <v>111</v>
      </c>
      <c r="AR360" s="97" t="s">
        <v>125</v>
      </c>
      <c r="AV360" s="99"/>
      <c r="AW360" s="159" t="s">
        <v>4144</v>
      </c>
      <c r="AX360" s="102"/>
      <c r="AY360" s="157" t="s">
        <v>4145</v>
      </c>
      <c r="AZ360" s="159" t="s">
        <v>560</v>
      </c>
      <c r="BF360" s="103">
        <v>45987</v>
      </c>
      <c r="BG360" s="46"/>
      <c r="BH360" s="46"/>
      <c r="BI360" s="46">
        <f t="shared" si="16"/>
        <v>0</v>
      </c>
      <c r="BJ360" s="46">
        <f t="shared" si="17"/>
        <v>0</v>
      </c>
    </row>
    <row r="361" spans="1:62" ht="120" customHeight="1" x14ac:dyDescent="0.25">
      <c r="A361" s="170" t="s">
        <v>180</v>
      </c>
      <c r="B361" s="132"/>
      <c r="C361" s="150">
        <v>0</v>
      </c>
      <c r="D361" s="150">
        <v>0</v>
      </c>
      <c r="E361" s="133">
        <v>289.8</v>
      </c>
      <c r="F361" s="134" t="s">
        <v>4146</v>
      </c>
      <c r="G361" s="86" t="s">
        <v>4137</v>
      </c>
      <c r="H361" s="86" t="s">
        <v>4138</v>
      </c>
      <c r="I361" s="89"/>
      <c r="J361" s="90">
        <v>6</v>
      </c>
      <c r="K361" s="86"/>
      <c r="L361" s="86"/>
      <c r="M361" s="92" t="s">
        <v>133</v>
      </c>
      <c r="N361" s="86" t="s">
        <v>108</v>
      </c>
      <c r="O361" s="163" t="s">
        <v>223</v>
      </c>
      <c r="P361" s="163" t="s">
        <v>240</v>
      </c>
      <c r="Q361" s="91" t="s">
        <v>109</v>
      </c>
      <c r="R361" s="91" t="s">
        <v>207</v>
      </c>
      <c r="S361" s="91" t="s">
        <v>4147</v>
      </c>
      <c r="T361" s="92">
        <v>20</v>
      </c>
      <c r="U361" s="93">
        <v>12</v>
      </c>
      <c r="V361" s="94">
        <v>45279</v>
      </c>
      <c r="W361" s="94">
        <v>45986</v>
      </c>
      <c r="X361" s="95">
        <v>9785171598044</v>
      </c>
      <c r="Y361" s="96">
        <v>512</v>
      </c>
      <c r="Z361" s="97">
        <v>0.30299999999999999</v>
      </c>
      <c r="AA361" s="98" t="s">
        <v>334</v>
      </c>
      <c r="AB361" s="98" t="s">
        <v>202</v>
      </c>
      <c r="AC361" s="98" t="s">
        <v>335</v>
      </c>
      <c r="AD361" s="91">
        <v>3</v>
      </c>
      <c r="AE361" s="135" t="s">
        <v>116</v>
      </c>
      <c r="AF361" s="168"/>
      <c r="AG361" s="98" t="s">
        <v>4140</v>
      </c>
      <c r="AH361" s="98"/>
      <c r="AI361" s="86" t="s">
        <v>4141</v>
      </c>
      <c r="AJ361" s="101"/>
      <c r="AK361" s="91"/>
      <c r="AL361" s="100" t="s">
        <v>4148</v>
      </c>
      <c r="AM361" s="86" t="s">
        <v>238</v>
      </c>
      <c r="AN361" s="86" t="s">
        <v>236</v>
      </c>
      <c r="AO361" s="143">
        <f t="shared" si="15"/>
        <v>0</v>
      </c>
      <c r="AP361" s="85" t="s">
        <v>4149</v>
      </c>
      <c r="AQ361" s="100" t="s">
        <v>111</v>
      </c>
      <c r="AR361" s="97" t="s">
        <v>125</v>
      </c>
      <c r="AV361" s="99"/>
      <c r="AW361" s="159" t="s">
        <v>4150</v>
      </c>
      <c r="AX361" s="102"/>
      <c r="AY361" s="157" t="s">
        <v>4151</v>
      </c>
      <c r="AZ361" s="159"/>
      <c r="BF361" s="103">
        <v>45987</v>
      </c>
      <c r="BG361" s="46"/>
      <c r="BH361" s="46"/>
      <c r="BI361" s="46">
        <f t="shared" si="16"/>
        <v>0</v>
      </c>
      <c r="BJ361" s="46">
        <f t="shared" si="17"/>
        <v>0</v>
      </c>
    </row>
    <row r="362" spans="1:62" ht="120" customHeight="1" x14ac:dyDescent="0.25">
      <c r="A362" s="170" t="s">
        <v>180</v>
      </c>
      <c r="B362" s="132"/>
      <c r="C362" s="150">
        <v>0</v>
      </c>
      <c r="D362" s="150">
        <v>0</v>
      </c>
      <c r="E362" s="133">
        <v>289.8</v>
      </c>
      <c r="F362" s="134" t="s">
        <v>4533</v>
      </c>
      <c r="G362" s="86" t="s">
        <v>4137</v>
      </c>
      <c r="H362" s="86" t="s">
        <v>4138</v>
      </c>
      <c r="I362" s="89"/>
      <c r="J362" s="90">
        <v>7</v>
      </c>
      <c r="K362" s="86"/>
      <c r="L362" s="86"/>
      <c r="M362" s="92" t="s">
        <v>133</v>
      </c>
      <c r="N362" s="86" t="s">
        <v>108</v>
      </c>
      <c r="O362" s="163" t="s">
        <v>223</v>
      </c>
      <c r="P362" s="163" t="s">
        <v>240</v>
      </c>
      <c r="Q362" s="91" t="s">
        <v>109</v>
      </c>
      <c r="R362" s="91" t="s">
        <v>207</v>
      </c>
      <c r="S362" s="91" t="s">
        <v>4534</v>
      </c>
      <c r="T362" s="92">
        <v>20</v>
      </c>
      <c r="U362" s="93">
        <v>12</v>
      </c>
      <c r="V362" s="94">
        <v>45279</v>
      </c>
      <c r="W362" s="94">
        <v>45987</v>
      </c>
      <c r="X362" s="95">
        <v>9785171598068</v>
      </c>
      <c r="Y362" s="96">
        <v>544</v>
      </c>
      <c r="Z362" s="97">
        <v>0.33500000000000002</v>
      </c>
      <c r="AA362" s="98" t="s">
        <v>334</v>
      </c>
      <c r="AB362" s="98" t="s">
        <v>202</v>
      </c>
      <c r="AC362" s="98" t="s">
        <v>335</v>
      </c>
      <c r="AD362" s="91">
        <v>3</v>
      </c>
      <c r="AE362" s="135" t="s">
        <v>116</v>
      </c>
      <c r="AF362" s="168"/>
      <c r="AG362" s="98" t="s">
        <v>4140</v>
      </c>
      <c r="AH362" s="98"/>
      <c r="AI362" s="86" t="s">
        <v>4141</v>
      </c>
      <c r="AJ362" s="101"/>
      <c r="AK362" s="91"/>
      <c r="AL362" s="100" t="s">
        <v>4535</v>
      </c>
      <c r="AM362" s="86" t="s">
        <v>238</v>
      </c>
      <c r="AN362" s="86" t="s">
        <v>236</v>
      </c>
      <c r="AO362" s="143">
        <f t="shared" si="15"/>
        <v>0</v>
      </c>
      <c r="AP362" s="85" t="s">
        <v>4536</v>
      </c>
      <c r="AQ362" s="100" t="s">
        <v>111</v>
      </c>
      <c r="AR362" s="97" t="s">
        <v>125</v>
      </c>
      <c r="AV362" s="99"/>
      <c r="AW362" s="159" t="s">
        <v>4537</v>
      </c>
      <c r="AX362" s="102"/>
      <c r="AY362" s="157" t="s">
        <v>4538</v>
      </c>
      <c r="AZ362" s="159"/>
      <c r="BF362" s="103">
        <v>45988</v>
      </c>
      <c r="BG362" s="46"/>
      <c r="BH362" s="46"/>
      <c r="BI362" s="46">
        <f t="shared" si="16"/>
        <v>0</v>
      </c>
      <c r="BJ362" s="46">
        <f t="shared" si="17"/>
        <v>0</v>
      </c>
    </row>
    <row r="363" spans="1:62" ht="120" customHeight="1" x14ac:dyDescent="0.25">
      <c r="A363" s="170" t="s">
        <v>180</v>
      </c>
      <c r="B363" s="132"/>
      <c r="C363" s="150">
        <v>0</v>
      </c>
      <c r="D363" s="150">
        <v>0</v>
      </c>
      <c r="E363" s="133">
        <v>342.3</v>
      </c>
      <c r="F363" s="134" t="s">
        <v>4152</v>
      </c>
      <c r="G363" s="86" t="s">
        <v>4153</v>
      </c>
      <c r="H363" s="86" t="s">
        <v>4138</v>
      </c>
      <c r="I363" s="89"/>
      <c r="J363" s="90">
        <v>6</v>
      </c>
      <c r="K363" s="86"/>
      <c r="L363" s="86"/>
      <c r="M363" s="92" t="s">
        <v>133</v>
      </c>
      <c r="N363" s="86" t="s">
        <v>108</v>
      </c>
      <c r="O363" s="163" t="s">
        <v>223</v>
      </c>
      <c r="P363" s="163" t="s">
        <v>240</v>
      </c>
      <c r="Q363" s="91" t="s">
        <v>109</v>
      </c>
      <c r="R363" s="91" t="s">
        <v>207</v>
      </c>
      <c r="S363" s="91" t="s">
        <v>4154</v>
      </c>
      <c r="T363" s="92">
        <v>20</v>
      </c>
      <c r="U363" s="93">
        <v>12</v>
      </c>
      <c r="V363" s="94">
        <v>45377</v>
      </c>
      <c r="W363" s="94">
        <v>45985</v>
      </c>
      <c r="X363" s="95">
        <v>9785171598129</v>
      </c>
      <c r="Y363" s="96">
        <v>576</v>
      </c>
      <c r="Z363" s="97">
        <v>0.34</v>
      </c>
      <c r="AA363" s="98" t="s">
        <v>334</v>
      </c>
      <c r="AB363" s="98" t="s">
        <v>202</v>
      </c>
      <c r="AC363" s="98" t="s">
        <v>335</v>
      </c>
      <c r="AD363" s="91">
        <v>3</v>
      </c>
      <c r="AE363" s="135" t="s">
        <v>116</v>
      </c>
      <c r="AF363" s="168"/>
      <c r="AG363" s="98" t="s">
        <v>4140</v>
      </c>
      <c r="AH363" s="98"/>
      <c r="AI363" s="86" t="s">
        <v>4141</v>
      </c>
      <c r="AJ363" s="101"/>
      <c r="AK363" s="91"/>
      <c r="AL363" s="100" t="s">
        <v>4155</v>
      </c>
      <c r="AM363" s="86" t="s">
        <v>238</v>
      </c>
      <c r="AN363" s="86" t="s">
        <v>236</v>
      </c>
      <c r="AO363" s="143">
        <f t="shared" si="15"/>
        <v>0</v>
      </c>
      <c r="AP363" s="85" t="s">
        <v>4156</v>
      </c>
      <c r="AQ363" s="100" t="s">
        <v>111</v>
      </c>
      <c r="AR363" s="97" t="s">
        <v>125</v>
      </c>
      <c r="AV363" s="99"/>
      <c r="AW363" s="159" t="s">
        <v>4157</v>
      </c>
      <c r="AX363" s="102"/>
      <c r="AY363" s="157" t="s">
        <v>4158</v>
      </c>
      <c r="AZ363" s="159"/>
      <c r="BF363" s="103">
        <v>45987</v>
      </c>
      <c r="BG363" s="46"/>
      <c r="BH363" s="46"/>
      <c r="BI363" s="46">
        <f t="shared" si="16"/>
        <v>0</v>
      </c>
      <c r="BJ363" s="46">
        <f t="shared" si="17"/>
        <v>0</v>
      </c>
    </row>
    <row r="364" spans="1:62" ht="120" customHeight="1" x14ac:dyDescent="0.25">
      <c r="A364" s="170" t="s">
        <v>180</v>
      </c>
      <c r="B364" s="132"/>
      <c r="C364" s="150">
        <v>0</v>
      </c>
      <c r="D364" s="150">
        <v>0</v>
      </c>
      <c r="E364" s="133">
        <v>875.7</v>
      </c>
      <c r="F364" s="134" t="s">
        <v>3788</v>
      </c>
      <c r="G364" s="86" t="s">
        <v>3789</v>
      </c>
      <c r="H364" s="86" t="s">
        <v>3790</v>
      </c>
      <c r="I364" s="89"/>
      <c r="J364" s="90">
        <v>6</v>
      </c>
      <c r="K364" s="86"/>
      <c r="L364" s="86"/>
      <c r="M364" s="92" t="s">
        <v>151</v>
      </c>
      <c r="N364" s="86" t="s">
        <v>108</v>
      </c>
      <c r="O364" s="163" t="s">
        <v>220</v>
      </c>
      <c r="P364" s="163" t="s">
        <v>220</v>
      </c>
      <c r="Q364" s="91" t="s">
        <v>109</v>
      </c>
      <c r="R364" s="91" t="s">
        <v>207</v>
      </c>
      <c r="S364" s="91" t="s">
        <v>3791</v>
      </c>
      <c r="T364" s="92">
        <v>20</v>
      </c>
      <c r="U364" s="93">
        <v>12</v>
      </c>
      <c r="V364" s="94">
        <v>45617</v>
      </c>
      <c r="W364" s="94">
        <v>45980</v>
      </c>
      <c r="X364" s="95">
        <v>9785171634599</v>
      </c>
      <c r="Y364" s="96">
        <v>576</v>
      </c>
      <c r="Z364" s="97">
        <v>0.41199999999999998</v>
      </c>
      <c r="AA364" s="98" t="s">
        <v>145</v>
      </c>
      <c r="AB364" s="98" t="s">
        <v>183</v>
      </c>
      <c r="AC364" s="98" t="s">
        <v>146</v>
      </c>
      <c r="AD364" s="91" t="s">
        <v>110</v>
      </c>
      <c r="AE364" s="135" t="s">
        <v>116</v>
      </c>
      <c r="AF364" s="168"/>
      <c r="AG364" s="98" t="s">
        <v>3537</v>
      </c>
      <c r="AH364" s="98"/>
      <c r="AI364" s="86" t="s">
        <v>3792</v>
      </c>
      <c r="AJ364" s="101"/>
      <c r="AK364" s="91" t="s">
        <v>3793</v>
      </c>
      <c r="AL364" s="100" t="s">
        <v>3794</v>
      </c>
      <c r="AM364" s="86" t="s">
        <v>263</v>
      </c>
      <c r="AN364" s="86" t="s">
        <v>153</v>
      </c>
      <c r="AO364" s="143">
        <f t="shared" si="15"/>
        <v>0</v>
      </c>
      <c r="AP364" s="85" t="s">
        <v>3795</v>
      </c>
      <c r="AQ364" s="100" t="s">
        <v>154</v>
      </c>
      <c r="AR364" s="97" t="s">
        <v>125</v>
      </c>
      <c r="AV364" s="99"/>
      <c r="AW364" s="159" t="s">
        <v>3796</v>
      </c>
      <c r="AX364" s="102" t="s">
        <v>3797</v>
      </c>
      <c r="AY364" s="157" t="s">
        <v>3798</v>
      </c>
      <c r="AZ364" s="159"/>
      <c r="BF364" s="103">
        <v>45986</v>
      </c>
      <c r="BG364" s="46"/>
      <c r="BH364" s="46"/>
      <c r="BI364" s="46">
        <f t="shared" si="16"/>
        <v>0</v>
      </c>
      <c r="BJ364" s="46">
        <f t="shared" si="17"/>
        <v>0</v>
      </c>
    </row>
    <row r="365" spans="1:62" ht="120" customHeight="1" x14ac:dyDescent="0.25">
      <c r="A365" s="170" t="s">
        <v>180</v>
      </c>
      <c r="B365" s="132"/>
      <c r="C365" s="150">
        <v>0</v>
      </c>
      <c r="D365" s="150">
        <v>0</v>
      </c>
      <c r="E365" s="133">
        <v>1650.6000000000001</v>
      </c>
      <c r="F365" s="134" t="s">
        <v>4539</v>
      </c>
      <c r="G365" s="86" t="s">
        <v>1933</v>
      </c>
      <c r="H365" s="86" t="s">
        <v>4540</v>
      </c>
      <c r="I365" s="89"/>
      <c r="J365" s="90" t="s">
        <v>198</v>
      </c>
      <c r="K365" s="86"/>
      <c r="L365" s="86"/>
      <c r="M365" s="92" t="s">
        <v>133</v>
      </c>
      <c r="N365" s="86" t="s">
        <v>108</v>
      </c>
      <c r="O365" s="163" t="s">
        <v>223</v>
      </c>
      <c r="P365" s="163" t="s">
        <v>1302</v>
      </c>
      <c r="Q365" s="91" t="s">
        <v>109</v>
      </c>
      <c r="R365" s="91" t="s">
        <v>207</v>
      </c>
      <c r="S365" s="91" t="s">
        <v>4541</v>
      </c>
      <c r="T365" s="92">
        <v>20</v>
      </c>
      <c r="U365" s="93">
        <v>48</v>
      </c>
      <c r="V365" s="94">
        <v>45981</v>
      </c>
      <c r="W365" s="94">
        <v>45981</v>
      </c>
      <c r="X365" s="95">
        <v>9785171762520</v>
      </c>
      <c r="Y365" s="96">
        <v>192</v>
      </c>
      <c r="Z365" s="97">
        <v>0.375</v>
      </c>
      <c r="AA365" s="98" t="s">
        <v>4542</v>
      </c>
      <c r="AB365" s="98" t="s">
        <v>191</v>
      </c>
      <c r="AC365" s="98" t="s">
        <v>4182</v>
      </c>
      <c r="AD365" s="91">
        <v>3</v>
      </c>
      <c r="AE365" s="169" t="s">
        <v>196</v>
      </c>
      <c r="AF365" s="168"/>
      <c r="AG365" s="98" t="s">
        <v>1936</v>
      </c>
      <c r="AH365" s="98"/>
      <c r="AI365" s="86" t="s">
        <v>4543</v>
      </c>
      <c r="AJ365" s="101"/>
      <c r="AK365" s="91"/>
      <c r="AL365" s="100" t="s">
        <v>4544</v>
      </c>
      <c r="AM365" s="86" t="s">
        <v>1309</v>
      </c>
      <c r="AN365" s="86" t="s">
        <v>236</v>
      </c>
      <c r="AO365" s="143">
        <f t="shared" si="15"/>
        <v>0</v>
      </c>
      <c r="AP365" s="85" t="s">
        <v>4545</v>
      </c>
      <c r="AQ365" s="100" t="s">
        <v>111</v>
      </c>
      <c r="AR365" s="97" t="s">
        <v>125</v>
      </c>
      <c r="AV365" s="99"/>
      <c r="AW365" s="159" t="s">
        <v>4546</v>
      </c>
      <c r="AX365" s="102"/>
      <c r="AY365" s="157" t="s">
        <v>4547</v>
      </c>
      <c r="AZ365" s="159"/>
      <c r="BF365" s="103">
        <v>45988</v>
      </c>
      <c r="BG365" s="46"/>
      <c r="BH365" s="46"/>
      <c r="BI365" s="46">
        <f t="shared" si="16"/>
        <v>0</v>
      </c>
      <c r="BJ365" s="46">
        <f t="shared" si="17"/>
        <v>0</v>
      </c>
    </row>
    <row r="366" spans="1:62" ht="120" customHeight="1" x14ac:dyDescent="0.25">
      <c r="A366" s="170" t="s">
        <v>180</v>
      </c>
      <c r="B366" s="132"/>
      <c r="C366" s="150">
        <v>0</v>
      </c>
      <c r="D366" s="150">
        <v>0</v>
      </c>
      <c r="E366" s="133">
        <v>1159.2</v>
      </c>
      <c r="F366" s="134" t="s">
        <v>2585</v>
      </c>
      <c r="G366" s="86" t="s">
        <v>2586</v>
      </c>
      <c r="H366" s="86" t="s">
        <v>2587</v>
      </c>
      <c r="I366" s="89"/>
      <c r="J366" s="90" t="s">
        <v>195</v>
      </c>
      <c r="K366" s="86"/>
      <c r="L366" s="86"/>
      <c r="M366" s="92" t="s">
        <v>151</v>
      </c>
      <c r="N366" s="86" t="s">
        <v>108</v>
      </c>
      <c r="O366" s="163" t="s">
        <v>611</v>
      </c>
      <c r="P366" s="163" t="s">
        <v>612</v>
      </c>
      <c r="Q366" s="91" t="s">
        <v>109</v>
      </c>
      <c r="R366" s="91" t="s">
        <v>207</v>
      </c>
      <c r="S366" s="91" t="s">
        <v>2588</v>
      </c>
      <c r="T366" s="92">
        <v>20</v>
      </c>
      <c r="U366" s="93">
        <v>24</v>
      </c>
      <c r="V366" s="94">
        <v>45978</v>
      </c>
      <c r="W366" s="94">
        <v>45978</v>
      </c>
      <c r="X366" s="95">
        <v>9785171719203</v>
      </c>
      <c r="Y366" s="96">
        <v>256</v>
      </c>
      <c r="Z366" s="97">
        <v>0.65300000000000002</v>
      </c>
      <c r="AA366" s="98" t="s">
        <v>134</v>
      </c>
      <c r="AB366" s="98" t="s">
        <v>201</v>
      </c>
      <c r="AC366" s="98" t="s">
        <v>135</v>
      </c>
      <c r="AD366" s="91" t="s">
        <v>110</v>
      </c>
      <c r="AE366" s="169" t="s">
        <v>196</v>
      </c>
      <c r="AF366" s="168"/>
      <c r="AG366" s="98" t="s">
        <v>2430</v>
      </c>
      <c r="AH366" s="98"/>
      <c r="AI366" s="86" t="s">
        <v>2589</v>
      </c>
      <c r="AJ366" s="101"/>
      <c r="AK366" s="91" t="s">
        <v>2590</v>
      </c>
      <c r="AL366" s="100" t="s">
        <v>2591</v>
      </c>
      <c r="AM366" s="86" t="s">
        <v>256</v>
      </c>
      <c r="AN366" s="86" t="s">
        <v>236</v>
      </c>
      <c r="AO366" s="143">
        <f t="shared" si="15"/>
        <v>0</v>
      </c>
      <c r="AP366" s="85" t="s">
        <v>2592</v>
      </c>
      <c r="AQ366" s="100" t="s">
        <v>111</v>
      </c>
      <c r="AR366" s="97" t="s">
        <v>125</v>
      </c>
      <c r="AV366" s="99"/>
      <c r="AW366" s="159" t="s">
        <v>2593</v>
      </c>
      <c r="AX366" s="102"/>
      <c r="AY366" s="157" t="s">
        <v>2594</v>
      </c>
      <c r="AZ366" s="159" t="s">
        <v>560</v>
      </c>
      <c r="BF366" s="103">
        <v>45981</v>
      </c>
      <c r="BG366" s="46"/>
      <c r="BH366" s="46"/>
      <c r="BI366" s="46">
        <f t="shared" si="16"/>
        <v>0</v>
      </c>
      <c r="BJ366" s="46">
        <f t="shared" si="17"/>
        <v>0</v>
      </c>
    </row>
    <row r="367" spans="1:62" ht="120" customHeight="1" x14ac:dyDescent="0.25">
      <c r="A367" s="170" t="s">
        <v>180</v>
      </c>
      <c r="B367" s="132"/>
      <c r="C367" s="150">
        <v>0</v>
      </c>
      <c r="D367" s="150">
        <v>0</v>
      </c>
      <c r="E367" s="133">
        <v>1159.2</v>
      </c>
      <c r="F367" s="134" t="s">
        <v>2595</v>
      </c>
      <c r="G367" s="86" t="s">
        <v>208</v>
      </c>
      <c r="H367" s="86" t="s">
        <v>2587</v>
      </c>
      <c r="I367" s="89"/>
      <c r="J367" s="90" t="s">
        <v>195</v>
      </c>
      <c r="K367" s="86"/>
      <c r="L367" s="86"/>
      <c r="M367" s="92" t="s">
        <v>151</v>
      </c>
      <c r="N367" s="86" t="s">
        <v>108</v>
      </c>
      <c r="O367" s="163" t="s">
        <v>267</v>
      </c>
      <c r="P367" s="163" t="s">
        <v>267</v>
      </c>
      <c r="Q367" s="91" t="s">
        <v>109</v>
      </c>
      <c r="R367" s="91" t="s">
        <v>207</v>
      </c>
      <c r="S367" s="91" t="s">
        <v>2596</v>
      </c>
      <c r="T367" s="92">
        <v>20</v>
      </c>
      <c r="U367" s="93">
        <v>24</v>
      </c>
      <c r="V367" s="94">
        <v>45978</v>
      </c>
      <c r="W367" s="94">
        <v>45978</v>
      </c>
      <c r="X367" s="95">
        <v>9785171719159</v>
      </c>
      <c r="Y367" s="96">
        <v>256</v>
      </c>
      <c r="Z367" s="97">
        <v>0.65200000000000002</v>
      </c>
      <c r="AA367" s="98" t="s">
        <v>134</v>
      </c>
      <c r="AB367" s="98" t="s">
        <v>2597</v>
      </c>
      <c r="AC367" s="98" t="s">
        <v>135</v>
      </c>
      <c r="AD367" s="91" t="s">
        <v>110</v>
      </c>
      <c r="AE367" s="169" t="s">
        <v>196</v>
      </c>
      <c r="AF367" s="168"/>
      <c r="AG367" s="98" t="s">
        <v>2430</v>
      </c>
      <c r="AH367" s="98"/>
      <c r="AI367" s="86" t="s">
        <v>2589</v>
      </c>
      <c r="AJ367" s="101"/>
      <c r="AK367" s="91"/>
      <c r="AL367" s="100" t="s">
        <v>2598</v>
      </c>
      <c r="AM367" s="86" t="s">
        <v>256</v>
      </c>
      <c r="AN367" s="86" t="s">
        <v>236</v>
      </c>
      <c r="AO367" s="143">
        <f t="shared" si="15"/>
        <v>0</v>
      </c>
      <c r="AP367" s="85" t="s">
        <v>2599</v>
      </c>
      <c r="AQ367" s="100" t="s">
        <v>111</v>
      </c>
      <c r="AR367" s="97" t="s">
        <v>125</v>
      </c>
      <c r="AV367" s="99"/>
      <c r="AW367" s="159" t="s">
        <v>2600</v>
      </c>
      <c r="AX367" s="102"/>
      <c r="AY367" s="157" t="s">
        <v>2601</v>
      </c>
      <c r="AZ367" s="159" t="s">
        <v>560</v>
      </c>
      <c r="BF367" s="103">
        <v>45981</v>
      </c>
      <c r="BG367" s="46"/>
      <c r="BH367" s="46"/>
      <c r="BI367" s="46">
        <f t="shared" si="16"/>
        <v>0</v>
      </c>
      <c r="BJ367" s="46">
        <f t="shared" si="17"/>
        <v>0</v>
      </c>
    </row>
    <row r="368" spans="1:62" ht="120" customHeight="1" x14ac:dyDescent="0.25">
      <c r="A368" s="170" t="s">
        <v>180</v>
      </c>
      <c r="B368" s="132"/>
      <c r="C368" s="150">
        <v>0</v>
      </c>
      <c r="D368" s="150">
        <v>0</v>
      </c>
      <c r="E368" s="133">
        <v>1159.2</v>
      </c>
      <c r="F368" s="134" t="s">
        <v>2602</v>
      </c>
      <c r="G368" s="86" t="s">
        <v>2603</v>
      </c>
      <c r="H368" s="86" t="s">
        <v>2587</v>
      </c>
      <c r="I368" s="89"/>
      <c r="J368" s="90" t="s">
        <v>195</v>
      </c>
      <c r="K368" s="86"/>
      <c r="L368" s="86"/>
      <c r="M368" s="92" t="s">
        <v>151</v>
      </c>
      <c r="N368" s="86" t="s">
        <v>108</v>
      </c>
      <c r="O368" s="163" t="s">
        <v>267</v>
      </c>
      <c r="P368" s="163" t="s">
        <v>267</v>
      </c>
      <c r="Q368" s="91" t="s">
        <v>109</v>
      </c>
      <c r="R368" s="91" t="s">
        <v>207</v>
      </c>
      <c r="S368" s="91" t="s">
        <v>2604</v>
      </c>
      <c r="T368" s="92">
        <v>20</v>
      </c>
      <c r="U368" s="93">
        <v>24</v>
      </c>
      <c r="V368" s="94">
        <v>45978</v>
      </c>
      <c r="W368" s="94">
        <v>45978</v>
      </c>
      <c r="X368" s="95">
        <v>9785171719197</v>
      </c>
      <c r="Y368" s="96">
        <v>256</v>
      </c>
      <c r="Z368" s="97">
        <v>0.65600000000000003</v>
      </c>
      <c r="AA368" s="98" t="s">
        <v>134</v>
      </c>
      <c r="AB368" s="98" t="s">
        <v>201</v>
      </c>
      <c r="AC368" s="98" t="s">
        <v>135</v>
      </c>
      <c r="AD368" s="91" t="s">
        <v>110</v>
      </c>
      <c r="AE368" s="169" t="s">
        <v>196</v>
      </c>
      <c r="AF368" s="168"/>
      <c r="AG368" s="98" t="s">
        <v>2430</v>
      </c>
      <c r="AH368" s="98"/>
      <c r="AI368" s="86" t="s">
        <v>2589</v>
      </c>
      <c r="AJ368" s="101"/>
      <c r="AK368" s="91" t="s">
        <v>2602</v>
      </c>
      <c r="AL368" s="100" t="s">
        <v>2605</v>
      </c>
      <c r="AM368" s="86" t="s">
        <v>256</v>
      </c>
      <c r="AN368" s="86" t="s">
        <v>236</v>
      </c>
      <c r="AO368" s="143">
        <f t="shared" si="15"/>
        <v>0</v>
      </c>
      <c r="AP368" s="85" t="s">
        <v>2606</v>
      </c>
      <c r="AQ368" s="100" t="s">
        <v>111</v>
      </c>
      <c r="AR368" s="97" t="s">
        <v>125</v>
      </c>
      <c r="AV368" s="99"/>
      <c r="AW368" s="159" t="s">
        <v>2607</v>
      </c>
      <c r="AX368" s="102"/>
      <c r="AY368" s="157" t="s">
        <v>2608</v>
      </c>
      <c r="AZ368" s="159" t="s">
        <v>560</v>
      </c>
      <c r="BF368" s="103">
        <v>45981</v>
      </c>
      <c r="BG368" s="46"/>
      <c r="BH368" s="46"/>
      <c r="BI368" s="46">
        <f t="shared" si="16"/>
        <v>0</v>
      </c>
      <c r="BJ368" s="46">
        <f t="shared" si="17"/>
        <v>0</v>
      </c>
    </row>
    <row r="369" spans="1:62" ht="120" customHeight="1" x14ac:dyDescent="0.25">
      <c r="A369" s="170" t="s">
        <v>180</v>
      </c>
      <c r="B369" s="132"/>
      <c r="C369" s="150">
        <v>0</v>
      </c>
      <c r="D369" s="150">
        <v>0</v>
      </c>
      <c r="E369" s="133">
        <v>3729.6000000000004</v>
      </c>
      <c r="F369" s="134" t="s">
        <v>2609</v>
      </c>
      <c r="G369" s="86" t="s">
        <v>2610</v>
      </c>
      <c r="H369" s="86" t="s">
        <v>2611</v>
      </c>
      <c r="I369" s="89"/>
      <c r="J369" s="90" t="s">
        <v>195</v>
      </c>
      <c r="K369" s="86"/>
      <c r="L369" s="86"/>
      <c r="M369" s="92" t="s">
        <v>151</v>
      </c>
      <c r="N369" s="86" t="s">
        <v>108</v>
      </c>
      <c r="O369" s="163" t="s">
        <v>267</v>
      </c>
      <c r="P369" s="163" t="s">
        <v>267</v>
      </c>
      <c r="Q369" s="91" t="s">
        <v>109</v>
      </c>
      <c r="R369" s="91" t="s">
        <v>207</v>
      </c>
      <c r="S369" s="91" t="s">
        <v>2612</v>
      </c>
      <c r="T369" s="92">
        <v>20</v>
      </c>
      <c r="U369" s="93">
        <v>8</v>
      </c>
      <c r="V369" s="94">
        <v>45978</v>
      </c>
      <c r="W369" s="94">
        <v>45978</v>
      </c>
      <c r="X369" s="95">
        <v>9785171742447</v>
      </c>
      <c r="Y369" s="96">
        <v>768</v>
      </c>
      <c r="Z369" s="97">
        <v>2.1779999999999999</v>
      </c>
      <c r="AA369" s="98" t="s">
        <v>134</v>
      </c>
      <c r="AB369" s="98" t="s">
        <v>201</v>
      </c>
      <c r="AC369" s="98" t="s">
        <v>135</v>
      </c>
      <c r="AD369" s="91" t="s">
        <v>491</v>
      </c>
      <c r="AE369" s="169" t="s">
        <v>196</v>
      </c>
      <c r="AF369" s="168"/>
      <c r="AG369" s="98" t="s">
        <v>2430</v>
      </c>
      <c r="AH369" s="98"/>
      <c r="AI369" s="86" t="s">
        <v>2613</v>
      </c>
      <c r="AJ369" s="101"/>
      <c r="AK369" s="91" t="s">
        <v>2602</v>
      </c>
      <c r="AL369" s="100" t="s">
        <v>2614</v>
      </c>
      <c r="AM369" s="86" t="s">
        <v>256</v>
      </c>
      <c r="AN369" s="86" t="s">
        <v>236</v>
      </c>
      <c r="AO369" s="143">
        <f t="shared" si="15"/>
        <v>0</v>
      </c>
      <c r="AP369" s="85" t="s">
        <v>2615</v>
      </c>
      <c r="AQ369" s="100" t="s">
        <v>111</v>
      </c>
      <c r="AR369" s="97" t="s">
        <v>125</v>
      </c>
      <c r="AV369" s="99"/>
      <c r="AW369" s="159" t="s">
        <v>2616</v>
      </c>
      <c r="AX369" s="102"/>
      <c r="AY369" s="157" t="s">
        <v>2617</v>
      </c>
      <c r="AZ369" s="159" t="s">
        <v>560</v>
      </c>
      <c r="BF369" s="103">
        <v>45981</v>
      </c>
      <c r="BG369" s="46"/>
      <c r="BH369" s="46"/>
      <c r="BI369" s="46">
        <f t="shared" si="16"/>
        <v>0</v>
      </c>
      <c r="BJ369" s="46">
        <f t="shared" si="17"/>
        <v>0</v>
      </c>
    </row>
    <row r="370" spans="1:62" ht="120" customHeight="1" x14ac:dyDescent="0.25">
      <c r="A370" s="170" t="s">
        <v>180</v>
      </c>
      <c r="B370" s="132"/>
      <c r="C370" s="150">
        <v>0</v>
      </c>
      <c r="D370" s="150">
        <v>0</v>
      </c>
      <c r="E370" s="133">
        <v>1839.6000000000001</v>
      </c>
      <c r="F370" s="134" t="s">
        <v>2585</v>
      </c>
      <c r="G370" s="86" t="s">
        <v>2586</v>
      </c>
      <c r="H370" s="86" t="s">
        <v>2611</v>
      </c>
      <c r="I370" s="89"/>
      <c r="J370" s="90" t="s">
        <v>195</v>
      </c>
      <c r="K370" s="86"/>
      <c r="L370" s="86"/>
      <c r="M370" s="92" t="s">
        <v>151</v>
      </c>
      <c r="N370" s="86" t="s">
        <v>108</v>
      </c>
      <c r="O370" s="163" t="s">
        <v>611</v>
      </c>
      <c r="P370" s="163" t="s">
        <v>612</v>
      </c>
      <c r="Q370" s="91" t="s">
        <v>109</v>
      </c>
      <c r="R370" s="91" t="s">
        <v>207</v>
      </c>
      <c r="S370" s="91" t="s">
        <v>2618</v>
      </c>
      <c r="T370" s="92">
        <v>20</v>
      </c>
      <c r="U370" s="93">
        <v>20</v>
      </c>
      <c r="V370" s="94">
        <v>45978</v>
      </c>
      <c r="W370" s="94">
        <v>45978</v>
      </c>
      <c r="X370" s="95">
        <v>9785171742423</v>
      </c>
      <c r="Y370" s="96">
        <v>256</v>
      </c>
      <c r="Z370" s="97">
        <v>0.91900000000000004</v>
      </c>
      <c r="AA370" s="98" t="s">
        <v>134</v>
      </c>
      <c r="AB370" s="98" t="s">
        <v>2597</v>
      </c>
      <c r="AC370" s="98" t="s">
        <v>135</v>
      </c>
      <c r="AD370" s="91" t="s">
        <v>110</v>
      </c>
      <c r="AE370" s="169" t="s">
        <v>196</v>
      </c>
      <c r="AF370" s="168"/>
      <c r="AG370" s="98" t="s">
        <v>2430</v>
      </c>
      <c r="AH370" s="98"/>
      <c r="AI370" s="86" t="s">
        <v>2613</v>
      </c>
      <c r="AJ370" s="101"/>
      <c r="AK370" s="91" t="s">
        <v>2590</v>
      </c>
      <c r="AL370" s="100" t="s">
        <v>2619</v>
      </c>
      <c r="AM370" s="86" t="s">
        <v>256</v>
      </c>
      <c r="AN370" s="86" t="s">
        <v>236</v>
      </c>
      <c r="AO370" s="143">
        <f t="shared" si="15"/>
        <v>0</v>
      </c>
      <c r="AP370" s="85" t="s">
        <v>2620</v>
      </c>
      <c r="AQ370" s="100" t="s">
        <v>111</v>
      </c>
      <c r="AR370" s="97" t="s">
        <v>125</v>
      </c>
      <c r="AV370" s="99"/>
      <c r="AW370" s="159" t="s">
        <v>2621</v>
      </c>
      <c r="AX370" s="102"/>
      <c r="AY370" s="157" t="s">
        <v>2594</v>
      </c>
      <c r="AZ370" s="159" t="s">
        <v>560</v>
      </c>
      <c r="BF370" s="103">
        <v>45981</v>
      </c>
      <c r="BG370" s="46"/>
      <c r="BH370" s="46"/>
      <c r="BI370" s="46">
        <f t="shared" si="16"/>
        <v>0</v>
      </c>
      <c r="BJ370" s="46">
        <f t="shared" si="17"/>
        <v>0</v>
      </c>
    </row>
    <row r="371" spans="1:62" ht="120" customHeight="1" x14ac:dyDescent="0.25">
      <c r="A371" s="170" t="s">
        <v>180</v>
      </c>
      <c r="B371" s="132"/>
      <c r="C371" s="150">
        <v>0</v>
      </c>
      <c r="D371" s="150">
        <v>0</v>
      </c>
      <c r="E371" s="133">
        <v>1839.6000000000001</v>
      </c>
      <c r="F371" s="134" t="s">
        <v>2595</v>
      </c>
      <c r="G371" s="86" t="s">
        <v>208</v>
      </c>
      <c r="H371" s="86" t="s">
        <v>2611</v>
      </c>
      <c r="I371" s="89"/>
      <c r="J371" s="90" t="s">
        <v>195</v>
      </c>
      <c r="K371" s="86"/>
      <c r="L371" s="86"/>
      <c r="M371" s="92" t="s">
        <v>151</v>
      </c>
      <c r="N371" s="86" t="s">
        <v>108</v>
      </c>
      <c r="O371" s="163" t="s">
        <v>267</v>
      </c>
      <c r="P371" s="163" t="s">
        <v>267</v>
      </c>
      <c r="Q371" s="91" t="s">
        <v>109</v>
      </c>
      <c r="R371" s="91" t="s">
        <v>207</v>
      </c>
      <c r="S371" s="91" t="s">
        <v>2622</v>
      </c>
      <c r="T371" s="92">
        <v>20</v>
      </c>
      <c r="U371" s="93">
        <v>20</v>
      </c>
      <c r="V371" s="94">
        <v>45978</v>
      </c>
      <c r="W371" s="94">
        <v>45978</v>
      </c>
      <c r="X371" s="95">
        <v>9785171742430</v>
      </c>
      <c r="Y371" s="96">
        <v>256</v>
      </c>
      <c r="Z371" s="97">
        <v>0.93400000000000005</v>
      </c>
      <c r="AA371" s="98" t="s">
        <v>134</v>
      </c>
      <c r="AB371" s="98" t="s">
        <v>2597</v>
      </c>
      <c r="AC371" s="98" t="s">
        <v>135</v>
      </c>
      <c r="AD371" s="91" t="s">
        <v>110</v>
      </c>
      <c r="AE371" s="169" t="s">
        <v>196</v>
      </c>
      <c r="AF371" s="168"/>
      <c r="AG371" s="98" t="s">
        <v>2430</v>
      </c>
      <c r="AH371" s="98"/>
      <c r="AI371" s="86" t="s">
        <v>2613</v>
      </c>
      <c r="AJ371" s="101"/>
      <c r="AK371" s="91"/>
      <c r="AL371" s="100" t="s">
        <v>2623</v>
      </c>
      <c r="AM371" s="86" t="s">
        <v>256</v>
      </c>
      <c r="AN371" s="86" t="s">
        <v>236</v>
      </c>
      <c r="AO371" s="143">
        <f t="shared" si="15"/>
        <v>0</v>
      </c>
      <c r="AP371" s="85" t="s">
        <v>2624</v>
      </c>
      <c r="AQ371" s="100" t="s">
        <v>111</v>
      </c>
      <c r="AR371" s="97" t="s">
        <v>125</v>
      </c>
      <c r="AV371" s="99"/>
      <c r="AW371" s="159" t="s">
        <v>2625</v>
      </c>
      <c r="AX371" s="102"/>
      <c r="AY371" s="157" t="s">
        <v>2601</v>
      </c>
      <c r="AZ371" s="159" t="s">
        <v>560</v>
      </c>
      <c r="BF371" s="103">
        <v>45981</v>
      </c>
      <c r="BG371" s="46"/>
      <c r="BH371" s="46"/>
      <c r="BI371" s="46">
        <f t="shared" si="16"/>
        <v>0</v>
      </c>
      <c r="BJ371" s="46">
        <f t="shared" si="17"/>
        <v>0</v>
      </c>
    </row>
    <row r="372" spans="1:62" ht="120" customHeight="1" x14ac:dyDescent="0.25">
      <c r="A372" s="170" t="s">
        <v>180</v>
      </c>
      <c r="B372" s="132"/>
      <c r="C372" s="150">
        <v>0</v>
      </c>
      <c r="D372" s="150">
        <v>0</v>
      </c>
      <c r="E372" s="133">
        <v>1839.6000000000001</v>
      </c>
      <c r="F372" s="134" t="s">
        <v>2602</v>
      </c>
      <c r="G372" s="86" t="s">
        <v>2603</v>
      </c>
      <c r="H372" s="86" t="s">
        <v>2611</v>
      </c>
      <c r="I372" s="89"/>
      <c r="J372" s="90" t="s">
        <v>195</v>
      </c>
      <c r="K372" s="86"/>
      <c r="L372" s="86"/>
      <c r="M372" s="92" t="s">
        <v>151</v>
      </c>
      <c r="N372" s="86" t="s">
        <v>108</v>
      </c>
      <c r="O372" s="163" t="s">
        <v>267</v>
      </c>
      <c r="P372" s="163" t="s">
        <v>267</v>
      </c>
      <c r="Q372" s="91" t="s">
        <v>109</v>
      </c>
      <c r="R372" s="91" t="s">
        <v>207</v>
      </c>
      <c r="S372" s="91" t="s">
        <v>2626</v>
      </c>
      <c r="T372" s="92">
        <v>20</v>
      </c>
      <c r="U372" s="93">
        <v>20</v>
      </c>
      <c r="V372" s="94">
        <v>45978</v>
      </c>
      <c r="W372" s="94">
        <v>45978</v>
      </c>
      <c r="X372" s="95">
        <v>9785171742416</v>
      </c>
      <c r="Y372" s="96">
        <v>256</v>
      </c>
      <c r="Z372" s="97">
        <v>0.92700000000000005</v>
      </c>
      <c r="AA372" s="98" t="s">
        <v>134</v>
      </c>
      <c r="AB372" s="98" t="s">
        <v>2597</v>
      </c>
      <c r="AC372" s="98" t="s">
        <v>135</v>
      </c>
      <c r="AD372" s="91" t="s">
        <v>110</v>
      </c>
      <c r="AE372" s="169" t="s">
        <v>196</v>
      </c>
      <c r="AF372" s="168"/>
      <c r="AG372" s="98" t="s">
        <v>2430</v>
      </c>
      <c r="AH372" s="98"/>
      <c r="AI372" s="86" t="s">
        <v>2613</v>
      </c>
      <c r="AJ372" s="101"/>
      <c r="AK372" s="91" t="s">
        <v>2602</v>
      </c>
      <c r="AL372" s="100" t="s">
        <v>2627</v>
      </c>
      <c r="AM372" s="86" t="s">
        <v>256</v>
      </c>
      <c r="AN372" s="86" t="s">
        <v>236</v>
      </c>
      <c r="AO372" s="143">
        <f t="shared" si="15"/>
        <v>0</v>
      </c>
      <c r="AP372" s="85" t="s">
        <v>2628</v>
      </c>
      <c r="AQ372" s="100" t="s">
        <v>111</v>
      </c>
      <c r="AR372" s="97" t="s">
        <v>125</v>
      </c>
      <c r="AV372" s="99"/>
      <c r="AW372" s="159" t="s">
        <v>2629</v>
      </c>
      <c r="AX372" s="102"/>
      <c r="AY372" s="157" t="s">
        <v>2608</v>
      </c>
      <c r="AZ372" s="159" t="s">
        <v>560</v>
      </c>
      <c r="BF372" s="103">
        <v>45981</v>
      </c>
      <c r="BG372" s="46"/>
      <c r="BH372" s="46"/>
      <c r="BI372" s="46">
        <f t="shared" si="16"/>
        <v>0</v>
      </c>
      <c r="BJ372" s="46">
        <f t="shared" si="17"/>
        <v>0</v>
      </c>
    </row>
    <row r="373" spans="1:62" ht="120" customHeight="1" x14ac:dyDescent="0.25">
      <c r="A373" s="170" t="s">
        <v>180</v>
      </c>
      <c r="B373" s="132"/>
      <c r="C373" s="150">
        <v>0</v>
      </c>
      <c r="D373" s="150">
        <v>0</v>
      </c>
      <c r="E373" s="133">
        <v>648.9</v>
      </c>
      <c r="F373" s="134" t="s">
        <v>3087</v>
      </c>
      <c r="G373" s="86" t="s">
        <v>3088</v>
      </c>
      <c r="H373" s="86" t="s">
        <v>3089</v>
      </c>
      <c r="I373" s="89"/>
      <c r="J373" s="90" t="s">
        <v>195</v>
      </c>
      <c r="K373" s="86"/>
      <c r="L373" s="86"/>
      <c r="M373" s="92" t="s">
        <v>133</v>
      </c>
      <c r="N373" s="86" t="s">
        <v>108</v>
      </c>
      <c r="O373" s="163" t="s">
        <v>173</v>
      </c>
      <c r="P373" s="163" t="s">
        <v>189</v>
      </c>
      <c r="Q373" s="91" t="s">
        <v>109</v>
      </c>
      <c r="R373" s="91" t="s">
        <v>207</v>
      </c>
      <c r="S373" s="91" t="s">
        <v>3090</v>
      </c>
      <c r="T373" s="92">
        <v>10</v>
      </c>
      <c r="U373" s="93">
        <v>8</v>
      </c>
      <c r="V373" s="94">
        <v>45980</v>
      </c>
      <c r="W373" s="94">
        <v>45980</v>
      </c>
      <c r="X373" s="95">
        <v>9785171761653</v>
      </c>
      <c r="Y373" s="96">
        <v>288</v>
      </c>
      <c r="Z373" s="97">
        <v>0.33500000000000002</v>
      </c>
      <c r="AA373" s="98" t="s">
        <v>145</v>
      </c>
      <c r="AB373" s="98" t="s">
        <v>228</v>
      </c>
      <c r="AC373" s="98" t="s">
        <v>146</v>
      </c>
      <c r="AD373" s="91" t="s">
        <v>110</v>
      </c>
      <c r="AE373" s="169" t="s">
        <v>196</v>
      </c>
      <c r="AF373" s="168"/>
      <c r="AG373" s="98" t="s">
        <v>3091</v>
      </c>
      <c r="AH373" s="98"/>
      <c r="AI373" s="86" t="s">
        <v>3092</v>
      </c>
      <c r="AJ373" s="101"/>
      <c r="AK373" s="91"/>
      <c r="AL373" s="100" t="s">
        <v>3093</v>
      </c>
      <c r="AM373" s="86" t="s">
        <v>253</v>
      </c>
      <c r="AN373" s="86" t="s">
        <v>236</v>
      </c>
      <c r="AO373" s="143">
        <f t="shared" si="15"/>
        <v>0</v>
      </c>
      <c r="AP373" s="85" t="s">
        <v>3094</v>
      </c>
      <c r="AQ373" s="100" t="s">
        <v>111</v>
      </c>
      <c r="AR373" s="97" t="s">
        <v>125</v>
      </c>
      <c r="AV373" s="99"/>
      <c r="AW373" s="159" t="s">
        <v>3095</v>
      </c>
      <c r="AX373" s="102"/>
      <c r="AY373" s="157" t="s">
        <v>3096</v>
      </c>
      <c r="AZ373" s="159"/>
      <c r="BF373" s="103">
        <v>45982</v>
      </c>
      <c r="BG373" s="46"/>
      <c r="BH373" s="46"/>
      <c r="BI373" s="46">
        <f t="shared" si="16"/>
        <v>0</v>
      </c>
      <c r="BJ373" s="46">
        <f t="shared" si="17"/>
        <v>0</v>
      </c>
    </row>
    <row r="374" spans="1:62" ht="120" customHeight="1" x14ac:dyDescent="0.25">
      <c r="A374" s="170" t="s">
        <v>180</v>
      </c>
      <c r="B374" s="132"/>
      <c r="C374" s="150">
        <v>0</v>
      </c>
      <c r="D374" s="150">
        <v>0</v>
      </c>
      <c r="E374" s="133">
        <v>604.80000000000007</v>
      </c>
      <c r="F374" s="134" t="s">
        <v>2286</v>
      </c>
      <c r="G374" s="86" t="s">
        <v>2287</v>
      </c>
      <c r="H374" s="86" t="s">
        <v>551</v>
      </c>
      <c r="I374" s="89"/>
      <c r="J374" s="90" t="s">
        <v>195</v>
      </c>
      <c r="K374" s="86"/>
      <c r="L374" s="86"/>
      <c r="M374" s="92" t="s">
        <v>151</v>
      </c>
      <c r="N374" s="86" t="s">
        <v>108</v>
      </c>
      <c r="O374" s="163" t="s">
        <v>203</v>
      </c>
      <c r="P374" s="163" t="s">
        <v>203</v>
      </c>
      <c r="Q374" s="91" t="s">
        <v>109</v>
      </c>
      <c r="R374" s="91" t="s">
        <v>207</v>
      </c>
      <c r="S374" s="91" t="s">
        <v>2288</v>
      </c>
      <c r="T374" s="92">
        <v>10</v>
      </c>
      <c r="U374" s="93">
        <v>10</v>
      </c>
      <c r="V374" s="94">
        <v>45973</v>
      </c>
      <c r="W374" s="94">
        <v>45973</v>
      </c>
      <c r="X374" s="95">
        <v>9785171762360</v>
      </c>
      <c r="Y374" s="96">
        <v>352</v>
      </c>
      <c r="Z374" s="97">
        <v>0.35099999999999998</v>
      </c>
      <c r="AA374" s="98" t="s">
        <v>145</v>
      </c>
      <c r="AB374" s="98" t="s">
        <v>244</v>
      </c>
      <c r="AC374" s="98" t="s">
        <v>146</v>
      </c>
      <c r="AD374" s="91" t="s">
        <v>110</v>
      </c>
      <c r="AE374" s="169" t="s">
        <v>196</v>
      </c>
      <c r="AF374" s="168"/>
      <c r="AG374" s="98" t="s">
        <v>428</v>
      </c>
      <c r="AH374" s="98"/>
      <c r="AI374" s="86" t="s">
        <v>553</v>
      </c>
      <c r="AJ374" s="101" t="s">
        <v>111</v>
      </c>
      <c r="AK374" s="91"/>
      <c r="AL374" s="100" t="s">
        <v>2289</v>
      </c>
      <c r="AM374" s="86" t="s">
        <v>329</v>
      </c>
      <c r="AN374" s="86" t="s">
        <v>142</v>
      </c>
      <c r="AO374" s="143">
        <f t="shared" si="15"/>
        <v>0</v>
      </c>
      <c r="AP374" s="85" t="s">
        <v>2290</v>
      </c>
      <c r="AQ374" s="100" t="s">
        <v>111</v>
      </c>
      <c r="AR374" s="97" t="s">
        <v>125</v>
      </c>
      <c r="AV374" s="99"/>
      <c r="AW374" s="159" t="s">
        <v>2291</v>
      </c>
      <c r="AX374" s="102"/>
      <c r="AY374" s="157" t="s">
        <v>2292</v>
      </c>
      <c r="AZ374" s="159"/>
      <c r="BF374" s="103">
        <v>45980</v>
      </c>
      <c r="BG374" s="46"/>
      <c r="BH374" s="46"/>
      <c r="BI374" s="46">
        <f t="shared" si="16"/>
        <v>0</v>
      </c>
      <c r="BJ374" s="46">
        <f t="shared" si="17"/>
        <v>0</v>
      </c>
    </row>
    <row r="375" spans="1:62" ht="120" customHeight="1" x14ac:dyDescent="0.25">
      <c r="A375" s="170" t="s">
        <v>180</v>
      </c>
      <c r="B375" s="132"/>
      <c r="C375" s="150">
        <v>0</v>
      </c>
      <c r="D375" s="150">
        <v>0</v>
      </c>
      <c r="E375" s="133">
        <v>604.80000000000007</v>
      </c>
      <c r="F375" s="134" t="s">
        <v>4159</v>
      </c>
      <c r="G375" s="86" t="s">
        <v>4160</v>
      </c>
      <c r="H375" s="86" t="s">
        <v>4161</v>
      </c>
      <c r="I375" s="89"/>
      <c r="J375" s="90" t="s">
        <v>195</v>
      </c>
      <c r="K375" s="86"/>
      <c r="L375" s="86"/>
      <c r="M375" s="92" t="s">
        <v>151</v>
      </c>
      <c r="N375" s="86" t="s">
        <v>108</v>
      </c>
      <c r="O375" s="163" t="s">
        <v>163</v>
      </c>
      <c r="P375" s="163" t="s">
        <v>163</v>
      </c>
      <c r="Q375" s="91" t="s">
        <v>109</v>
      </c>
      <c r="R375" s="91" t="s">
        <v>207</v>
      </c>
      <c r="S375" s="91" t="s">
        <v>4162</v>
      </c>
      <c r="T375" s="92">
        <v>10</v>
      </c>
      <c r="U375" s="93">
        <v>16</v>
      </c>
      <c r="V375" s="94">
        <v>45979</v>
      </c>
      <c r="W375" s="94">
        <v>45979</v>
      </c>
      <c r="X375" s="95">
        <v>9785171623227</v>
      </c>
      <c r="Y375" s="96">
        <v>320</v>
      </c>
      <c r="Z375" s="97">
        <v>0.33200000000000002</v>
      </c>
      <c r="AA375" s="98" t="s">
        <v>145</v>
      </c>
      <c r="AB375" s="98" t="s">
        <v>164</v>
      </c>
      <c r="AC375" s="98" t="s">
        <v>146</v>
      </c>
      <c r="AD375" s="91" t="s">
        <v>110</v>
      </c>
      <c r="AE375" s="169" t="s">
        <v>196</v>
      </c>
      <c r="AF375" s="168"/>
      <c r="AG375" s="98" t="s">
        <v>4163</v>
      </c>
      <c r="AH375" s="98"/>
      <c r="AI375" s="86" t="s">
        <v>4164</v>
      </c>
      <c r="AJ375" s="101"/>
      <c r="AK375" s="91" t="s">
        <v>4165</v>
      </c>
      <c r="AL375" s="100" t="s">
        <v>4166</v>
      </c>
      <c r="AM375" s="86" t="s">
        <v>158</v>
      </c>
      <c r="AN375" s="86" t="s">
        <v>153</v>
      </c>
      <c r="AO375" s="143">
        <f t="shared" si="15"/>
        <v>0</v>
      </c>
      <c r="AP375" s="85" t="s">
        <v>4167</v>
      </c>
      <c r="AQ375" s="100" t="s">
        <v>154</v>
      </c>
      <c r="AR375" s="97" t="s">
        <v>125</v>
      </c>
      <c r="AV375" s="99"/>
      <c r="AW375" s="159" t="s">
        <v>4168</v>
      </c>
      <c r="AX375" s="102" t="s">
        <v>4169</v>
      </c>
      <c r="AY375" s="157" t="s">
        <v>4170</v>
      </c>
      <c r="AZ375" s="159"/>
      <c r="BF375" s="103">
        <v>45987</v>
      </c>
      <c r="BG375" s="46"/>
      <c r="BH375" s="46"/>
      <c r="BI375" s="46">
        <f t="shared" si="16"/>
        <v>0</v>
      </c>
      <c r="BJ375" s="46">
        <f t="shared" si="17"/>
        <v>0</v>
      </c>
    </row>
    <row r="376" spans="1:62" ht="120" customHeight="1" x14ac:dyDescent="0.25">
      <c r="A376" s="170" t="s">
        <v>180</v>
      </c>
      <c r="B376" s="132"/>
      <c r="C376" s="150">
        <v>0</v>
      </c>
      <c r="D376" s="150">
        <v>0</v>
      </c>
      <c r="E376" s="133">
        <v>1209.6000000000001</v>
      </c>
      <c r="F376" s="134" t="s">
        <v>979</v>
      </c>
      <c r="G376" s="86" t="s">
        <v>980</v>
      </c>
      <c r="H376" s="86" t="s">
        <v>981</v>
      </c>
      <c r="I376" s="89"/>
      <c r="J376" s="90">
        <v>3</v>
      </c>
      <c r="K376" s="86"/>
      <c r="L376" s="86"/>
      <c r="M376" s="92" t="s">
        <v>151</v>
      </c>
      <c r="N376" s="86" t="s">
        <v>108</v>
      </c>
      <c r="O376" s="163" t="s">
        <v>220</v>
      </c>
      <c r="P376" s="163" t="s">
        <v>220</v>
      </c>
      <c r="Q376" s="91" t="s">
        <v>109</v>
      </c>
      <c r="R376" s="91" t="s">
        <v>207</v>
      </c>
      <c r="S376" s="91" t="s">
        <v>982</v>
      </c>
      <c r="T376" s="92">
        <v>10</v>
      </c>
      <c r="U376" s="93">
        <v>10</v>
      </c>
      <c r="V376" s="94">
        <v>43536</v>
      </c>
      <c r="W376" s="94">
        <v>45972</v>
      </c>
      <c r="X376" s="95">
        <v>9785171143435</v>
      </c>
      <c r="Y376" s="96">
        <v>384</v>
      </c>
      <c r="Z376" s="97">
        <v>0.51</v>
      </c>
      <c r="AA376" s="98" t="s">
        <v>134</v>
      </c>
      <c r="AB376" s="98" t="s">
        <v>228</v>
      </c>
      <c r="AC376" s="98" t="s">
        <v>135</v>
      </c>
      <c r="AD376" s="91" t="s">
        <v>110</v>
      </c>
      <c r="AE376" s="135" t="s">
        <v>116</v>
      </c>
      <c r="AF376" s="168"/>
      <c r="AG376" s="98" t="s">
        <v>260</v>
      </c>
      <c r="AH376" s="98"/>
      <c r="AI376" s="86" t="s">
        <v>983</v>
      </c>
      <c r="AJ376" s="101"/>
      <c r="AK376" s="91" t="s">
        <v>984</v>
      </c>
      <c r="AL376" s="100" t="s">
        <v>985</v>
      </c>
      <c r="AM376" s="86" t="s">
        <v>283</v>
      </c>
      <c r="AN376" s="86" t="s">
        <v>153</v>
      </c>
      <c r="AO376" s="143">
        <f t="shared" si="15"/>
        <v>0</v>
      </c>
      <c r="AP376" s="85" t="s">
        <v>986</v>
      </c>
      <c r="AQ376" s="100" t="s">
        <v>157</v>
      </c>
      <c r="AR376" s="97" t="s">
        <v>125</v>
      </c>
      <c r="AV376" s="99"/>
      <c r="AW376" s="159" t="s">
        <v>987</v>
      </c>
      <c r="AX376" s="102"/>
      <c r="AY376" s="157" t="s">
        <v>988</v>
      </c>
      <c r="AZ376" s="159" t="s">
        <v>560</v>
      </c>
      <c r="BF376" s="103">
        <v>45975</v>
      </c>
      <c r="BG376" s="46"/>
      <c r="BH376" s="46"/>
      <c r="BI376" s="46">
        <f t="shared" si="16"/>
        <v>0</v>
      </c>
      <c r="BJ376" s="46">
        <f t="shared" si="17"/>
        <v>0</v>
      </c>
    </row>
    <row r="377" spans="1:62" ht="120" customHeight="1" x14ac:dyDescent="0.25">
      <c r="A377" s="170" t="s">
        <v>180</v>
      </c>
      <c r="B377" s="132"/>
      <c r="C377" s="150">
        <v>0</v>
      </c>
      <c r="D377" s="150">
        <v>0</v>
      </c>
      <c r="E377" s="133">
        <v>1102.5</v>
      </c>
      <c r="F377" s="134" t="s">
        <v>3468</v>
      </c>
      <c r="G377" s="86" t="s">
        <v>3469</v>
      </c>
      <c r="H377" s="86" t="s">
        <v>981</v>
      </c>
      <c r="I377" s="89"/>
      <c r="J377" s="90" t="s">
        <v>197</v>
      </c>
      <c r="K377" s="86"/>
      <c r="L377" s="86"/>
      <c r="M377" s="92" t="s">
        <v>151</v>
      </c>
      <c r="N377" s="86" t="s">
        <v>108</v>
      </c>
      <c r="O377" s="163" t="s">
        <v>220</v>
      </c>
      <c r="P377" s="163" t="s">
        <v>220</v>
      </c>
      <c r="Q377" s="91" t="s">
        <v>109</v>
      </c>
      <c r="R377" s="91" t="s">
        <v>207</v>
      </c>
      <c r="S377" s="91" t="s">
        <v>3470</v>
      </c>
      <c r="T377" s="92">
        <v>10</v>
      </c>
      <c r="U377" s="93">
        <v>7</v>
      </c>
      <c r="V377" s="94">
        <v>45982</v>
      </c>
      <c r="W377" s="94">
        <v>45982</v>
      </c>
      <c r="X377" s="95">
        <v>9785171687038</v>
      </c>
      <c r="Y377" s="96">
        <v>400</v>
      </c>
      <c r="Z377" s="97">
        <v>0.54200000000000004</v>
      </c>
      <c r="AA377" s="98" t="s">
        <v>134</v>
      </c>
      <c r="AB377" s="98" t="s">
        <v>228</v>
      </c>
      <c r="AC377" s="98" t="s">
        <v>135</v>
      </c>
      <c r="AD377" s="91" t="s">
        <v>110</v>
      </c>
      <c r="AE377" s="169" t="s">
        <v>196</v>
      </c>
      <c r="AF377" s="168"/>
      <c r="AG377" s="98" t="s">
        <v>260</v>
      </c>
      <c r="AH377" s="98"/>
      <c r="AI377" s="86" t="s">
        <v>983</v>
      </c>
      <c r="AJ377" s="101"/>
      <c r="AK377" s="91" t="s">
        <v>3471</v>
      </c>
      <c r="AL377" s="100" t="s">
        <v>3472</v>
      </c>
      <c r="AM377" s="86" t="s">
        <v>283</v>
      </c>
      <c r="AN377" s="86" t="s">
        <v>153</v>
      </c>
      <c r="AO377" s="143">
        <f t="shared" si="15"/>
        <v>0</v>
      </c>
      <c r="AP377" s="85" t="s">
        <v>3473</v>
      </c>
      <c r="AQ377" s="100" t="s">
        <v>157</v>
      </c>
      <c r="AR377" s="97" t="s">
        <v>125</v>
      </c>
      <c r="AV377" s="99" t="s">
        <v>121</v>
      </c>
      <c r="AW377" s="159" t="s">
        <v>3474</v>
      </c>
      <c r="AX377" s="102" t="s">
        <v>3475</v>
      </c>
      <c r="AY377" s="157" t="s">
        <v>3476</v>
      </c>
      <c r="AZ377" s="159" t="s">
        <v>560</v>
      </c>
      <c r="BF377" s="103">
        <v>45985</v>
      </c>
      <c r="BG377" s="46"/>
      <c r="BH377" s="46"/>
      <c r="BI377" s="46">
        <f t="shared" si="16"/>
        <v>0</v>
      </c>
      <c r="BJ377" s="46">
        <f t="shared" si="17"/>
        <v>0</v>
      </c>
    </row>
    <row r="378" spans="1:62" ht="120" customHeight="1" x14ac:dyDescent="0.25">
      <c r="A378" s="170" t="s">
        <v>180</v>
      </c>
      <c r="B378" s="132"/>
      <c r="C378" s="150">
        <v>0</v>
      </c>
      <c r="D378" s="150">
        <v>0</v>
      </c>
      <c r="E378" s="133">
        <v>1367.1000000000001</v>
      </c>
      <c r="F378" s="134" t="s">
        <v>3477</v>
      </c>
      <c r="G378" s="86" t="s">
        <v>3478</v>
      </c>
      <c r="H378" s="86" t="s">
        <v>3479</v>
      </c>
      <c r="I378" s="89"/>
      <c r="J378" s="90" t="s">
        <v>195</v>
      </c>
      <c r="K378" s="86"/>
      <c r="L378" s="86"/>
      <c r="M378" s="92" t="s">
        <v>133</v>
      </c>
      <c r="N378" s="86" t="s">
        <v>108</v>
      </c>
      <c r="O378" s="163" t="s">
        <v>210</v>
      </c>
      <c r="P378" s="163" t="s">
        <v>440</v>
      </c>
      <c r="Q378" s="91" t="s">
        <v>109</v>
      </c>
      <c r="R378" s="91" t="s">
        <v>207</v>
      </c>
      <c r="S378" s="91" t="s">
        <v>3480</v>
      </c>
      <c r="T378" s="92">
        <v>10</v>
      </c>
      <c r="U378" s="93">
        <v>10</v>
      </c>
      <c r="V378" s="94">
        <v>45979</v>
      </c>
      <c r="W378" s="94">
        <v>45979</v>
      </c>
      <c r="X378" s="95">
        <v>9785171800604</v>
      </c>
      <c r="Y378" s="96">
        <v>144</v>
      </c>
      <c r="Z378" s="97">
        <v>0.58199999999999996</v>
      </c>
      <c r="AA378" s="98" t="s">
        <v>155</v>
      </c>
      <c r="AB378" s="98" t="s">
        <v>159</v>
      </c>
      <c r="AC378" s="98" t="s">
        <v>156</v>
      </c>
      <c r="AD378" s="91" t="s">
        <v>110</v>
      </c>
      <c r="AE378" s="169" t="s">
        <v>196</v>
      </c>
      <c r="AF378" s="168"/>
      <c r="AG378" s="98" t="s">
        <v>365</v>
      </c>
      <c r="AH378" s="98"/>
      <c r="AI378" s="86" t="s">
        <v>3481</v>
      </c>
      <c r="AJ378" s="101"/>
      <c r="AK378" s="91"/>
      <c r="AL378" s="100" t="s">
        <v>3482</v>
      </c>
      <c r="AM378" s="86" t="s">
        <v>366</v>
      </c>
      <c r="AN378" s="86" t="s">
        <v>236</v>
      </c>
      <c r="AO378" s="143">
        <f t="shared" si="15"/>
        <v>0</v>
      </c>
      <c r="AP378" s="85" t="s">
        <v>3483</v>
      </c>
      <c r="AQ378" s="100" t="s">
        <v>157</v>
      </c>
      <c r="AR378" s="97" t="s">
        <v>125</v>
      </c>
      <c r="AV378" s="99"/>
      <c r="AW378" s="159" t="s">
        <v>3484</v>
      </c>
      <c r="AX378" s="102"/>
      <c r="AY378" s="157" t="s">
        <v>3485</v>
      </c>
      <c r="AZ378" s="159"/>
      <c r="BF378" s="103">
        <v>45985</v>
      </c>
      <c r="BG378" s="46"/>
      <c r="BH378" s="46"/>
      <c r="BI378" s="46">
        <f t="shared" si="16"/>
        <v>0</v>
      </c>
      <c r="BJ378" s="46">
        <f t="shared" si="17"/>
        <v>0</v>
      </c>
    </row>
    <row r="379" spans="1:62" ht="120" customHeight="1" x14ac:dyDescent="0.25">
      <c r="A379" s="170" t="s">
        <v>180</v>
      </c>
      <c r="B379" s="132"/>
      <c r="C379" s="150">
        <v>0</v>
      </c>
      <c r="D379" s="150">
        <v>0</v>
      </c>
      <c r="E379" s="133">
        <v>560.70000000000005</v>
      </c>
      <c r="F379" s="134" t="s">
        <v>1506</v>
      </c>
      <c r="G379" s="86" t="s">
        <v>1507</v>
      </c>
      <c r="H379" s="86" t="s">
        <v>1508</v>
      </c>
      <c r="I379" s="89"/>
      <c r="J379" s="90" t="s">
        <v>195</v>
      </c>
      <c r="K379" s="86"/>
      <c r="L379" s="86"/>
      <c r="M379" s="92" t="s">
        <v>151</v>
      </c>
      <c r="N379" s="86" t="s">
        <v>108</v>
      </c>
      <c r="O379" s="163" t="s">
        <v>186</v>
      </c>
      <c r="P379" s="163" t="s">
        <v>186</v>
      </c>
      <c r="Q379" s="91" t="s">
        <v>109</v>
      </c>
      <c r="R379" s="91" t="s">
        <v>207</v>
      </c>
      <c r="S379" s="91" t="s">
        <v>1509</v>
      </c>
      <c r="T379" s="92">
        <v>10</v>
      </c>
      <c r="U379" s="93">
        <v>16</v>
      </c>
      <c r="V379" s="94">
        <v>45974</v>
      </c>
      <c r="W379" s="94">
        <v>45974</v>
      </c>
      <c r="X379" s="95">
        <v>9785171701918</v>
      </c>
      <c r="Y379" s="96">
        <v>288</v>
      </c>
      <c r="Z379" s="97">
        <v>0.34599999999999997</v>
      </c>
      <c r="AA379" s="98" t="s">
        <v>145</v>
      </c>
      <c r="AB379" s="98" t="s">
        <v>136</v>
      </c>
      <c r="AC379" s="98" t="s">
        <v>146</v>
      </c>
      <c r="AD379" s="91" t="s">
        <v>110</v>
      </c>
      <c r="AE379" s="169" t="s">
        <v>196</v>
      </c>
      <c r="AF379" s="168"/>
      <c r="AG379" s="98" t="s">
        <v>413</v>
      </c>
      <c r="AH379" s="98"/>
      <c r="AI379" s="86" t="s">
        <v>1510</v>
      </c>
      <c r="AJ379" s="101"/>
      <c r="AK379" s="91"/>
      <c r="AL379" s="100" t="s">
        <v>1511</v>
      </c>
      <c r="AM379" s="86" t="s">
        <v>172</v>
      </c>
      <c r="AN379" s="86" t="s">
        <v>153</v>
      </c>
      <c r="AO379" s="143">
        <f t="shared" si="15"/>
        <v>0</v>
      </c>
      <c r="AP379" s="85" t="s">
        <v>1512</v>
      </c>
      <c r="AQ379" s="100" t="s">
        <v>111</v>
      </c>
      <c r="AR379" s="97" t="s">
        <v>125</v>
      </c>
      <c r="AV379" s="99"/>
      <c r="AW379" s="159" t="s">
        <v>1513</v>
      </c>
      <c r="AX379" s="102" t="s">
        <v>1514</v>
      </c>
      <c r="AY379" s="157" t="s">
        <v>1515</v>
      </c>
      <c r="AZ379" s="159" t="s">
        <v>339</v>
      </c>
      <c r="BF379" s="103">
        <v>45978</v>
      </c>
      <c r="BG379" s="46"/>
      <c r="BH379" s="46"/>
      <c r="BI379" s="46">
        <f t="shared" si="16"/>
        <v>0</v>
      </c>
      <c r="BJ379" s="46">
        <f t="shared" si="17"/>
        <v>0</v>
      </c>
    </row>
    <row r="380" spans="1:62" ht="120" customHeight="1" x14ac:dyDescent="0.25">
      <c r="A380" s="170" t="s">
        <v>180</v>
      </c>
      <c r="B380" s="132"/>
      <c r="C380" s="150">
        <v>0</v>
      </c>
      <c r="D380" s="150">
        <v>0</v>
      </c>
      <c r="E380" s="133">
        <v>261.45</v>
      </c>
      <c r="F380" s="134" t="s">
        <v>3097</v>
      </c>
      <c r="G380" s="86" t="s">
        <v>214</v>
      </c>
      <c r="H380" s="86" t="s">
        <v>3098</v>
      </c>
      <c r="I380" s="89"/>
      <c r="J380" s="90">
        <v>3</v>
      </c>
      <c r="K380" s="86"/>
      <c r="L380" s="86"/>
      <c r="M380" s="92" t="s">
        <v>215</v>
      </c>
      <c r="N380" s="86" t="s">
        <v>108</v>
      </c>
      <c r="O380" s="163" t="s">
        <v>299</v>
      </c>
      <c r="P380" s="163" t="s">
        <v>300</v>
      </c>
      <c r="Q380" s="91" t="s">
        <v>109</v>
      </c>
      <c r="R380" s="91" t="s">
        <v>207</v>
      </c>
      <c r="S380" s="91" t="s">
        <v>3099</v>
      </c>
      <c r="T380" s="92">
        <v>10</v>
      </c>
      <c r="U380" s="93">
        <v>24</v>
      </c>
      <c r="V380" s="94">
        <v>45391</v>
      </c>
      <c r="W380" s="94">
        <v>45972</v>
      </c>
      <c r="X380" s="95">
        <v>9785171557614</v>
      </c>
      <c r="Y380" s="96">
        <v>288</v>
      </c>
      <c r="Z380" s="97">
        <v>0.17299999999999999</v>
      </c>
      <c r="AA380" s="98" t="s">
        <v>145</v>
      </c>
      <c r="AB380" s="98" t="s">
        <v>183</v>
      </c>
      <c r="AC380" s="98" t="s">
        <v>146</v>
      </c>
      <c r="AD380" s="91">
        <v>3</v>
      </c>
      <c r="AE380" s="135" t="s">
        <v>116</v>
      </c>
      <c r="AF380" s="168"/>
      <c r="AG380" s="98" t="s">
        <v>301</v>
      </c>
      <c r="AH380" s="98"/>
      <c r="AI380" s="86" t="s">
        <v>3100</v>
      </c>
      <c r="AJ380" s="101" t="s">
        <v>149</v>
      </c>
      <c r="AK380" s="91"/>
      <c r="AL380" s="100" t="s">
        <v>3101</v>
      </c>
      <c r="AM380" s="86" t="s">
        <v>185</v>
      </c>
      <c r="AN380" s="86" t="s">
        <v>142</v>
      </c>
      <c r="AO380" s="143">
        <f t="shared" si="15"/>
        <v>0</v>
      </c>
      <c r="AP380" s="85" t="s">
        <v>3102</v>
      </c>
      <c r="AQ380" s="100" t="s">
        <v>147</v>
      </c>
      <c r="AR380" s="97" t="s">
        <v>125</v>
      </c>
      <c r="AV380" s="99"/>
      <c r="AW380" s="159" t="s">
        <v>3103</v>
      </c>
      <c r="AX380" s="102" t="s">
        <v>3104</v>
      </c>
      <c r="AY380" s="157" t="s">
        <v>3105</v>
      </c>
      <c r="AZ380" s="159"/>
      <c r="BF380" s="103">
        <v>45982</v>
      </c>
      <c r="BG380" s="46"/>
      <c r="BH380" s="46"/>
      <c r="BI380" s="46">
        <f t="shared" si="16"/>
        <v>0</v>
      </c>
      <c r="BJ380" s="46">
        <f t="shared" si="17"/>
        <v>0</v>
      </c>
    </row>
    <row r="381" spans="1:62" ht="120" customHeight="1" x14ac:dyDescent="0.25">
      <c r="A381" s="170" t="s">
        <v>180</v>
      </c>
      <c r="B381" s="132"/>
      <c r="C381" s="150">
        <v>0</v>
      </c>
      <c r="D381" s="150">
        <v>0</v>
      </c>
      <c r="E381" s="133">
        <v>148.05000000000001</v>
      </c>
      <c r="F381" s="134" t="s">
        <v>2630</v>
      </c>
      <c r="G381" s="86" t="s">
        <v>214</v>
      </c>
      <c r="H381" s="86" t="s">
        <v>2631</v>
      </c>
      <c r="I381" s="89"/>
      <c r="J381" s="90">
        <v>4</v>
      </c>
      <c r="K381" s="86"/>
      <c r="L381" s="86"/>
      <c r="M381" s="92" t="s">
        <v>215</v>
      </c>
      <c r="N381" s="86" t="s">
        <v>108</v>
      </c>
      <c r="O381" s="163" t="s">
        <v>216</v>
      </c>
      <c r="P381" s="163" t="s">
        <v>257</v>
      </c>
      <c r="Q381" s="91" t="s">
        <v>109</v>
      </c>
      <c r="R381" s="91" t="s">
        <v>207</v>
      </c>
      <c r="S381" s="91" t="s">
        <v>2632</v>
      </c>
      <c r="T381" s="92">
        <v>10</v>
      </c>
      <c r="U381" s="93">
        <v>40</v>
      </c>
      <c r="V381" s="94">
        <v>43613</v>
      </c>
      <c r="W381" s="94">
        <v>45979</v>
      </c>
      <c r="X381" s="95">
        <v>9785171109530</v>
      </c>
      <c r="Y381" s="96">
        <v>48</v>
      </c>
      <c r="Z381" s="97">
        <v>6.5000000000000002E-2</v>
      </c>
      <c r="AA381" s="98" t="s">
        <v>187</v>
      </c>
      <c r="AB381" s="98" t="s">
        <v>202</v>
      </c>
      <c r="AC381" s="98" t="s">
        <v>188</v>
      </c>
      <c r="AD381" s="91">
        <v>3</v>
      </c>
      <c r="AE381" s="135" t="s">
        <v>116</v>
      </c>
      <c r="AF381" s="168"/>
      <c r="AG381" s="98" t="s">
        <v>2633</v>
      </c>
      <c r="AH381" s="98"/>
      <c r="AI381" s="86" t="s">
        <v>2634</v>
      </c>
      <c r="AJ381" s="101" t="s">
        <v>141</v>
      </c>
      <c r="AK381" s="91"/>
      <c r="AL381" s="100" t="s">
        <v>2635</v>
      </c>
      <c r="AM381" s="86" t="s">
        <v>184</v>
      </c>
      <c r="AN381" s="86" t="s">
        <v>142</v>
      </c>
      <c r="AO381" s="143">
        <f t="shared" si="15"/>
        <v>0</v>
      </c>
      <c r="AP381" s="85" t="s">
        <v>2636</v>
      </c>
      <c r="AQ381" s="100" t="s">
        <v>147</v>
      </c>
      <c r="AR381" s="97" t="s">
        <v>125</v>
      </c>
      <c r="AV381" s="99"/>
      <c r="AW381" s="159" t="s">
        <v>2637</v>
      </c>
      <c r="AX381" s="102" t="s">
        <v>2638</v>
      </c>
      <c r="AY381" s="157" t="s">
        <v>2639</v>
      </c>
      <c r="AZ381" s="159"/>
      <c r="BF381" s="103">
        <v>45981</v>
      </c>
      <c r="BG381" s="46"/>
      <c r="BH381" s="46"/>
      <c r="BI381" s="46">
        <f t="shared" si="16"/>
        <v>0</v>
      </c>
      <c r="BJ381" s="46">
        <f t="shared" si="17"/>
        <v>0</v>
      </c>
    </row>
    <row r="382" spans="1:62" ht="120" customHeight="1" x14ac:dyDescent="0.25">
      <c r="A382" s="170" t="s">
        <v>180</v>
      </c>
      <c r="B382" s="132"/>
      <c r="C382" s="150">
        <v>0</v>
      </c>
      <c r="D382" s="150">
        <v>0</v>
      </c>
      <c r="E382" s="133">
        <v>148.05000000000001</v>
      </c>
      <c r="F382" s="134" t="s">
        <v>2640</v>
      </c>
      <c r="G382" s="86" t="s">
        <v>214</v>
      </c>
      <c r="H382" s="86" t="s">
        <v>2631</v>
      </c>
      <c r="I382" s="89"/>
      <c r="J382" s="90">
        <v>3</v>
      </c>
      <c r="K382" s="86"/>
      <c r="L382" s="86"/>
      <c r="M382" s="92" t="s">
        <v>215</v>
      </c>
      <c r="N382" s="86" t="s">
        <v>108</v>
      </c>
      <c r="O382" s="163" t="s">
        <v>216</v>
      </c>
      <c r="P382" s="163" t="s">
        <v>257</v>
      </c>
      <c r="Q382" s="91" t="s">
        <v>109</v>
      </c>
      <c r="R382" s="91" t="s">
        <v>207</v>
      </c>
      <c r="S382" s="91" t="s">
        <v>2641</v>
      </c>
      <c r="T382" s="92">
        <v>10</v>
      </c>
      <c r="U382" s="93">
        <v>40</v>
      </c>
      <c r="V382" s="94">
        <v>44818</v>
      </c>
      <c r="W382" s="94">
        <v>45979</v>
      </c>
      <c r="X382" s="95">
        <v>9785171500733</v>
      </c>
      <c r="Y382" s="96">
        <v>48</v>
      </c>
      <c r="Z382" s="97">
        <v>6.5000000000000002E-2</v>
      </c>
      <c r="AA382" s="98" t="s">
        <v>187</v>
      </c>
      <c r="AB382" s="98" t="s">
        <v>202</v>
      </c>
      <c r="AC382" s="98" t="s">
        <v>188</v>
      </c>
      <c r="AD382" s="91">
        <v>3</v>
      </c>
      <c r="AE382" s="135" t="s">
        <v>116</v>
      </c>
      <c r="AF382" s="168"/>
      <c r="AG382" s="98" t="s">
        <v>2642</v>
      </c>
      <c r="AH382" s="98"/>
      <c r="AI382" s="86" t="s">
        <v>2634</v>
      </c>
      <c r="AJ382" s="101" t="s">
        <v>141</v>
      </c>
      <c r="AK382" s="91"/>
      <c r="AL382" s="100" t="s">
        <v>2643</v>
      </c>
      <c r="AM382" s="86" t="s">
        <v>184</v>
      </c>
      <c r="AN382" s="86" t="s">
        <v>142</v>
      </c>
      <c r="AO382" s="143">
        <f t="shared" si="15"/>
        <v>0</v>
      </c>
      <c r="AP382" s="85" t="s">
        <v>2644</v>
      </c>
      <c r="AQ382" s="100" t="s">
        <v>147</v>
      </c>
      <c r="AR382" s="97" t="s">
        <v>125</v>
      </c>
      <c r="AV382" s="99"/>
      <c r="AW382" s="159" t="s">
        <v>2645</v>
      </c>
      <c r="AX382" s="102" t="s">
        <v>2646</v>
      </c>
      <c r="AY382" s="157" t="s">
        <v>2647</v>
      </c>
      <c r="AZ382" s="159"/>
      <c r="BF382" s="103">
        <v>45981</v>
      </c>
      <c r="BG382" s="46"/>
      <c r="BH382" s="46"/>
      <c r="BI382" s="46">
        <f t="shared" si="16"/>
        <v>0</v>
      </c>
      <c r="BJ382" s="46">
        <f t="shared" si="17"/>
        <v>0</v>
      </c>
    </row>
    <row r="383" spans="1:62" ht="120" customHeight="1" x14ac:dyDescent="0.25">
      <c r="A383" s="170" t="s">
        <v>180</v>
      </c>
      <c r="B383" s="132"/>
      <c r="C383" s="150">
        <v>0</v>
      </c>
      <c r="D383" s="150">
        <v>0</v>
      </c>
      <c r="E383" s="133">
        <v>1001.7</v>
      </c>
      <c r="F383" s="134" t="s">
        <v>2648</v>
      </c>
      <c r="G383" s="86" t="s">
        <v>2649</v>
      </c>
      <c r="H383" s="86" t="s">
        <v>2650</v>
      </c>
      <c r="I383" s="89"/>
      <c r="J383" s="90" t="s">
        <v>195</v>
      </c>
      <c r="K383" s="86"/>
      <c r="L383" s="86"/>
      <c r="M383" s="92" t="s">
        <v>133</v>
      </c>
      <c r="N383" s="86" t="s">
        <v>108</v>
      </c>
      <c r="O383" s="163" t="s">
        <v>239</v>
      </c>
      <c r="P383" s="163" t="s">
        <v>261</v>
      </c>
      <c r="Q383" s="91" t="s">
        <v>109</v>
      </c>
      <c r="R383" s="91" t="s">
        <v>207</v>
      </c>
      <c r="S383" s="91" t="s">
        <v>2651</v>
      </c>
      <c r="T383" s="92">
        <v>10</v>
      </c>
      <c r="U383" s="93">
        <v>12</v>
      </c>
      <c r="V383" s="94">
        <v>45979</v>
      </c>
      <c r="W383" s="94">
        <v>45979</v>
      </c>
      <c r="X383" s="95">
        <v>9785171766375</v>
      </c>
      <c r="Y383" s="96">
        <v>112</v>
      </c>
      <c r="Z383" s="97">
        <v>0.443</v>
      </c>
      <c r="AA383" s="98" t="s">
        <v>2652</v>
      </c>
      <c r="AB383" s="98" t="s">
        <v>225</v>
      </c>
      <c r="AC383" s="98" t="s">
        <v>2653</v>
      </c>
      <c r="AD383" s="91" t="s">
        <v>110</v>
      </c>
      <c r="AE383" s="169" t="s">
        <v>196</v>
      </c>
      <c r="AF383" s="168"/>
      <c r="AG383" s="98" t="s">
        <v>576</v>
      </c>
      <c r="AH383" s="98"/>
      <c r="AI383" s="86" t="s">
        <v>2654</v>
      </c>
      <c r="AJ383" s="101" t="s">
        <v>149</v>
      </c>
      <c r="AK383" s="91"/>
      <c r="AL383" s="100" t="s">
        <v>2655</v>
      </c>
      <c r="AM383" s="86" t="s">
        <v>571</v>
      </c>
      <c r="AN383" s="86" t="s">
        <v>142</v>
      </c>
      <c r="AO383" s="143">
        <f t="shared" si="15"/>
        <v>0</v>
      </c>
      <c r="AP383" s="85" t="s">
        <v>2656</v>
      </c>
      <c r="AQ383" s="100" t="s">
        <v>147</v>
      </c>
      <c r="AR383" s="97" t="s">
        <v>125</v>
      </c>
      <c r="AV383" s="99"/>
      <c r="AW383" s="159" t="s">
        <v>2657</v>
      </c>
      <c r="AX383" s="102"/>
      <c r="AY383" s="157" t="s">
        <v>2658</v>
      </c>
      <c r="AZ383" s="159"/>
      <c r="BF383" s="103">
        <v>45981</v>
      </c>
      <c r="BG383" s="46"/>
      <c r="BH383" s="46"/>
      <c r="BI383" s="46">
        <f t="shared" si="16"/>
        <v>0</v>
      </c>
      <c r="BJ383" s="46">
        <f t="shared" si="17"/>
        <v>0</v>
      </c>
    </row>
    <row r="384" spans="1:62" ht="120" customHeight="1" x14ac:dyDescent="0.25">
      <c r="A384" s="170" t="s">
        <v>180</v>
      </c>
      <c r="B384" s="132"/>
      <c r="C384" s="150">
        <v>0</v>
      </c>
      <c r="D384" s="150">
        <v>0</v>
      </c>
      <c r="E384" s="133">
        <v>957.6</v>
      </c>
      <c r="F384" s="134" t="s">
        <v>1516</v>
      </c>
      <c r="G384" s="86" t="s">
        <v>1517</v>
      </c>
      <c r="H384" s="86" t="s">
        <v>1518</v>
      </c>
      <c r="I384" s="89"/>
      <c r="J384" s="90" t="s">
        <v>195</v>
      </c>
      <c r="K384" s="86"/>
      <c r="L384" s="86"/>
      <c r="M384" s="92" t="s">
        <v>133</v>
      </c>
      <c r="N384" s="86" t="s">
        <v>108</v>
      </c>
      <c r="O384" s="163" t="s">
        <v>173</v>
      </c>
      <c r="P384" s="163" t="s">
        <v>298</v>
      </c>
      <c r="Q384" s="91" t="s">
        <v>109</v>
      </c>
      <c r="R384" s="91" t="s">
        <v>207</v>
      </c>
      <c r="S384" s="91" t="s">
        <v>1519</v>
      </c>
      <c r="T384" s="92">
        <v>10</v>
      </c>
      <c r="U384" s="93">
        <v>10</v>
      </c>
      <c r="V384" s="94">
        <v>45974</v>
      </c>
      <c r="W384" s="94">
        <v>45974</v>
      </c>
      <c r="X384" s="95">
        <v>9785171638160</v>
      </c>
      <c r="Y384" s="96">
        <v>160</v>
      </c>
      <c r="Z384" s="97">
        <v>0.54400000000000004</v>
      </c>
      <c r="AA384" s="98" t="s">
        <v>187</v>
      </c>
      <c r="AB384" s="98" t="s">
        <v>201</v>
      </c>
      <c r="AC384" s="98" t="s">
        <v>188</v>
      </c>
      <c r="AD384" s="91" t="s">
        <v>110</v>
      </c>
      <c r="AE384" s="169" t="s">
        <v>196</v>
      </c>
      <c r="AF384" s="168"/>
      <c r="AG384" s="98" t="s">
        <v>493</v>
      </c>
      <c r="AH384" s="98"/>
      <c r="AI384" s="86" t="s">
        <v>1520</v>
      </c>
      <c r="AJ384" s="101" t="s">
        <v>111</v>
      </c>
      <c r="AK384" s="91"/>
      <c r="AL384" s="100" t="s">
        <v>1521</v>
      </c>
      <c r="AM384" s="86" t="s">
        <v>238</v>
      </c>
      <c r="AN384" s="86" t="s">
        <v>236</v>
      </c>
      <c r="AO384" s="143">
        <f t="shared" si="15"/>
        <v>0</v>
      </c>
      <c r="AP384" s="85" t="s">
        <v>1522</v>
      </c>
      <c r="AQ384" s="100" t="s">
        <v>111</v>
      </c>
      <c r="AR384" s="97" t="s">
        <v>125</v>
      </c>
      <c r="AV384" s="99"/>
      <c r="AW384" s="159" t="s">
        <v>1523</v>
      </c>
      <c r="AX384" s="102"/>
      <c r="AY384" s="157" t="s">
        <v>1524</v>
      </c>
      <c r="AZ384" s="159"/>
      <c r="BF384" s="103">
        <v>45978</v>
      </c>
      <c r="BG384" s="46"/>
      <c r="BH384" s="46"/>
      <c r="BI384" s="46">
        <f t="shared" si="16"/>
        <v>0</v>
      </c>
      <c r="BJ384" s="46">
        <f t="shared" si="17"/>
        <v>0</v>
      </c>
    </row>
    <row r="385" spans="1:62" ht="120" customHeight="1" x14ac:dyDescent="0.25">
      <c r="A385" s="170" t="s">
        <v>180</v>
      </c>
      <c r="B385" s="132"/>
      <c r="C385" s="150">
        <v>0</v>
      </c>
      <c r="D385" s="150">
        <v>0</v>
      </c>
      <c r="E385" s="133">
        <v>604.80000000000007</v>
      </c>
      <c r="F385" s="134" t="s">
        <v>3799</v>
      </c>
      <c r="G385" s="86" t="s">
        <v>3800</v>
      </c>
      <c r="H385" s="86" t="s">
        <v>3801</v>
      </c>
      <c r="I385" s="89"/>
      <c r="J385" s="90" t="s">
        <v>266</v>
      </c>
      <c r="K385" s="86"/>
      <c r="L385" s="86"/>
      <c r="M385" s="92" t="s">
        <v>151</v>
      </c>
      <c r="N385" s="86" t="s">
        <v>108</v>
      </c>
      <c r="O385" s="163" t="s">
        <v>182</v>
      </c>
      <c r="P385" s="163" t="s">
        <v>182</v>
      </c>
      <c r="Q385" s="91" t="s">
        <v>109</v>
      </c>
      <c r="R385" s="91" t="s">
        <v>207</v>
      </c>
      <c r="S385" s="91" t="s">
        <v>3802</v>
      </c>
      <c r="T385" s="92">
        <v>10</v>
      </c>
      <c r="U385" s="93">
        <v>12</v>
      </c>
      <c r="V385" s="94">
        <v>45981</v>
      </c>
      <c r="W385" s="94">
        <v>45981</v>
      </c>
      <c r="X385" s="95">
        <v>9785171815899</v>
      </c>
      <c r="Y385" s="96">
        <v>352</v>
      </c>
      <c r="Z385" s="97">
        <v>0.28499999999999998</v>
      </c>
      <c r="AA385" s="98" t="s">
        <v>145</v>
      </c>
      <c r="AB385" s="98" t="s">
        <v>174</v>
      </c>
      <c r="AC385" s="98" t="s">
        <v>146</v>
      </c>
      <c r="AD385" s="91" t="s">
        <v>110</v>
      </c>
      <c r="AE385" s="169" t="s">
        <v>196</v>
      </c>
      <c r="AF385" s="168"/>
      <c r="AG385" s="98" t="s">
        <v>233</v>
      </c>
      <c r="AH385" s="98"/>
      <c r="AI385" s="86" t="s">
        <v>3803</v>
      </c>
      <c r="AJ385" s="101"/>
      <c r="AK385" s="91"/>
      <c r="AL385" s="100" t="s">
        <v>3804</v>
      </c>
      <c r="AM385" s="86" t="s">
        <v>232</v>
      </c>
      <c r="AN385" s="86" t="s">
        <v>153</v>
      </c>
      <c r="AO385" s="143">
        <f t="shared" si="15"/>
        <v>0</v>
      </c>
      <c r="AP385" s="85" t="s">
        <v>3805</v>
      </c>
      <c r="AQ385" s="100" t="s">
        <v>111</v>
      </c>
      <c r="AR385" s="97" t="s">
        <v>125</v>
      </c>
      <c r="AV385" s="99"/>
      <c r="AW385" s="159" t="s">
        <v>3806</v>
      </c>
      <c r="AX385" s="102" t="s">
        <v>3807</v>
      </c>
      <c r="AY385" s="157" t="s">
        <v>3808</v>
      </c>
      <c r="AZ385" s="159"/>
      <c r="BF385" s="103">
        <v>45986</v>
      </c>
      <c r="BG385" s="46"/>
      <c r="BH385" s="46"/>
      <c r="BI385" s="46">
        <f t="shared" si="16"/>
        <v>0</v>
      </c>
      <c r="BJ385" s="46">
        <f t="shared" si="17"/>
        <v>0</v>
      </c>
    </row>
    <row r="386" spans="1:62" ht="120" customHeight="1" x14ac:dyDescent="0.25">
      <c r="A386" s="170" t="s">
        <v>180</v>
      </c>
      <c r="B386" s="132"/>
      <c r="C386" s="150">
        <v>0</v>
      </c>
      <c r="D386" s="150">
        <v>0</v>
      </c>
      <c r="E386" s="133">
        <v>241.5</v>
      </c>
      <c r="F386" s="134" t="s">
        <v>989</v>
      </c>
      <c r="G386" s="86" t="s">
        <v>484</v>
      </c>
      <c r="H386" s="86" t="s">
        <v>990</v>
      </c>
      <c r="I386" s="89"/>
      <c r="J386" s="90" t="s">
        <v>195</v>
      </c>
      <c r="K386" s="86"/>
      <c r="L386" s="86"/>
      <c r="M386" s="92" t="s">
        <v>215</v>
      </c>
      <c r="N386" s="86" t="s">
        <v>108</v>
      </c>
      <c r="O386" s="163" t="s">
        <v>216</v>
      </c>
      <c r="P386" s="163" t="s">
        <v>257</v>
      </c>
      <c r="Q386" s="91" t="s">
        <v>109</v>
      </c>
      <c r="R386" s="91" t="s">
        <v>207</v>
      </c>
      <c r="S386" s="91" t="s">
        <v>991</v>
      </c>
      <c r="T386" s="92">
        <v>10</v>
      </c>
      <c r="U386" s="93">
        <v>30</v>
      </c>
      <c r="V386" s="94">
        <v>45962</v>
      </c>
      <c r="W386" s="94">
        <v>45962</v>
      </c>
      <c r="X386" s="95">
        <v>9785171779092</v>
      </c>
      <c r="Y386" s="96">
        <v>96</v>
      </c>
      <c r="Z386" s="97">
        <v>0.13</v>
      </c>
      <c r="AA386" s="98" t="s">
        <v>175</v>
      </c>
      <c r="AB386" s="98" t="s">
        <v>136</v>
      </c>
      <c r="AC386" s="98" t="s">
        <v>176</v>
      </c>
      <c r="AD386" s="91">
        <v>3</v>
      </c>
      <c r="AE386" s="169" t="s">
        <v>196</v>
      </c>
      <c r="AF386" s="168"/>
      <c r="AG386" s="98" t="s">
        <v>590</v>
      </c>
      <c r="AH386" s="98"/>
      <c r="AI386" s="86" t="s">
        <v>992</v>
      </c>
      <c r="AJ386" s="101"/>
      <c r="AK386" s="91"/>
      <c r="AL386" s="100" t="s">
        <v>993</v>
      </c>
      <c r="AM386" s="86" t="s">
        <v>278</v>
      </c>
      <c r="AN386" s="86" t="s">
        <v>236</v>
      </c>
      <c r="AO386" s="143">
        <f t="shared" si="15"/>
        <v>0</v>
      </c>
      <c r="AP386" s="85" t="s">
        <v>994</v>
      </c>
      <c r="AQ386" s="100" t="s">
        <v>143</v>
      </c>
      <c r="AR386" s="97" t="s">
        <v>125</v>
      </c>
      <c r="AV386" s="99"/>
      <c r="AW386" s="159" t="s">
        <v>995</v>
      </c>
      <c r="AX386" s="102"/>
      <c r="AY386" s="157" t="s">
        <v>996</v>
      </c>
      <c r="AZ386" s="159"/>
      <c r="BF386" s="103">
        <v>45975</v>
      </c>
      <c r="BG386" s="46"/>
      <c r="BH386" s="46"/>
      <c r="BI386" s="46">
        <f t="shared" si="16"/>
        <v>0</v>
      </c>
      <c r="BJ386" s="46">
        <f t="shared" si="17"/>
        <v>0</v>
      </c>
    </row>
    <row r="387" spans="1:62" ht="120" customHeight="1" x14ac:dyDescent="0.25">
      <c r="A387" s="170" t="s">
        <v>180</v>
      </c>
      <c r="B387" s="132"/>
      <c r="C387" s="150">
        <v>0</v>
      </c>
      <c r="D387" s="150">
        <v>0</v>
      </c>
      <c r="E387" s="133">
        <v>1266.3</v>
      </c>
      <c r="F387" s="134" t="s">
        <v>997</v>
      </c>
      <c r="G387" s="86" t="s">
        <v>998</v>
      </c>
      <c r="H387" s="86" t="s">
        <v>999</v>
      </c>
      <c r="I387" s="89"/>
      <c r="J387" s="90">
        <v>6</v>
      </c>
      <c r="K387" s="86"/>
      <c r="L387" s="86"/>
      <c r="M387" s="92" t="s">
        <v>151</v>
      </c>
      <c r="N387" s="86" t="s">
        <v>108</v>
      </c>
      <c r="O387" s="163" t="s">
        <v>258</v>
      </c>
      <c r="P387" s="163" t="s">
        <v>258</v>
      </c>
      <c r="Q387" s="91" t="s">
        <v>109</v>
      </c>
      <c r="R387" s="91" t="s">
        <v>207</v>
      </c>
      <c r="S387" s="91" t="s">
        <v>1000</v>
      </c>
      <c r="T387" s="92">
        <v>10</v>
      </c>
      <c r="U387" s="93">
        <v>6</v>
      </c>
      <c r="V387" s="94">
        <v>44700</v>
      </c>
      <c r="W387" s="94">
        <v>45973</v>
      </c>
      <c r="X387" s="95">
        <v>9785171494711</v>
      </c>
      <c r="Y387" s="96">
        <v>672</v>
      </c>
      <c r="Z387" s="97">
        <v>0.64</v>
      </c>
      <c r="AA387" s="98" t="s">
        <v>325</v>
      </c>
      <c r="AB387" s="98" t="s">
        <v>152</v>
      </c>
      <c r="AC387" s="98" t="s">
        <v>471</v>
      </c>
      <c r="AD387" s="91" t="s">
        <v>110</v>
      </c>
      <c r="AE387" s="135" t="s">
        <v>116</v>
      </c>
      <c r="AF387" s="168"/>
      <c r="AG387" s="98" t="s">
        <v>211</v>
      </c>
      <c r="AH387" s="98"/>
      <c r="AI387" s="86" t="s">
        <v>1001</v>
      </c>
      <c r="AJ387" s="101"/>
      <c r="AK387" s="91" t="s">
        <v>1002</v>
      </c>
      <c r="AL387" s="100" t="s">
        <v>1003</v>
      </c>
      <c r="AM387" s="86" t="s">
        <v>212</v>
      </c>
      <c r="AN387" s="86" t="s">
        <v>153</v>
      </c>
      <c r="AO387" s="143">
        <f t="shared" si="15"/>
        <v>0</v>
      </c>
      <c r="AP387" s="85" t="s">
        <v>1004</v>
      </c>
      <c r="AQ387" s="100" t="s">
        <v>154</v>
      </c>
      <c r="AR387" s="97" t="s">
        <v>125</v>
      </c>
      <c r="AV387" s="99"/>
      <c r="AW387" s="159" t="s">
        <v>1005</v>
      </c>
      <c r="AX387" s="102" t="s">
        <v>1006</v>
      </c>
      <c r="AY387" s="157" t="s">
        <v>1007</v>
      </c>
      <c r="AZ387" s="159" t="s">
        <v>560</v>
      </c>
      <c r="BF387" s="103">
        <v>45975</v>
      </c>
      <c r="BG387" s="46"/>
      <c r="BH387" s="46"/>
      <c r="BI387" s="46">
        <f t="shared" si="16"/>
        <v>0</v>
      </c>
      <c r="BJ387" s="46">
        <f t="shared" si="17"/>
        <v>0</v>
      </c>
    </row>
    <row r="388" spans="1:62" ht="120" customHeight="1" x14ac:dyDescent="0.25">
      <c r="A388" s="170" t="s">
        <v>180</v>
      </c>
      <c r="B388" s="132"/>
      <c r="C388" s="150">
        <v>0</v>
      </c>
      <c r="D388" s="150">
        <v>0</v>
      </c>
      <c r="E388" s="133">
        <v>875.7</v>
      </c>
      <c r="F388" s="134" t="s">
        <v>3809</v>
      </c>
      <c r="G388" s="86" t="s">
        <v>3810</v>
      </c>
      <c r="H388" s="86" t="s">
        <v>3811</v>
      </c>
      <c r="I388" s="89"/>
      <c r="J388" s="90" t="s">
        <v>195</v>
      </c>
      <c r="K388" s="86"/>
      <c r="L388" s="86"/>
      <c r="M388" s="92" t="s">
        <v>151</v>
      </c>
      <c r="N388" s="86" t="s">
        <v>108</v>
      </c>
      <c r="O388" s="163" t="s">
        <v>220</v>
      </c>
      <c r="P388" s="163" t="s">
        <v>220</v>
      </c>
      <c r="Q388" s="91" t="s">
        <v>109</v>
      </c>
      <c r="R388" s="91" t="s">
        <v>207</v>
      </c>
      <c r="S388" s="91" t="s">
        <v>3812</v>
      </c>
      <c r="T388" s="92">
        <v>10</v>
      </c>
      <c r="U388" s="93">
        <v>6</v>
      </c>
      <c r="V388" s="94">
        <v>45983</v>
      </c>
      <c r="W388" s="94">
        <v>45983</v>
      </c>
      <c r="X388" s="95">
        <v>9785171562014</v>
      </c>
      <c r="Y388" s="96">
        <v>416</v>
      </c>
      <c r="Z388" s="97">
        <v>0.44</v>
      </c>
      <c r="AA388" s="98" t="s">
        <v>145</v>
      </c>
      <c r="AB388" s="98" t="s">
        <v>228</v>
      </c>
      <c r="AC388" s="98" t="s">
        <v>146</v>
      </c>
      <c r="AD388" s="91" t="s">
        <v>110</v>
      </c>
      <c r="AE388" s="169" t="s">
        <v>196</v>
      </c>
      <c r="AF388" s="168"/>
      <c r="AG388" s="98" t="s">
        <v>629</v>
      </c>
      <c r="AH388" s="98"/>
      <c r="AI388" s="86" t="s">
        <v>3813</v>
      </c>
      <c r="AJ388" s="101" t="s">
        <v>154</v>
      </c>
      <c r="AK388" s="91" t="s">
        <v>3814</v>
      </c>
      <c r="AL388" s="100" t="s">
        <v>3815</v>
      </c>
      <c r="AM388" s="86" t="s">
        <v>251</v>
      </c>
      <c r="AN388" s="86" t="s">
        <v>153</v>
      </c>
      <c r="AO388" s="143">
        <f t="shared" si="15"/>
        <v>0</v>
      </c>
      <c r="AP388" s="85" t="s">
        <v>3816</v>
      </c>
      <c r="AQ388" s="100" t="s">
        <v>154</v>
      </c>
      <c r="AR388" s="97" t="s">
        <v>125</v>
      </c>
      <c r="AV388" s="99"/>
      <c r="AW388" s="159" t="s">
        <v>3817</v>
      </c>
      <c r="AX388" s="102"/>
      <c r="AY388" s="157" t="s">
        <v>3818</v>
      </c>
      <c r="AZ388" s="159"/>
      <c r="BF388" s="103">
        <v>45986</v>
      </c>
      <c r="BG388" s="46"/>
      <c r="BH388" s="46"/>
      <c r="BI388" s="46">
        <f t="shared" si="16"/>
        <v>0</v>
      </c>
      <c r="BJ388" s="46">
        <f t="shared" si="17"/>
        <v>0</v>
      </c>
    </row>
    <row r="389" spans="1:62" ht="120" customHeight="1" x14ac:dyDescent="0.25">
      <c r="A389" s="170"/>
      <c r="B389" s="132"/>
      <c r="C389" s="150">
        <v>0</v>
      </c>
      <c r="D389" s="150">
        <v>0</v>
      </c>
      <c r="E389" s="133">
        <v>541.80000000000007</v>
      </c>
      <c r="F389" s="134" t="s">
        <v>631</v>
      </c>
      <c r="G389" s="86" t="s">
        <v>254</v>
      </c>
      <c r="H389" s="86" t="s">
        <v>3486</v>
      </c>
      <c r="I389" s="89"/>
      <c r="J389" s="90">
        <v>4</v>
      </c>
      <c r="K389" s="86"/>
      <c r="L389" s="86"/>
      <c r="M389" s="92" t="s">
        <v>151</v>
      </c>
      <c r="N389" s="86" t="s">
        <v>108</v>
      </c>
      <c r="O389" s="163" t="s">
        <v>163</v>
      </c>
      <c r="P389" s="163" t="s">
        <v>163</v>
      </c>
      <c r="Q389" s="91" t="s">
        <v>109</v>
      </c>
      <c r="R389" s="91" t="s">
        <v>207</v>
      </c>
      <c r="S389" s="91" t="s">
        <v>3487</v>
      </c>
      <c r="T389" s="92">
        <v>10</v>
      </c>
      <c r="U389" s="93">
        <v>10</v>
      </c>
      <c r="V389" s="94">
        <v>45894</v>
      </c>
      <c r="W389" s="94">
        <v>45982</v>
      </c>
      <c r="X389" s="95">
        <v>9785171783006</v>
      </c>
      <c r="Y389" s="96">
        <v>320</v>
      </c>
      <c r="Z389" s="97">
        <v>0.26700000000000002</v>
      </c>
      <c r="AA389" s="98" t="s">
        <v>145</v>
      </c>
      <c r="AB389" s="98" t="s">
        <v>152</v>
      </c>
      <c r="AC389" s="98" t="s">
        <v>146</v>
      </c>
      <c r="AD389" s="91" t="s">
        <v>110</v>
      </c>
      <c r="AE389" s="135" t="s">
        <v>116</v>
      </c>
      <c r="AF389" s="168"/>
      <c r="AG389" s="98" t="s">
        <v>231</v>
      </c>
      <c r="AH389" s="98"/>
      <c r="AI389" s="86" t="s">
        <v>3488</v>
      </c>
      <c r="AJ389" s="101"/>
      <c r="AK389" s="91" t="s">
        <v>477</v>
      </c>
      <c r="AL389" s="100" t="s">
        <v>3489</v>
      </c>
      <c r="AM389" s="86" t="s">
        <v>281</v>
      </c>
      <c r="AN389" s="86" t="s">
        <v>153</v>
      </c>
      <c r="AO389" s="143">
        <f t="shared" si="15"/>
        <v>0</v>
      </c>
      <c r="AP389" s="85" t="s">
        <v>3490</v>
      </c>
      <c r="AQ389" s="100" t="s">
        <v>154</v>
      </c>
      <c r="AR389" s="97" t="s">
        <v>125</v>
      </c>
      <c r="AV389" s="99"/>
      <c r="AW389" s="159" t="s">
        <v>3491</v>
      </c>
      <c r="AX389" s="102" t="s">
        <v>3492</v>
      </c>
      <c r="AY389" s="157" t="s">
        <v>3493</v>
      </c>
      <c r="AZ389" s="159"/>
      <c r="BF389" s="103">
        <v>45985</v>
      </c>
      <c r="BG389" s="46"/>
      <c r="BH389" s="46"/>
      <c r="BI389" s="46">
        <f t="shared" si="16"/>
        <v>0</v>
      </c>
      <c r="BJ389" s="46">
        <f t="shared" si="17"/>
        <v>0</v>
      </c>
    </row>
    <row r="390" spans="1:62" ht="120" customHeight="1" x14ac:dyDescent="0.25">
      <c r="A390" s="170" t="s">
        <v>180</v>
      </c>
      <c r="B390" s="132"/>
      <c r="C390" s="150">
        <v>0</v>
      </c>
      <c r="D390" s="150">
        <v>0</v>
      </c>
      <c r="E390" s="133">
        <v>957.6</v>
      </c>
      <c r="F390" s="134" t="s">
        <v>1525</v>
      </c>
      <c r="G390" s="86" t="s">
        <v>208</v>
      </c>
      <c r="H390" s="86" t="s">
        <v>1526</v>
      </c>
      <c r="I390" s="89"/>
      <c r="J390" s="90">
        <v>7</v>
      </c>
      <c r="K390" s="86"/>
      <c r="L390" s="86"/>
      <c r="M390" s="92"/>
      <c r="N390" s="86" t="s">
        <v>495</v>
      </c>
      <c r="O390" s="163" t="s">
        <v>1527</v>
      </c>
      <c r="P390" s="163" t="s">
        <v>1527</v>
      </c>
      <c r="Q390" s="91" t="s">
        <v>109</v>
      </c>
      <c r="R390" s="91" t="s">
        <v>207</v>
      </c>
      <c r="S390" s="91" t="s">
        <v>1528</v>
      </c>
      <c r="T390" s="92">
        <v>20</v>
      </c>
      <c r="U390" s="93">
        <v>72</v>
      </c>
      <c r="V390" s="94">
        <v>45376</v>
      </c>
      <c r="W390" s="94">
        <v>45957</v>
      </c>
      <c r="X390" s="95">
        <v>9785171605575</v>
      </c>
      <c r="Y390" s="96">
        <v>104</v>
      </c>
      <c r="Z390" s="97">
        <v>0.16600000000000001</v>
      </c>
      <c r="AA390" s="98" t="s">
        <v>1529</v>
      </c>
      <c r="AB390" s="98"/>
      <c r="AC390" s="98" t="s">
        <v>1530</v>
      </c>
      <c r="AD390" s="91" t="s">
        <v>333</v>
      </c>
      <c r="AE390" s="135" t="s">
        <v>116</v>
      </c>
      <c r="AF390" s="168"/>
      <c r="AG390" s="98" t="s">
        <v>1152</v>
      </c>
      <c r="AH390" s="98"/>
      <c r="AI390" s="86" t="s">
        <v>1531</v>
      </c>
      <c r="AJ390" s="101" t="s">
        <v>154</v>
      </c>
      <c r="AK390" s="91"/>
      <c r="AL390" s="100" t="s">
        <v>1532</v>
      </c>
      <c r="AM390" s="86" t="s">
        <v>284</v>
      </c>
      <c r="AN390" s="86" t="s">
        <v>236</v>
      </c>
      <c r="AO390" s="143">
        <f t="shared" si="15"/>
        <v>0</v>
      </c>
      <c r="AP390" s="85" t="s">
        <v>1533</v>
      </c>
      <c r="AQ390" s="100" t="s">
        <v>154</v>
      </c>
      <c r="AR390" s="97" t="s">
        <v>125</v>
      </c>
      <c r="AV390" s="99"/>
      <c r="AW390" s="159" t="s">
        <v>1534</v>
      </c>
      <c r="AX390" s="102"/>
      <c r="AY390" s="157" t="s">
        <v>1535</v>
      </c>
      <c r="AZ390" s="159" t="s">
        <v>560</v>
      </c>
      <c r="BF390" s="103">
        <v>45978</v>
      </c>
      <c r="BG390" s="46"/>
      <c r="BH390" s="46"/>
      <c r="BI390" s="46">
        <f t="shared" si="16"/>
        <v>0</v>
      </c>
      <c r="BJ390" s="46">
        <f t="shared" si="17"/>
        <v>0</v>
      </c>
    </row>
    <row r="391" spans="1:62" ht="120" customHeight="1" x14ac:dyDescent="0.25">
      <c r="A391" s="170" t="s">
        <v>180</v>
      </c>
      <c r="B391" s="132"/>
      <c r="C391" s="150">
        <v>0</v>
      </c>
      <c r="D391" s="150">
        <v>0</v>
      </c>
      <c r="E391" s="133">
        <v>957.6</v>
      </c>
      <c r="F391" s="134" t="s">
        <v>4171</v>
      </c>
      <c r="G391" s="86" t="s">
        <v>208</v>
      </c>
      <c r="H391" s="86" t="s">
        <v>1526</v>
      </c>
      <c r="I391" s="89"/>
      <c r="J391" s="90" t="s">
        <v>195</v>
      </c>
      <c r="K391" s="86"/>
      <c r="L391" s="86"/>
      <c r="M391" s="92" t="s">
        <v>133</v>
      </c>
      <c r="N391" s="86" t="s">
        <v>495</v>
      </c>
      <c r="O391" s="163" t="s">
        <v>336</v>
      </c>
      <c r="P391" s="163" t="s">
        <v>337</v>
      </c>
      <c r="Q391" s="91" t="s">
        <v>109</v>
      </c>
      <c r="R391" s="91" t="s">
        <v>207</v>
      </c>
      <c r="S391" s="91" t="s">
        <v>4172</v>
      </c>
      <c r="T391" s="92">
        <v>20</v>
      </c>
      <c r="U391" s="93">
        <v>18</v>
      </c>
      <c r="V391" s="94">
        <v>45982</v>
      </c>
      <c r="W391" s="94">
        <v>45982</v>
      </c>
      <c r="X391" s="95">
        <v>9785171782894</v>
      </c>
      <c r="Y391" s="96">
        <v>100</v>
      </c>
      <c r="Z391" s="97">
        <v>0.16200000000000001</v>
      </c>
      <c r="AA391" s="98" t="s">
        <v>1529</v>
      </c>
      <c r="AB391" s="98"/>
      <c r="AC391" s="98" t="s">
        <v>1530</v>
      </c>
      <c r="AD391" s="91" t="s">
        <v>333</v>
      </c>
      <c r="AE391" s="169" t="s">
        <v>196</v>
      </c>
      <c r="AF391" s="168"/>
      <c r="AG391" s="98" t="s">
        <v>402</v>
      </c>
      <c r="AH391" s="98"/>
      <c r="AI391" s="86" t="s">
        <v>1531</v>
      </c>
      <c r="AJ391" s="101"/>
      <c r="AK391" s="91"/>
      <c r="AL391" s="100" t="s">
        <v>4173</v>
      </c>
      <c r="AM391" s="86" t="s">
        <v>284</v>
      </c>
      <c r="AN391" s="86" t="s">
        <v>236</v>
      </c>
      <c r="AO391" s="143">
        <f t="shared" si="15"/>
        <v>0</v>
      </c>
      <c r="AP391" s="85" t="s">
        <v>4174</v>
      </c>
      <c r="AQ391" s="100" t="s">
        <v>111</v>
      </c>
      <c r="AR391" s="97" t="s">
        <v>125</v>
      </c>
      <c r="AV391" s="99"/>
      <c r="AW391" s="159" t="s">
        <v>4175</v>
      </c>
      <c r="AX391" s="102"/>
      <c r="AY391" s="157" t="s">
        <v>4176</v>
      </c>
      <c r="AZ391" s="159"/>
      <c r="BF391" s="103">
        <v>45987</v>
      </c>
      <c r="BG391" s="46"/>
      <c r="BH391" s="46"/>
      <c r="BI391" s="46">
        <f t="shared" si="16"/>
        <v>0</v>
      </c>
      <c r="BJ391" s="46">
        <f t="shared" si="17"/>
        <v>0</v>
      </c>
    </row>
    <row r="392" spans="1:62" ht="120" customHeight="1" x14ac:dyDescent="0.25">
      <c r="A392" s="170" t="s">
        <v>180</v>
      </c>
      <c r="B392" s="132"/>
      <c r="C392" s="150">
        <v>0</v>
      </c>
      <c r="D392" s="150">
        <v>0</v>
      </c>
      <c r="E392" s="133">
        <v>1209.6000000000001</v>
      </c>
      <c r="F392" s="134" t="s">
        <v>2659</v>
      </c>
      <c r="G392" s="86" t="s">
        <v>2660</v>
      </c>
      <c r="H392" s="86" t="s">
        <v>2661</v>
      </c>
      <c r="I392" s="89"/>
      <c r="J392" s="90" t="s">
        <v>195</v>
      </c>
      <c r="K392" s="86"/>
      <c r="L392" s="86"/>
      <c r="M392" s="92" t="s">
        <v>133</v>
      </c>
      <c r="N392" s="86" t="s">
        <v>108</v>
      </c>
      <c r="O392" s="163" t="s">
        <v>210</v>
      </c>
      <c r="P392" s="163" t="s">
        <v>440</v>
      </c>
      <c r="Q392" s="91" t="s">
        <v>109</v>
      </c>
      <c r="R392" s="91" t="s">
        <v>207</v>
      </c>
      <c r="S392" s="91" t="s">
        <v>2662</v>
      </c>
      <c r="T392" s="92">
        <v>10</v>
      </c>
      <c r="U392" s="93">
        <v>12</v>
      </c>
      <c r="V392" s="94">
        <v>45979</v>
      </c>
      <c r="W392" s="94">
        <v>45979</v>
      </c>
      <c r="X392" s="95">
        <v>9785171757939</v>
      </c>
      <c r="Y392" s="96">
        <v>144</v>
      </c>
      <c r="Z392" s="97">
        <v>0.45800000000000002</v>
      </c>
      <c r="AA392" s="98" t="s">
        <v>372</v>
      </c>
      <c r="AB392" s="98" t="s">
        <v>191</v>
      </c>
      <c r="AC392" s="98" t="s">
        <v>373</v>
      </c>
      <c r="AD392" s="91" t="s">
        <v>110</v>
      </c>
      <c r="AE392" s="169" t="s">
        <v>196</v>
      </c>
      <c r="AF392" s="168"/>
      <c r="AG392" s="98" t="s">
        <v>526</v>
      </c>
      <c r="AH392" s="98"/>
      <c r="AI392" s="86" t="s">
        <v>2663</v>
      </c>
      <c r="AJ392" s="101"/>
      <c r="AK392" s="91"/>
      <c r="AL392" s="100" t="s">
        <v>2664</v>
      </c>
      <c r="AM392" s="86" t="s">
        <v>366</v>
      </c>
      <c r="AN392" s="86" t="s">
        <v>236</v>
      </c>
      <c r="AO392" s="143">
        <f t="shared" si="15"/>
        <v>0</v>
      </c>
      <c r="AP392" s="85" t="s">
        <v>2665</v>
      </c>
      <c r="AQ392" s="100" t="s">
        <v>157</v>
      </c>
      <c r="AR392" s="97" t="s">
        <v>125</v>
      </c>
      <c r="AV392" s="99"/>
      <c r="AW392" s="159" t="s">
        <v>2666</v>
      </c>
      <c r="AX392" s="102"/>
      <c r="AY392" s="157" t="s">
        <v>2667</v>
      </c>
      <c r="AZ392" s="159"/>
      <c r="BF392" s="103">
        <v>45981</v>
      </c>
      <c r="BG392" s="46"/>
      <c r="BH392" s="46"/>
      <c r="BI392" s="46">
        <f t="shared" si="16"/>
        <v>0</v>
      </c>
      <c r="BJ392" s="46">
        <f t="shared" si="17"/>
        <v>0</v>
      </c>
    </row>
    <row r="393" spans="1:62" ht="120" customHeight="1" x14ac:dyDescent="0.25">
      <c r="A393" s="170" t="s">
        <v>180</v>
      </c>
      <c r="B393" s="132"/>
      <c r="C393" s="150">
        <v>0</v>
      </c>
      <c r="D393" s="150">
        <v>0</v>
      </c>
      <c r="E393" s="133">
        <v>299.25</v>
      </c>
      <c r="F393" s="134" t="s">
        <v>1113</v>
      </c>
      <c r="G393" s="86" t="s">
        <v>245</v>
      </c>
      <c r="H393" s="86" t="s">
        <v>3106</v>
      </c>
      <c r="I393" s="89"/>
      <c r="J393" s="90" t="s">
        <v>195</v>
      </c>
      <c r="K393" s="86"/>
      <c r="L393" s="86"/>
      <c r="M393" s="92" t="s">
        <v>138</v>
      </c>
      <c r="N393" s="86" t="s">
        <v>108</v>
      </c>
      <c r="O393" s="163" t="s">
        <v>246</v>
      </c>
      <c r="P393" s="163" t="s">
        <v>322</v>
      </c>
      <c r="Q393" s="91" t="s">
        <v>109</v>
      </c>
      <c r="R393" s="91" t="s">
        <v>207</v>
      </c>
      <c r="S393" s="91" t="s">
        <v>3107</v>
      </c>
      <c r="T393" s="92">
        <v>10</v>
      </c>
      <c r="U393" s="93">
        <v>20</v>
      </c>
      <c r="V393" s="94">
        <v>45978</v>
      </c>
      <c r="W393" s="94">
        <v>45978</v>
      </c>
      <c r="X393" s="95">
        <v>9785171805807</v>
      </c>
      <c r="Y393" s="96">
        <v>64</v>
      </c>
      <c r="Z393" s="97">
        <v>0.22900000000000001</v>
      </c>
      <c r="AA393" s="98" t="s">
        <v>139</v>
      </c>
      <c r="AB393" s="98" t="s">
        <v>159</v>
      </c>
      <c r="AC393" s="98" t="s">
        <v>140</v>
      </c>
      <c r="AD393" s="91">
        <v>3</v>
      </c>
      <c r="AE393" s="169" t="s">
        <v>196</v>
      </c>
      <c r="AF393" s="168"/>
      <c r="AG393" s="98" t="s">
        <v>2642</v>
      </c>
      <c r="AH393" s="98"/>
      <c r="AI393" s="86" t="s">
        <v>3108</v>
      </c>
      <c r="AJ393" s="101" t="s">
        <v>589</v>
      </c>
      <c r="AK393" s="91"/>
      <c r="AL393" s="100" t="s">
        <v>3109</v>
      </c>
      <c r="AM393" s="86" t="s">
        <v>184</v>
      </c>
      <c r="AN393" s="86" t="s">
        <v>142</v>
      </c>
      <c r="AO393" s="143">
        <f t="shared" si="15"/>
        <v>0</v>
      </c>
      <c r="AP393" s="85" t="s">
        <v>3110</v>
      </c>
      <c r="AQ393" s="100" t="s">
        <v>143</v>
      </c>
      <c r="AR393" s="97" t="s">
        <v>125</v>
      </c>
      <c r="AV393" s="99"/>
      <c r="AW393" s="159" t="s">
        <v>3111</v>
      </c>
      <c r="AX393" s="102" t="s">
        <v>3112</v>
      </c>
      <c r="AY393" s="157" t="s">
        <v>3113</v>
      </c>
      <c r="AZ393" s="159"/>
      <c r="BF393" s="103">
        <v>45982</v>
      </c>
      <c r="BG393" s="46"/>
      <c r="BH393" s="46"/>
      <c r="BI393" s="46">
        <f t="shared" si="16"/>
        <v>0</v>
      </c>
      <c r="BJ393" s="46">
        <f t="shared" si="17"/>
        <v>0</v>
      </c>
    </row>
    <row r="394" spans="1:62" ht="120" customHeight="1" x14ac:dyDescent="0.25">
      <c r="A394" s="170" t="s">
        <v>180</v>
      </c>
      <c r="B394" s="132"/>
      <c r="C394" s="150">
        <v>0</v>
      </c>
      <c r="D394" s="150">
        <v>0</v>
      </c>
      <c r="E394" s="133">
        <v>299.25</v>
      </c>
      <c r="F394" s="134" t="s">
        <v>3114</v>
      </c>
      <c r="G394" s="86" t="s">
        <v>245</v>
      </c>
      <c r="H394" s="86" t="s">
        <v>3106</v>
      </c>
      <c r="I394" s="89"/>
      <c r="J394" s="90" t="s">
        <v>195</v>
      </c>
      <c r="K394" s="86"/>
      <c r="L394" s="86"/>
      <c r="M394" s="92" t="s">
        <v>138</v>
      </c>
      <c r="N394" s="86" t="s">
        <v>108</v>
      </c>
      <c r="O394" s="163" t="s">
        <v>246</v>
      </c>
      <c r="P394" s="163" t="s">
        <v>322</v>
      </c>
      <c r="Q394" s="91" t="s">
        <v>109</v>
      </c>
      <c r="R394" s="91" t="s">
        <v>207</v>
      </c>
      <c r="S394" s="91" t="s">
        <v>3115</v>
      </c>
      <c r="T394" s="92">
        <v>10</v>
      </c>
      <c r="U394" s="93">
        <v>20</v>
      </c>
      <c r="V394" s="94">
        <v>45978</v>
      </c>
      <c r="W394" s="94">
        <v>45978</v>
      </c>
      <c r="X394" s="95">
        <v>9785171806637</v>
      </c>
      <c r="Y394" s="96">
        <v>64</v>
      </c>
      <c r="Z394" s="97">
        <v>0.22900000000000001</v>
      </c>
      <c r="AA394" s="98" t="s">
        <v>139</v>
      </c>
      <c r="AB394" s="98" t="s">
        <v>159</v>
      </c>
      <c r="AC394" s="98" t="s">
        <v>140</v>
      </c>
      <c r="AD394" s="91">
        <v>3</v>
      </c>
      <c r="AE394" s="169" t="s">
        <v>196</v>
      </c>
      <c r="AF394" s="168"/>
      <c r="AG394" s="98" t="s">
        <v>2642</v>
      </c>
      <c r="AH394" s="98"/>
      <c r="AI394" s="86" t="s">
        <v>3108</v>
      </c>
      <c r="AJ394" s="101" t="s">
        <v>589</v>
      </c>
      <c r="AK394" s="91"/>
      <c r="AL394" s="100" t="s">
        <v>3116</v>
      </c>
      <c r="AM394" s="86" t="s">
        <v>184</v>
      </c>
      <c r="AN394" s="86" t="s">
        <v>142</v>
      </c>
      <c r="AO394" s="143">
        <f t="shared" si="15"/>
        <v>0</v>
      </c>
      <c r="AP394" s="85" t="s">
        <v>3117</v>
      </c>
      <c r="AQ394" s="100" t="s">
        <v>143</v>
      </c>
      <c r="AR394" s="97" t="s">
        <v>125</v>
      </c>
      <c r="AV394" s="99"/>
      <c r="AW394" s="159" t="s">
        <v>3118</v>
      </c>
      <c r="AX394" s="102" t="s">
        <v>3119</v>
      </c>
      <c r="AY394" s="157" t="s">
        <v>3120</v>
      </c>
      <c r="AZ394" s="159"/>
      <c r="BF394" s="103">
        <v>45982</v>
      </c>
      <c r="BG394" s="46"/>
      <c r="BH394" s="46"/>
      <c r="BI394" s="46">
        <f t="shared" si="16"/>
        <v>0</v>
      </c>
      <c r="BJ394" s="46">
        <f t="shared" si="17"/>
        <v>0</v>
      </c>
    </row>
    <row r="395" spans="1:62" ht="120" customHeight="1" x14ac:dyDescent="0.25">
      <c r="A395" s="170" t="s">
        <v>180</v>
      </c>
      <c r="B395" s="132"/>
      <c r="C395" s="150">
        <v>0</v>
      </c>
      <c r="D395" s="150">
        <v>0</v>
      </c>
      <c r="E395" s="133">
        <v>252</v>
      </c>
      <c r="F395" s="134" t="s">
        <v>1536</v>
      </c>
      <c r="G395" s="86" t="s">
        <v>506</v>
      </c>
      <c r="H395" s="86" t="s">
        <v>486</v>
      </c>
      <c r="I395" s="89"/>
      <c r="J395" s="90">
        <v>3</v>
      </c>
      <c r="K395" s="86"/>
      <c r="L395" s="86"/>
      <c r="M395" s="92" t="s">
        <v>138</v>
      </c>
      <c r="N395" s="86" t="s">
        <v>108</v>
      </c>
      <c r="O395" s="163" t="s">
        <v>165</v>
      </c>
      <c r="P395" s="163" t="s">
        <v>166</v>
      </c>
      <c r="Q395" s="91" t="s">
        <v>109</v>
      </c>
      <c r="R395" s="91" t="s">
        <v>207</v>
      </c>
      <c r="S395" s="91" t="s">
        <v>1537</v>
      </c>
      <c r="T395" s="92">
        <v>10</v>
      </c>
      <c r="U395" s="93">
        <v>20</v>
      </c>
      <c r="V395" s="94">
        <v>42593</v>
      </c>
      <c r="W395" s="94">
        <v>45972</v>
      </c>
      <c r="X395" s="95">
        <v>9785170976942</v>
      </c>
      <c r="Y395" s="96">
        <v>64</v>
      </c>
      <c r="Z395" s="97">
        <v>0.128</v>
      </c>
      <c r="AA395" s="98" t="s">
        <v>175</v>
      </c>
      <c r="AB395" s="98" t="s">
        <v>159</v>
      </c>
      <c r="AC395" s="98" t="s">
        <v>176</v>
      </c>
      <c r="AD395" s="91">
        <v>3</v>
      </c>
      <c r="AE395" s="135" t="s">
        <v>116</v>
      </c>
      <c r="AF395" s="168"/>
      <c r="AG395" s="98" t="s">
        <v>304</v>
      </c>
      <c r="AH395" s="98"/>
      <c r="AI395" s="86" t="s">
        <v>487</v>
      </c>
      <c r="AJ395" s="101" t="s">
        <v>162</v>
      </c>
      <c r="AK395" s="91"/>
      <c r="AL395" s="100" t="s">
        <v>1538</v>
      </c>
      <c r="AM395" s="86" t="s">
        <v>185</v>
      </c>
      <c r="AN395" s="86" t="s">
        <v>142</v>
      </c>
      <c r="AO395" s="143">
        <f t="shared" si="15"/>
        <v>0</v>
      </c>
      <c r="AP395" s="85" t="s">
        <v>1539</v>
      </c>
      <c r="AQ395" s="100" t="s">
        <v>143</v>
      </c>
      <c r="AR395" s="97" t="s">
        <v>125</v>
      </c>
      <c r="AV395" s="99"/>
      <c r="AW395" s="159" t="s">
        <v>1540</v>
      </c>
      <c r="AX395" s="102" t="s">
        <v>1541</v>
      </c>
      <c r="AY395" s="157" t="s">
        <v>1542</v>
      </c>
      <c r="AZ395" s="159"/>
      <c r="BF395" s="103">
        <v>45978</v>
      </c>
      <c r="BG395" s="46"/>
      <c r="BH395" s="46"/>
      <c r="BI395" s="46">
        <f t="shared" si="16"/>
        <v>0</v>
      </c>
      <c r="BJ395" s="46">
        <f t="shared" si="17"/>
        <v>0</v>
      </c>
    </row>
    <row r="396" spans="1:62" ht="120" customHeight="1" x14ac:dyDescent="0.25">
      <c r="A396" s="170" t="s">
        <v>180</v>
      </c>
      <c r="B396" s="132"/>
      <c r="C396" s="150">
        <v>0</v>
      </c>
      <c r="D396" s="150">
        <v>0</v>
      </c>
      <c r="E396" s="133">
        <v>252</v>
      </c>
      <c r="F396" s="134" t="s">
        <v>2028</v>
      </c>
      <c r="G396" s="86" t="s">
        <v>508</v>
      </c>
      <c r="H396" s="86" t="s">
        <v>486</v>
      </c>
      <c r="I396" s="89"/>
      <c r="J396" s="90">
        <v>6</v>
      </c>
      <c r="K396" s="86"/>
      <c r="L396" s="86"/>
      <c r="M396" s="92" t="s">
        <v>138</v>
      </c>
      <c r="N396" s="86" t="s">
        <v>108</v>
      </c>
      <c r="O396" s="163" t="s">
        <v>165</v>
      </c>
      <c r="P396" s="163" t="s">
        <v>166</v>
      </c>
      <c r="Q396" s="91" t="s">
        <v>109</v>
      </c>
      <c r="R396" s="91" t="s">
        <v>207</v>
      </c>
      <c r="S396" s="91" t="s">
        <v>2029</v>
      </c>
      <c r="T396" s="92">
        <v>10</v>
      </c>
      <c r="U396" s="93">
        <v>20</v>
      </c>
      <c r="V396" s="94">
        <v>45706</v>
      </c>
      <c r="W396" s="94">
        <v>45975</v>
      </c>
      <c r="X396" s="95">
        <v>9785171688264</v>
      </c>
      <c r="Y396" s="96">
        <v>64</v>
      </c>
      <c r="Z396" s="97">
        <v>0.13</v>
      </c>
      <c r="AA396" s="98" t="s">
        <v>175</v>
      </c>
      <c r="AB396" s="98" t="s">
        <v>159</v>
      </c>
      <c r="AC396" s="98" t="s">
        <v>176</v>
      </c>
      <c r="AD396" s="91">
        <v>3</v>
      </c>
      <c r="AE396" s="135" t="s">
        <v>116</v>
      </c>
      <c r="AF396" s="168"/>
      <c r="AG396" s="98" t="s">
        <v>489</v>
      </c>
      <c r="AH396" s="98"/>
      <c r="AI396" s="86" t="s">
        <v>487</v>
      </c>
      <c r="AJ396" s="101" t="s">
        <v>162</v>
      </c>
      <c r="AK396" s="91"/>
      <c r="AL396" s="100" t="s">
        <v>2030</v>
      </c>
      <c r="AM396" s="86" t="s">
        <v>185</v>
      </c>
      <c r="AN396" s="86" t="s">
        <v>142</v>
      </c>
      <c r="AO396" s="143">
        <f t="shared" si="15"/>
        <v>0</v>
      </c>
      <c r="AP396" s="85" t="s">
        <v>2031</v>
      </c>
      <c r="AQ396" s="100" t="s">
        <v>143</v>
      </c>
      <c r="AR396" s="97" t="s">
        <v>125</v>
      </c>
      <c r="AV396" s="99"/>
      <c r="AW396" s="159" t="s">
        <v>2032</v>
      </c>
      <c r="AX396" s="102" t="s">
        <v>2033</v>
      </c>
      <c r="AY396" s="157" t="s">
        <v>2034</v>
      </c>
      <c r="AZ396" s="159"/>
      <c r="BF396" s="103">
        <v>45979</v>
      </c>
      <c r="BG396" s="46"/>
      <c r="BH396" s="46"/>
      <c r="BI396" s="46">
        <f t="shared" si="16"/>
        <v>0</v>
      </c>
      <c r="BJ396" s="46">
        <f t="shared" si="17"/>
        <v>0</v>
      </c>
    </row>
    <row r="397" spans="1:62" ht="120" customHeight="1" x14ac:dyDescent="0.25">
      <c r="A397" s="170" t="s">
        <v>180</v>
      </c>
      <c r="B397" s="132"/>
      <c r="C397" s="150">
        <v>0</v>
      </c>
      <c r="D397" s="150">
        <v>0</v>
      </c>
      <c r="E397" s="133">
        <v>280.35000000000002</v>
      </c>
      <c r="F397" s="134" t="s">
        <v>1543</v>
      </c>
      <c r="G397" s="86" t="s">
        <v>1544</v>
      </c>
      <c r="H397" s="86" t="s">
        <v>534</v>
      </c>
      <c r="I397" s="89"/>
      <c r="J397" s="90" t="s">
        <v>195</v>
      </c>
      <c r="K397" s="86"/>
      <c r="L397" s="86"/>
      <c r="M397" s="92" t="s">
        <v>138</v>
      </c>
      <c r="N397" s="86" t="s">
        <v>108</v>
      </c>
      <c r="O397" s="163" t="s">
        <v>218</v>
      </c>
      <c r="P397" s="163" t="s">
        <v>219</v>
      </c>
      <c r="Q397" s="91" t="s">
        <v>109</v>
      </c>
      <c r="R397" s="91" t="s">
        <v>207</v>
      </c>
      <c r="S397" s="91" t="s">
        <v>1545</v>
      </c>
      <c r="T397" s="92">
        <v>10</v>
      </c>
      <c r="U397" s="93">
        <v>20</v>
      </c>
      <c r="V397" s="94">
        <v>45975</v>
      </c>
      <c r="W397" s="94">
        <v>45975</v>
      </c>
      <c r="X397" s="95">
        <v>9785171777180</v>
      </c>
      <c r="Y397" s="96">
        <v>80</v>
      </c>
      <c r="Z397" s="97">
        <v>0.156</v>
      </c>
      <c r="AA397" s="98" t="s">
        <v>175</v>
      </c>
      <c r="AB397" s="98" t="s">
        <v>159</v>
      </c>
      <c r="AC397" s="98" t="s">
        <v>176</v>
      </c>
      <c r="AD397" s="91">
        <v>3</v>
      </c>
      <c r="AE397" s="169" t="s">
        <v>196</v>
      </c>
      <c r="AF397" s="168"/>
      <c r="AG397" s="98" t="s">
        <v>450</v>
      </c>
      <c r="AH397" s="98"/>
      <c r="AI397" s="86" t="s">
        <v>535</v>
      </c>
      <c r="AJ397" s="101" t="s">
        <v>162</v>
      </c>
      <c r="AK397" s="91"/>
      <c r="AL397" s="100" t="s">
        <v>1546</v>
      </c>
      <c r="AM397" s="86" t="s">
        <v>185</v>
      </c>
      <c r="AN397" s="86" t="s">
        <v>142</v>
      </c>
      <c r="AO397" s="143">
        <f t="shared" si="15"/>
        <v>0</v>
      </c>
      <c r="AP397" s="85" t="s">
        <v>1547</v>
      </c>
      <c r="AQ397" s="100" t="s">
        <v>143</v>
      </c>
      <c r="AR397" s="97" t="s">
        <v>125</v>
      </c>
      <c r="AV397" s="99"/>
      <c r="AW397" s="159" t="s">
        <v>1548</v>
      </c>
      <c r="AX397" s="102" t="s">
        <v>1549</v>
      </c>
      <c r="AY397" s="157" t="s">
        <v>1550</v>
      </c>
      <c r="AZ397" s="159"/>
      <c r="BF397" s="103">
        <v>45978</v>
      </c>
      <c r="BG397" s="46"/>
      <c r="BH397" s="46"/>
      <c r="BI397" s="46">
        <f t="shared" si="16"/>
        <v>0</v>
      </c>
      <c r="BJ397" s="46">
        <f t="shared" si="17"/>
        <v>0</v>
      </c>
    </row>
    <row r="398" spans="1:62" ht="120" customHeight="1" x14ac:dyDescent="0.25">
      <c r="A398" s="170" t="s">
        <v>180</v>
      </c>
      <c r="B398" s="132"/>
      <c r="C398" s="150">
        <v>0</v>
      </c>
      <c r="D398" s="150">
        <v>0</v>
      </c>
      <c r="E398" s="133">
        <v>299.25</v>
      </c>
      <c r="F398" s="134" t="s">
        <v>3121</v>
      </c>
      <c r="G398" s="86" t="s">
        <v>602</v>
      </c>
      <c r="H398" s="86" t="s">
        <v>607</v>
      </c>
      <c r="I398" s="89"/>
      <c r="J398" s="90">
        <v>7</v>
      </c>
      <c r="K398" s="86"/>
      <c r="L398" s="86"/>
      <c r="M398" s="92" t="s">
        <v>151</v>
      </c>
      <c r="N398" s="86" t="s">
        <v>108</v>
      </c>
      <c r="O398" s="163" t="s">
        <v>161</v>
      </c>
      <c r="P398" s="163" t="s">
        <v>161</v>
      </c>
      <c r="Q398" s="91" t="s">
        <v>109</v>
      </c>
      <c r="R398" s="91" t="s">
        <v>207</v>
      </c>
      <c r="S398" s="91" t="s">
        <v>3122</v>
      </c>
      <c r="T398" s="92">
        <v>10</v>
      </c>
      <c r="U398" s="93">
        <v>8</v>
      </c>
      <c r="V398" s="94">
        <v>42219</v>
      </c>
      <c r="W398" s="94">
        <v>45980</v>
      </c>
      <c r="X398" s="95">
        <v>9785170871612</v>
      </c>
      <c r="Y398" s="96">
        <v>352</v>
      </c>
      <c r="Z398" s="97">
        <v>0.19500000000000001</v>
      </c>
      <c r="AA398" s="98" t="s">
        <v>170</v>
      </c>
      <c r="AB398" s="98" t="s">
        <v>174</v>
      </c>
      <c r="AC398" s="98" t="s">
        <v>171</v>
      </c>
      <c r="AD398" s="91">
        <v>3</v>
      </c>
      <c r="AE398" s="135" t="s">
        <v>116</v>
      </c>
      <c r="AF398" s="168"/>
      <c r="AG398" s="98" t="s">
        <v>403</v>
      </c>
      <c r="AH398" s="98"/>
      <c r="AI398" s="86" t="s">
        <v>608</v>
      </c>
      <c r="AJ398" s="101"/>
      <c r="AK398" s="91" t="s">
        <v>3123</v>
      </c>
      <c r="AL398" s="100" t="s">
        <v>3124</v>
      </c>
      <c r="AM398" s="86" t="s">
        <v>281</v>
      </c>
      <c r="AN398" s="86" t="s">
        <v>153</v>
      </c>
      <c r="AO398" s="143">
        <f t="shared" si="15"/>
        <v>0</v>
      </c>
      <c r="AP398" s="85" t="s">
        <v>3125</v>
      </c>
      <c r="AQ398" s="100" t="s">
        <v>111</v>
      </c>
      <c r="AR398" s="97" t="s">
        <v>125</v>
      </c>
      <c r="AV398" s="99"/>
      <c r="AW398" s="159" t="s">
        <v>3126</v>
      </c>
      <c r="AX398" s="102"/>
      <c r="AY398" s="157" t="s">
        <v>3127</v>
      </c>
      <c r="AZ398" s="159"/>
      <c r="BF398" s="103">
        <v>45982</v>
      </c>
      <c r="BG398" s="46"/>
      <c r="BH398" s="46"/>
      <c r="BI398" s="46">
        <f t="shared" si="16"/>
        <v>0</v>
      </c>
      <c r="BJ398" s="46">
        <f t="shared" si="17"/>
        <v>0</v>
      </c>
    </row>
    <row r="399" spans="1:62" ht="120" customHeight="1" x14ac:dyDescent="0.25">
      <c r="A399" s="170" t="s">
        <v>180</v>
      </c>
      <c r="B399" s="132"/>
      <c r="C399" s="150">
        <v>0</v>
      </c>
      <c r="D399" s="150">
        <v>0</v>
      </c>
      <c r="E399" s="133">
        <v>299.25</v>
      </c>
      <c r="F399" s="134" t="s">
        <v>2177</v>
      </c>
      <c r="G399" s="86" t="s">
        <v>602</v>
      </c>
      <c r="H399" s="86" t="s">
        <v>607</v>
      </c>
      <c r="I399" s="89"/>
      <c r="J399" s="90">
        <v>7</v>
      </c>
      <c r="K399" s="86"/>
      <c r="L399" s="86"/>
      <c r="M399" s="92" t="s">
        <v>151</v>
      </c>
      <c r="N399" s="86" t="s">
        <v>108</v>
      </c>
      <c r="O399" s="163" t="s">
        <v>163</v>
      </c>
      <c r="P399" s="163" t="s">
        <v>163</v>
      </c>
      <c r="Q399" s="91" t="s">
        <v>109</v>
      </c>
      <c r="R399" s="91" t="s">
        <v>207</v>
      </c>
      <c r="S399" s="91" t="s">
        <v>2293</v>
      </c>
      <c r="T399" s="92">
        <v>10</v>
      </c>
      <c r="U399" s="93">
        <v>12</v>
      </c>
      <c r="V399" s="94">
        <v>41974</v>
      </c>
      <c r="W399" s="94">
        <v>45978</v>
      </c>
      <c r="X399" s="95">
        <v>9785170878192</v>
      </c>
      <c r="Y399" s="96">
        <v>384</v>
      </c>
      <c r="Z399" s="97">
        <v>0.20699999999999999</v>
      </c>
      <c r="AA399" s="98" t="s">
        <v>170</v>
      </c>
      <c r="AB399" s="98" t="s">
        <v>174</v>
      </c>
      <c r="AC399" s="98" t="s">
        <v>171</v>
      </c>
      <c r="AD399" s="91">
        <v>3</v>
      </c>
      <c r="AE399" s="135" t="s">
        <v>116</v>
      </c>
      <c r="AF399" s="168"/>
      <c r="AG399" s="98" t="s">
        <v>206</v>
      </c>
      <c r="AH399" s="98"/>
      <c r="AI399" s="86" t="s">
        <v>608</v>
      </c>
      <c r="AJ399" s="101"/>
      <c r="AK399" s="91" t="s">
        <v>2179</v>
      </c>
      <c r="AL399" s="100" t="s">
        <v>2294</v>
      </c>
      <c r="AM399" s="86" t="s">
        <v>281</v>
      </c>
      <c r="AN399" s="86" t="s">
        <v>153</v>
      </c>
      <c r="AO399" s="143">
        <f t="shared" si="15"/>
        <v>0</v>
      </c>
      <c r="AP399" s="85" t="s">
        <v>2295</v>
      </c>
      <c r="AQ399" s="100" t="s">
        <v>111</v>
      </c>
      <c r="AR399" s="97" t="s">
        <v>125</v>
      </c>
      <c r="AV399" s="99"/>
      <c r="AW399" s="159" t="s">
        <v>2296</v>
      </c>
      <c r="AX399" s="102"/>
      <c r="AY399" s="157" t="s">
        <v>2297</v>
      </c>
      <c r="AZ399" s="159"/>
      <c r="BF399" s="103">
        <v>45980</v>
      </c>
      <c r="BG399" s="46"/>
      <c r="BH399" s="46"/>
      <c r="BI399" s="46">
        <f t="shared" si="16"/>
        <v>0</v>
      </c>
      <c r="BJ399" s="46">
        <f t="shared" si="17"/>
        <v>0</v>
      </c>
    </row>
    <row r="400" spans="1:62" ht="120" customHeight="1" x14ac:dyDescent="0.25">
      <c r="A400" s="170" t="s">
        <v>180</v>
      </c>
      <c r="B400" s="132"/>
      <c r="C400" s="150">
        <v>0</v>
      </c>
      <c r="D400" s="150">
        <v>0</v>
      </c>
      <c r="E400" s="133">
        <v>472.5</v>
      </c>
      <c r="F400" s="134" t="s">
        <v>3128</v>
      </c>
      <c r="G400" s="86" t="s">
        <v>3129</v>
      </c>
      <c r="H400" s="86" t="s">
        <v>3130</v>
      </c>
      <c r="I400" s="89"/>
      <c r="J400" s="90" t="s">
        <v>195</v>
      </c>
      <c r="K400" s="86"/>
      <c r="L400" s="86"/>
      <c r="M400" s="92" t="s">
        <v>138</v>
      </c>
      <c r="N400" s="86" t="s">
        <v>108</v>
      </c>
      <c r="O400" s="163" t="s">
        <v>148</v>
      </c>
      <c r="P400" s="163" t="s">
        <v>400</v>
      </c>
      <c r="Q400" s="91" t="s">
        <v>109</v>
      </c>
      <c r="R400" s="91" t="s">
        <v>207</v>
      </c>
      <c r="S400" s="91" t="s">
        <v>3131</v>
      </c>
      <c r="T400" s="92">
        <v>10</v>
      </c>
      <c r="U400" s="93">
        <v>14</v>
      </c>
      <c r="V400" s="94">
        <v>45979</v>
      </c>
      <c r="W400" s="94">
        <v>45979</v>
      </c>
      <c r="X400" s="95">
        <v>9785171787905</v>
      </c>
      <c r="Y400" s="96">
        <v>192</v>
      </c>
      <c r="Z400" s="97">
        <v>0.246</v>
      </c>
      <c r="AA400" s="98" t="s">
        <v>145</v>
      </c>
      <c r="AB400" s="98" t="s">
        <v>160</v>
      </c>
      <c r="AC400" s="98" t="s">
        <v>146</v>
      </c>
      <c r="AD400" s="91" t="s">
        <v>110</v>
      </c>
      <c r="AE400" s="169" t="s">
        <v>196</v>
      </c>
      <c r="AF400" s="168"/>
      <c r="AG400" s="98" t="s">
        <v>367</v>
      </c>
      <c r="AH400" s="98"/>
      <c r="AI400" s="86" t="s">
        <v>3132</v>
      </c>
      <c r="AJ400" s="101"/>
      <c r="AK400" s="91"/>
      <c r="AL400" s="100" t="s">
        <v>3133</v>
      </c>
      <c r="AM400" s="86" t="s">
        <v>221</v>
      </c>
      <c r="AN400" s="86" t="s">
        <v>153</v>
      </c>
      <c r="AO400" s="143">
        <f t="shared" si="15"/>
        <v>0</v>
      </c>
      <c r="AP400" s="85" t="s">
        <v>3134</v>
      </c>
      <c r="AQ400" s="100" t="s">
        <v>157</v>
      </c>
      <c r="AR400" s="97" t="s">
        <v>125</v>
      </c>
      <c r="AV400" s="99"/>
      <c r="AW400" s="159" t="s">
        <v>3135</v>
      </c>
      <c r="AX400" s="102"/>
      <c r="AY400" s="157" t="s">
        <v>3136</v>
      </c>
      <c r="AZ400" s="159"/>
      <c r="BF400" s="103">
        <v>45982</v>
      </c>
      <c r="BG400" s="46"/>
      <c r="BH400" s="46"/>
      <c r="BI400" s="46">
        <f t="shared" si="16"/>
        <v>0</v>
      </c>
      <c r="BJ400" s="46">
        <f t="shared" si="17"/>
        <v>0</v>
      </c>
    </row>
    <row r="401" spans="1:62" ht="120" customHeight="1" x14ac:dyDescent="0.25">
      <c r="A401" s="170" t="s">
        <v>180</v>
      </c>
      <c r="B401" s="132"/>
      <c r="C401" s="150">
        <v>0</v>
      </c>
      <c r="D401" s="150">
        <v>0</v>
      </c>
      <c r="E401" s="133">
        <v>363.3</v>
      </c>
      <c r="F401" s="134" t="s">
        <v>3137</v>
      </c>
      <c r="G401" s="86" t="s">
        <v>208</v>
      </c>
      <c r="H401" s="86" t="s">
        <v>497</v>
      </c>
      <c r="I401" s="89"/>
      <c r="J401" s="90" t="s">
        <v>195</v>
      </c>
      <c r="K401" s="86"/>
      <c r="L401" s="86"/>
      <c r="M401" s="92" t="s">
        <v>215</v>
      </c>
      <c r="N401" s="86" t="s">
        <v>108</v>
      </c>
      <c r="O401" s="163" t="s">
        <v>216</v>
      </c>
      <c r="P401" s="163" t="s">
        <v>353</v>
      </c>
      <c r="Q401" s="91" t="s">
        <v>109</v>
      </c>
      <c r="R401" s="91" t="s">
        <v>207</v>
      </c>
      <c r="S401" s="91" t="s">
        <v>3138</v>
      </c>
      <c r="T401" s="92">
        <v>20</v>
      </c>
      <c r="U401" s="93">
        <v>250</v>
      </c>
      <c r="V401" s="94">
        <v>45980</v>
      </c>
      <c r="W401" s="94">
        <v>45980</v>
      </c>
      <c r="X401" s="95">
        <v>9785171618773</v>
      </c>
      <c r="Y401" s="96">
        <v>80</v>
      </c>
      <c r="Z401" s="97">
        <v>4.5999999999999999E-2</v>
      </c>
      <c r="AA401" s="98" t="s">
        <v>3139</v>
      </c>
      <c r="AB401" s="98"/>
      <c r="AC401" s="98" t="s">
        <v>3140</v>
      </c>
      <c r="AD401" s="91" t="s">
        <v>333</v>
      </c>
      <c r="AE401" s="169" t="s">
        <v>196</v>
      </c>
      <c r="AF401" s="168"/>
      <c r="AG401" s="98" t="s">
        <v>1913</v>
      </c>
      <c r="AH401" s="98"/>
      <c r="AI401" s="86" t="s">
        <v>498</v>
      </c>
      <c r="AJ401" s="101"/>
      <c r="AK401" s="91"/>
      <c r="AL401" s="100" t="s">
        <v>3141</v>
      </c>
      <c r="AM401" s="86" t="s">
        <v>275</v>
      </c>
      <c r="AN401" s="86" t="s">
        <v>236</v>
      </c>
      <c r="AO401" s="143">
        <f t="shared" si="15"/>
        <v>0</v>
      </c>
      <c r="AP401" s="85" t="s">
        <v>3142</v>
      </c>
      <c r="AQ401" s="100" t="s">
        <v>143</v>
      </c>
      <c r="AR401" s="97" t="s">
        <v>125</v>
      </c>
      <c r="AV401" s="99"/>
      <c r="AW401" s="159" t="s">
        <v>3143</v>
      </c>
      <c r="AX401" s="102"/>
      <c r="AY401" s="157" t="s">
        <v>3144</v>
      </c>
      <c r="AZ401" s="159"/>
      <c r="BF401" s="103">
        <v>45982</v>
      </c>
      <c r="BG401" s="46"/>
      <c r="BH401" s="46"/>
      <c r="BI401" s="46">
        <f t="shared" si="16"/>
        <v>0</v>
      </c>
      <c r="BJ401" s="46">
        <f t="shared" si="17"/>
        <v>0</v>
      </c>
    </row>
    <row r="402" spans="1:62" ht="120" customHeight="1" x14ac:dyDescent="0.25">
      <c r="A402" s="170" t="s">
        <v>180</v>
      </c>
      <c r="B402" s="132"/>
      <c r="C402" s="150">
        <v>0</v>
      </c>
      <c r="D402" s="150">
        <v>0</v>
      </c>
      <c r="E402" s="133">
        <v>472.5</v>
      </c>
      <c r="F402" s="134" t="s">
        <v>3494</v>
      </c>
      <c r="G402" s="86" t="s">
        <v>3495</v>
      </c>
      <c r="H402" s="86" t="s">
        <v>579</v>
      </c>
      <c r="I402" s="89"/>
      <c r="J402" s="90">
        <v>7</v>
      </c>
      <c r="K402" s="86"/>
      <c r="L402" s="86"/>
      <c r="M402" s="92" t="s">
        <v>133</v>
      </c>
      <c r="N402" s="86" t="s">
        <v>108</v>
      </c>
      <c r="O402" s="163" t="s">
        <v>223</v>
      </c>
      <c r="P402" s="163" t="s">
        <v>240</v>
      </c>
      <c r="Q402" s="91" t="s">
        <v>109</v>
      </c>
      <c r="R402" s="91" t="s">
        <v>207</v>
      </c>
      <c r="S402" s="91" t="s">
        <v>3496</v>
      </c>
      <c r="T402" s="92">
        <v>20</v>
      </c>
      <c r="U402" s="93">
        <v>16</v>
      </c>
      <c r="V402" s="94">
        <v>45210</v>
      </c>
      <c r="W402" s="94">
        <v>45975</v>
      </c>
      <c r="X402" s="95">
        <v>9785171598891</v>
      </c>
      <c r="Y402" s="96">
        <v>224</v>
      </c>
      <c r="Z402" s="97">
        <v>0.25</v>
      </c>
      <c r="AA402" s="98" t="s">
        <v>145</v>
      </c>
      <c r="AB402" s="98" t="s">
        <v>160</v>
      </c>
      <c r="AC402" s="98" t="s">
        <v>146</v>
      </c>
      <c r="AD402" s="91" t="s">
        <v>110</v>
      </c>
      <c r="AE402" s="135" t="s">
        <v>116</v>
      </c>
      <c r="AF402" s="168"/>
      <c r="AG402" s="98" t="s">
        <v>249</v>
      </c>
      <c r="AH402" s="98"/>
      <c r="AI402" s="86" t="s">
        <v>580</v>
      </c>
      <c r="AJ402" s="101"/>
      <c r="AK402" s="91"/>
      <c r="AL402" s="100" t="s">
        <v>3497</v>
      </c>
      <c r="AM402" s="86" t="s">
        <v>235</v>
      </c>
      <c r="AN402" s="86" t="s">
        <v>236</v>
      </c>
      <c r="AO402" s="143">
        <f t="shared" ref="AO402:AO465" si="18">C402*U402+D402</f>
        <v>0</v>
      </c>
      <c r="AP402" s="85" t="s">
        <v>3498</v>
      </c>
      <c r="AQ402" s="100" t="s">
        <v>111</v>
      </c>
      <c r="AR402" s="97" t="s">
        <v>125</v>
      </c>
      <c r="AV402" s="99"/>
      <c r="AW402" s="159" t="s">
        <v>3499</v>
      </c>
      <c r="AX402" s="102"/>
      <c r="AY402" s="157" t="s">
        <v>3500</v>
      </c>
      <c r="AZ402" s="159"/>
      <c r="BF402" s="103">
        <v>45985</v>
      </c>
      <c r="BG402" s="46"/>
      <c r="BH402" s="46"/>
      <c r="BI402" s="46">
        <f t="shared" ref="BI402:BI465" si="19">AO402*E402</f>
        <v>0</v>
      </c>
      <c r="BJ402" s="46">
        <f t="shared" ref="BJ402:BJ465" si="20">AO402*Z402</f>
        <v>0</v>
      </c>
    </row>
    <row r="403" spans="1:62" ht="120" customHeight="1" x14ac:dyDescent="0.25">
      <c r="A403" s="170" t="s">
        <v>180</v>
      </c>
      <c r="B403" s="132"/>
      <c r="C403" s="150">
        <v>0</v>
      </c>
      <c r="D403" s="150">
        <v>0</v>
      </c>
      <c r="E403" s="133">
        <v>875.7</v>
      </c>
      <c r="F403" s="134" t="s">
        <v>3819</v>
      </c>
      <c r="G403" s="86" t="s">
        <v>3820</v>
      </c>
      <c r="H403" s="86" t="s">
        <v>3821</v>
      </c>
      <c r="I403" s="89"/>
      <c r="J403" s="90" t="s">
        <v>195</v>
      </c>
      <c r="K403" s="86"/>
      <c r="L403" s="86"/>
      <c r="M403" s="92" t="s">
        <v>151</v>
      </c>
      <c r="N403" s="86" t="s">
        <v>108</v>
      </c>
      <c r="O403" s="163" t="s">
        <v>222</v>
      </c>
      <c r="P403" s="163" t="s">
        <v>222</v>
      </c>
      <c r="Q403" s="91" t="s">
        <v>109</v>
      </c>
      <c r="R403" s="91" t="s">
        <v>207</v>
      </c>
      <c r="S403" s="91" t="s">
        <v>3822</v>
      </c>
      <c r="T403" s="92">
        <v>20</v>
      </c>
      <c r="U403" s="93">
        <v>5</v>
      </c>
      <c r="V403" s="94">
        <v>45981</v>
      </c>
      <c r="W403" s="94">
        <v>45981</v>
      </c>
      <c r="X403" s="95">
        <v>9785171761226</v>
      </c>
      <c r="Y403" s="96">
        <v>544</v>
      </c>
      <c r="Z403" s="97">
        <v>0.61099999999999999</v>
      </c>
      <c r="AA403" s="98" t="s">
        <v>134</v>
      </c>
      <c r="AB403" s="98" t="s">
        <v>228</v>
      </c>
      <c r="AC403" s="98" t="s">
        <v>135</v>
      </c>
      <c r="AD403" s="91" t="s">
        <v>110</v>
      </c>
      <c r="AE403" s="169" t="s">
        <v>196</v>
      </c>
      <c r="AF403" s="168"/>
      <c r="AG403" s="98" t="s">
        <v>367</v>
      </c>
      <c r="AH403" s="98"/>
      <c r="AI403" s="86" t="s">
        <v>3823</v>
      </c>
      <c r="AJ403" s="101"/>
      <c r="AK403" s="91" t="s">
        <v>3824</v>
      </c>
      <c r="AL403" s="100" t="s">
        <v>3825</v>
      </c>
      <c r="AM403" s="86" t="s">
        <v>221</v>
      </c>
      <c r="AN403" s="86" t="s">
        <v>153</v>
      </c>
      <c r="AO403" s="143">
        <f t="shared" si="18"/>
        <v>0</v>
      </c>
      <c r="AP403" s="85" t="s">
        <v>3826</v>
      </c>
      <c r="AQ403" s="100" t="s">
        <v>154</v>
      </c>
      <c r="AR403" s="97" t="s">
        <v>125</v>
      </c>
      <c r="AV403" s="99"/>
      <c r="AW403" s="159" t="s">
        <v>3827</v>
      </c>
      <c r="AX403" s="102"/>
      <c r="AY403" s="157" t="s">
        <v>3828</v>
      </c>
      <c r="AZ403" s="159"/>
      <c r="BF403" s="103">
        <v>45986</v>
      </c>
      <c r="BG403" s="46"/>
      <c r="BH403" s="46"/>
      <c r="BI403" s="46">
        <f t="shared" si="19"/>
        <v>0</v>
      </c>
      <c r="BJ403" s="46">
        <f t="shared" si="20"/>
        <v>0</v>
      </c>
    </row>
    <row r="404" spans="1:62" ht="120" customHeight="1" x14ac:dyDescent="0.25">
      <c r="A404" s="170" t="s">
        <v>180</v>
      </c>
      <c r="B404" s="132"/>
      <c r="C404" s="150">
        <v>0</v>
      </c>
      <c r="D404" s="150">
        <v>0</v>
      </c>
      <c r="E404" s="133">
        <v>1367.1000000000001</v>
      </c>
      <c r="F404" s="134" t="s">
        <v>3829</v>
      </c>
      <c r="G404" s="86" t="s">
        <v>3820</v>
      </c>
      <c r="H404" s="86" t="s">
        <v>3821</v>
      </c>
      <c r="I404" s="89"/>
      <c r="J404" s="90" t="s">
        <v>197</v>
      </c>
      <c r="K404" s="86"/>
      <c r="L404" s="86"/>
      <c r="M404" s="92" t="s">
        <v>151</v>
      </c>
      <c r="N404" s="86" t="s">
        <v>108</v>
      </c>
      <c r="O404" s="163" t="s">
        <v>222</v>
      </c>
      <c r="P404" s="163" t="s">
        <v>222</v>
      </c>
      <c r="Q404" s="91" t="s">
        <v>109</v>
      </c>
      <c r="R404" s="91" t="s">
        <v>207</v>
      </c>
      <c r="S404" s="91" t="s">
        <v>3830</v>
      </c>
      <c r="T404" s="92">
        <v>20</v>
      </c>
      <c r="U404" s="93">
        <v>5</v>
      </c>
      <c r="V404" s="94">
        <v>45981</v>
      </c>
      <c r="W404" s="94">
        <v>45981</v>
      </c>
      <c r="X404" s="95">
        <v>9785171761219</v>
      </c>
      <c r="Y404" s="96">
        <v>544</v>
      </c>
      <c r="Z404" s="97">
        <v>0.629</v>
      </c>
      <c r="AA404" s="98" t="s">
        <v>134</v>
      </c>
      <c r="AB404" s="98" t="s">
        <v>228</v>
      </c>
      <c r="AC404" s="98" t="s">
        <v>135</v>
      </c>
      <c r="AD404" s="91" t="s">
        <v>110</v>
      </c>
      <c r="AE404" s="169" t="s">
        <v>196</v>
      </c>
      <c r="AF404" s="168"/>
      <c r="AG404" s="98" t="s">
        <v>367</v>
      </c>
      <c r="AH404" s="98"/>
      <c r="AI404" s="86" t="s">
        <v>3823</v>
      </c>
      <c r="AJ404" s="101"/>
      <c r="AK404" s="91" t="s">
        <v>3824</v>
      </c>
      <c r="AL404" s="100" t="s">
        <v>3831</v>
      </c>
      <c r="AM404" s="86" t="s">
        <v>221</v>
      </c>
      <c r="AN404" s="86" t="s">
        <v>153</v>
      </c>
      <c r="AO404" s="143">
        <f t="shared" si="18"/>
        <v>0</v>
      </c>
      <c r="AP404" s="85" t="s">
        <v>3832</v>
      </c>
      <c r="AQ404" s="100" t="s">
        <v>154</v>
      </c>
      <c r="AR404" s="97" t="s">
        <v>125</v>
      </c>
      <c r="AV404" s="99" t="s">
        <v>121</v>
      </c>
      <c r="AW404" s="159" t="s">
        <v>3833</v>
      </c>
      <c r="AX404" s="102"/>
      <c r="AY404" s="157" t="s">
        <v>3828</v>
      </c>
      <c r="AZ404" s="159"/>
      <c r="BF404" s="103">
        <v>45986</v>
      </c>
      <c r="BG404" s="46"/>
      <c r="BH404" s="46"/>
      <c r="BI404" s="46">
        <f t="shared" si="19"/>
        <v>0</v>
      </c>
      <c r="BJ404" s="46">
        <f t="shared" si="20"/>
        <v>0</v>
      </c>
    </row>
    <row r="405" spans="1:62" ht="120" customHeight="1" x14ac:dyDescent="0.25">
      <c r="A405" s="170" t="s">
        <v>180</v>
      </c>
      <c r="B405" s="132"/>
      <c r="C405" s="150">
        <v>0</v>
      </c>
      <c r="D405" s="150">
        <v>0</v>
      </c>
      <c r="E405" s="133">
        <v>1367.1000000000001</v>
      </c>
      <c r="F405" s="134" t="s">
        <v>4548</v>
      </c>
      <c r="G405" s="86" t="s">
        <v>4549</v>
      </c>
      <c r="H405" s="86" t="s">
        <v>3821</v>
      </c>
      <c r="I405" s="89"/>
      <c r="J405" s="90">
        <v>4</v>
      </c>
      <c r="K405" s="86"/>
      <c r="L405" s="86"/>
      <c r="M405" s="92" t="s">
        <v>151</v>
      </c>
      <c r="N405" s="86" t="s">
        <v>108</v>
      </c>
      <c r="O405" s="163" t="s">
        <v>222</v>
      </c>
      <c r="P405" s="163" t="s">
        <v>222</v>
      </c>
      <c r="Q405" s="91" t="s">
        <v>109</v>
      </c>
      <c r="R405" s="91" t="s">
        <v>207</v>
      </c>
      <c r="S405" s="91" t="s">
        <v>4550</v>
      </c>
      <c r="T405" s="92">
        <v>10</v>
      </c>
      <c r="U405" s="93">
        <v>8</v>
      </c>
      <c r="V405" s="94">
        <v>45761</v>
      </c>
      <c r="W405" s="94">
        <v>45985</v>
      </c>
      <c r="X405" s="95">
        <v>9785171701949</v>
      </c>
      <c r="Y405" s="96">
        <v>624</v>
      </c>
      <c r="Z405" s="97">
        <v>0.71</v>
      </c>
      <c r="AA405" s="98" t="s">
        <v>134</v>
      </c>
      <c r="AB405" s="98" t="s">
        <v>228</v>
      </c>
      <c r="AC405" s="98" t="s">
        <v>135</v>
      </c>
      <c r="AD405" s="91" t="s">
        <v>110</v>
      </c>
      <c r="AE405" s="135" t="s">
        <v>116</v>
      </c>
      <c r="AF405" s="168"/>
      <c r="AG405" s="98" t="s">
        <v>461</v>
      </c>
      <c r="AH405" s="98"/>
      <c r="AI405" s="86" t="s">
        <v>3823</v>
      </c>
      <c r="AJ405" s="101"/>
      <c r="AK405" s="91" t="s">
        <v>4551</v>
      </c>
      <c r="AL405" s="100" t="s">
        <v>4552</v>
      </c>
      <c r="AM405" s="86" t="s">
        <v>221</v>
      </c>
      <c r="AN405" s="86" t="s">
        <v>153</v>
      </c>
      <c r="AO405" s="143">
        <f t="shared" si="18"/>
        <v>0</v>
      </c>
      <c r="AP405" s="85" t="s">
        <v>4553</v>
      </c>
      <c r="AQ405" s="100" t="s">
        <v>154</v>
      </c>
      <c r="AR405" s="97" t="s">
        <v>125</v>
      </c>
      <c r="AV405" s="99"/>
      <c r="AW405" s="159" t="s">
        <v>4554</v>
      </c>
      <c r="AX405" s="102" t="s">
        <v>4555</v>
      </c>
      <c r="AY405" s="157" t="s">
        <v>4556</v>
      </c>
      <c r="AZ405" s="159" t="s">
        <v>560</v>
      </c>
      <c r="BF405" s="103">
        <v>45988</v>
      </c>
      <c r="BG405" s="46"/>
      <c r="BH405" s="46"/>
      <c r="BI405" s="46">
        <f t="shared" si="19"/>
        <v>0</v>
      </c>
      <c r="BJ405" s="46">
        <f t="shared" si="20"/>
        <v>0</v>
      </c>
    </row>
    <row r="406" spans="1:62" ht="120" customHeight="1" x14ac:dyDescent="0.25">
      <c r="A406" s="170" t="s">
        <v>180</v>
      </c>
      <c r="B406" s="132"/>
      <c r="C406" s="150">
        <v>0</v>
      </c>
      <c r="D406" s="150">
        <v>0</v>
      </c>
      <c r="E406" s="133">
        <v>1102.5</v>
      </c>
      <c r="F406" s="134" t="s">
        <v>4177</v>
      </c>
      <c r="G406" s="86" t="s">
        <v>4178</v>
      </c>
      <c r="H406" s="86" t="s">
        <v>4179</v>
      </c>
      <c r="I406" s="89"/>
      <c r="J406" s="90" t="s">
        <v>198</v>
      </c>
      <c r="K406" s="86"/>
      <c r="L406" s="86"/>
      <c r="M406" s="92" t="s">
        <v>133</v>
      </c>
      <c r="N406" s="86" t="s">
        <v>108</v>
      </c>
      <c r="O406" s="163" t="s">
        <v>223</v>
      </c>
      <c r="P406" s="163" t="s">
        <v>1302</v>
      </c>
      <c r="Q406" s="91" t="s">
        <v>109</v>
      </c>
      <c r="R406" s="91" t="s">
        <v>207</v>
      </c>
      <c r="S406" s="91" t="s">
        <v>4180</v>
      </c>
      <c r="T406" s="92">
        <v>20</v>
      </c>
      <c r="U406" s="93">
        <v>20</v>
      </c>
      <c r="V406" s="94">
        <v>45982</v>
      </c>
      <c r="W406" s="94">
        <v>45982</v>
      </c>
      <c r="X406" s="95">
        <v>9785171800482</v>
      </c>
      <c r="Y406" s="96">
        <v>256</v>
      </c>
      <c r="Z406" s="97">
        <v>0.25</v>
      </c>
      <c r="AA406" s="98" t="s">
        <v>4181</v>
      </c>
      <c r="AB406" s="98" t="s">
        <v>228</v>
      </c>
      <c r="AC406" s="98" t="s">
        <v>4182</v>
      </c>
      <c r="AD406" s="91">
        <v>3</v>
      </c>
      <c r="AE406" s="169" t="s">
        <v>196</v>
      </c>
      <c r="AF406" s="168"/>
      <c r="AG406" s="98" t="s">
        <v>1319</v>
      </c>
      <c r="AH406" s="98"/>
      <c r="AI406" s="86" t="s">
        <v>4183</v>
      </c>
      <c r="AJ406" s="101"/>
      <c r="AK406" s="91" t="s">
        <v>4184</v>
      </c>
      <c r="AL406" s="100" t="s">
        <v>4185</v>
      </c>
      <c r="AM406" s="86" t="s">
        <v>253</v>
      </c>
      <c r="AN406" s="86" t="s">
        <v>236</v>
      </c>
      <c r="AO406" s="143">
        <f t="shared" si="18"/>
        <v>0</v>
      </c>
      <c r="AP406" s="85" t="s">
        <v>4186</v>
      </c>
      <c r="AQ406" s="100" t="s">
        <v>111</v>
      </c>
      <c r="AR406" s="97" t="s">
        <v>125</v>
      </c>
      <c r="AV406" s="99"/>
      <c r="AW406" s="159" t="s">
        <v>4187</v>
      </c>
      <c r="AX406" s="102"/>
      <c r="AY406" s="157" t="s">
        <v>4188</v>
      </c>
      <c r="AZ406" s="159"/>
      <c r="BF406" s="103">
        <v>45987</v>
      </c>
      <c r="BG406" s="46"/>
      <c r="BH406" s="46"/>
      <c r="BI406" s="46">
        <f t="shared" si="19"/>
        <v>0</v>
      </c>
      <c r="BJ406" s="46">
        <f t="shared" si="20"/>
        <v>0</v>
      </c>
    </row>
    <row r="407" spans="1:62" ht="120" customHeight="1" x14ac:dyDescent="0.25">
      <c r="A407" s="170" t="s">
        <v>180</v>
      </c>
      <c r="B407" s="132"/>
      <c r="C407" s="150">
        <v>0</v>
      </c>
      <c r="D407" s="150">
        <v>0</v>
      </c>
      <c r="E407" s="133">
        <v>541.80000000000007</v>
      </c>
      <c r="F407" s="134" t="s">
        <v>4557</v>
      </c>
      <c r="G407" s="86" t="s">
        <v>4558</v>
      </c>
      <c r="H407" s="86" t="s">
        <v>581</v>
      </c>
      <c r="I407" s="89"/>
      <c r="J407" s="90">
        <v>6</v>
      </c>
      <c r="K407" s="86"/>
      <c r="L407" s="86"/>
      <c r="M407" s="92" t="s">
        <v>133</v>
      </c>
      <c r="N407" s="86" t="s">
        <v>108</v>
      </c>
      <c r="O407" s="163" t="s">
        <v>173</v>
      </c>
      <c r="P407" s="163" t="s">
        <v>189</v>
      </c>
      <c r="Q407" s="91" t="s">
        <v>109</v>
      </c>
      <c r="R407" s="91" t="s">
        <v>207</v>
      </c>
      <c r="S407" s="91" t="s">
        <v>4559</v>
      </c>
      <c r="T407" s="92">
        <v>10</v>
      </c>
      <c r="U407" s="93">
        <v>6</v>
      </c>
      <c r="V407" s="94">
        <v>44764</v>
      </c>
      <c r="W407" s="94">
        <v>45980</v>
      </c>
      <c r="X407" s="95">
        <v>9785171500412</v>
      </c>
      <c r="Y407" s="96">
        <v>480</v>
      </c>
      <c r="Z407" s="97">
        <v>0.34</v>
      </c>
      <c r="AA407" s="98" t="s">
        <v>170</v>
      </c>
      <c r="AB407" s="98" t="s">
        <v>228</v>
      </c>
      <c r="AC407" s="98" t="s">
        <v>171</v>
      </c>
      <c r="AD407" s="91">
        <v>3</v>
      </c>
      <c r="AE407" s="135" t="s">
        <v>116</v>
      </c>
      <c r="AF407" s="168"/>
      <c r="AG407" s="98" t="s">
        <v>4560</v>
      </c>
      <c r="AH407" s="98"/>
      <c r="AI407" s="86" t="s">
        <v>582</v>
      </c>
      <c r="AJ407" s="101"/>
      <c r="AK407" s="91" t="s">
        <v>4561</v>
      </c>
      <c r="AL407" s="100" t="s">
        <v>4562</v>
      </c>
      <c r="AM407" s="86" t="s">
        <v>238</v>
      </c>
      <c r="AN407" s="86" t="s">
        <v>236</v>
      </c>
      <c r="AO407" s="143">
        <f t="shared" si="18"/>
        <v>0</v>
      </c>
      <c r="AP407" s="85" t="s">
        <v>4563</v>
      </c>
      <c r="AQ407" s="100" t="s">
        <v>111</v>
      </c>
      <c r="AR407" s="97" t="s">
        <v>125</v>
      </c>
      <c r="AV407" s="99"/>
      <c r="AW407" s="159" t="s">
        <v>4564</v>
      </c>
      <c r="AX407" s="102" t="s">
        <v>4565</v>
      </c>
      <c r="AY407" s="157" t="s">
        <v>4566</v>
      </c>
      <c r="AZ407" s="159"/>
      <c r="BF407" s="103">
        <v>45988</v>
      </c>
      <c r="BG407" s="46"/>
      <c r="BH407" s="46"/>
      <c r="BI407" s="46">
        <f t="shared" si="19"/>
        <v>0</v>
      </c>
      <c r="BJ407" s="46">
        <f t="shared" si="20"/>
        <v>0</v>
      </c>
    </row>
    <row r="408" spans="1:62" ht="120" customHeight="1" x14ac:dyDescent="0.25">
      <c r="A408" s="170" t="s">
        <v>180</v>
      </c>
      <c r="B408" s="132"/>
      <c r="C408" s="150">
        <v>0</v>
      </c>
      <c r="D408" s="150">
        <v>0</v>
      </c>
      <c r="E408" s="133">
        <v>541.80000000000007</v>
      </c>
      <c r="F408" s="134" t="s">
        <v>1551</v>
      </c>
      <c r="G408" s="86" t="s">
        <v>1552</v>
      </c>
      <c r="H408" s="86" t="s">
        <v>581</v>
      </c>
      <c r="I408" s="89"/>
      <c r="J408" s="90">
        <v>5</v>
      </c>
      <c r="K408" s="86"/>
      <c r="L408" s="86"/>
      <c r="M408" s="92" t="s">
        <v>133</v>
      </c>
      <c r="N408" s="86" t="s">
        <v>108</v>
      </c>
      <c r="O408" s="163" t="s">
        <v>173</v>
      </c>
      <c r="P408" s="163" t="s">
        <v>298</v>
      </c>
      <c r="Q408" s="91" t="s">
        <v>109</v>
      </c>
      <c r="R408" s="91" t="s">
        <v>207</v>
      </c>
      <c r="S408" s="91" t="s">
        <v>1553</v>
      </c>
      <c r="T408" s="92">
        <v>10</v>
      </c>
      <c r="U408" s="93">
        <v>12</v>
      </c>
      <c r="V408" s="94">
        <v>45260</v>
      </c>
      <c r="W408" s="94">
        <v>45973</v>
      </c>
      <c r="X408" s="95">
        <v>9785171585518</v>
      </c>
      <c r="Y408" s="96">
        <v>448</v>
      </c>
      <c r="Z408" s="97">
        <v>0.3</v>
      </c>
      <c r="AA408" s="98" t="s">
        <v>170</v>
      </c>
      <c r="AB408" s="98" t="s">
        <v>164</v>
      </c>
      <c r="AC408" s="98" t="s">
        <v>171</v>
      </c>
      <c r="AD408" s="91">
        <v>3</v>
      </c>
      <c r="AE408" s="135" t="s">
        <v>116</v>
      </c>
      <c r="AF408" s="168"/>
      <c r="AG408" s="98" t="s">
        <v>379</v>
      </c>
      <c r="AH408" s="98"/>
      <c r="AI408" s="86" t="s">
        <v>582</v>
      </c>
      <c r="AJ408" s="101"/>
      <c r="AK408" s="91"/>
      <c r="AL408" s="100" t="s">
        <v>1554</v>
      </c>
      <c r="AM408" s="86" t="s">
        <v>238</v>
      </c>
      <c r="AN408" s="86" t="s">
        <v>236</v>
      </c>
      <c r="AO408" s="143">
        <f t="shared" si="18"/>
        <v>0</v>
      </c>
      <c r="AP408" s="85" t="s">
        <v>1555</v>
      </c>
      <c r="AQ408" s="100" t="s">
        <v>111</v>
      </c>
      <c r="AR408" s="97" t="s">
        <v>125</v>
      </c>
      <c r="AV408" s="99"/>
      <c r="AW408" s="159" t="s">
        <v>1556</v>
      </c>
      <c r="AX408" s="102"/>
      <c r="AY408" s="157" t="s">
        <v>1557</v>
      </c>
      <c r="AZ408" s="159"/>
      <c r="BF408" s="103">
        <v>45978</v>
      </c>
      <c r="BG408" s="46"/>
      <c r="BH408" s="46"/>
      <c r="BI408" s="46">
        <f t="shared" si="19"/>
        <v>0</v>
      </c>
      <c r="BJ408" s="46">
        <f t="shared" si="20"/>
        <v>0</v>
      </c>
    </row>
    <row r="409" spans="1:62" ht="120" customHeight="1" x14ac:dyDescent="0.25">
      <c r="A409" s="170" t="s">
        <v>180</v>
      </c>
      <c r="B409" s="132"/>
      <c r="C409" s="150">
        <v>0</v>
      </c>
      <c r="D409" s="150">
        <v>0</v>
      </c>
      <c r="E409" s="133">
        <v>516.6</v>
      </c>
      <c r="F409" s="134" t="s">
        <v>2668</v>
      </c>
      <c r="G409" s="86" t="s">
        <v>2669</v>
      </c>
      <c r="H409" s="86" t="s">
        <v>513</v>
      </c>
      <c r="I409" s="89"/>
      <c r="J409" s="90">
        <v>6</v>
      </c>
      <c r="K409" s="86"/>
      <c r="L409" s="86"/>
      <c r="M409" s="92" t="s">
        <v>151</v>
      </c>
      <c r="N409" s="86" t="s">
        <v>108</v>
      </c>
      <c r="O409" s="163" t="s">
        <v>186</v>
      </c>
      <c r="P409" s="163" t="s">
        <v>186</v>
      </c>
      <c r="Q409" s="91" t="s">
        <v>109</v>
      </c>
      <c r="R409" s="91" t="s">
        <v>207</v>
      </c>
      <c r="S409" s="91" t="s">
        <v>2670</v>
      </c>
      <c r="T409" s="92">
        <v>10</v>
      </c>
      <c r="U409" s="93">
        <v>8</v>
      </c>
      <c r="V409" s="94">
        <v>45321</v>
      </c>
      <c r="W409" s="94">
        <v>45979</v>
      </c>
      <c r="X409" s="95">
        <v>9785171618452</v>
      </c>
      <c r="Y409" s="96">
        <v>320</v>
      </c>
      <c r="Z409" s="97">
        <v>0.21</v>
      </c>
      <c r="AA409" s="98" t="s">
        <v>170</v>
      </c>
      <c r="AB409" s="98" t="s">
        <v>160</v>
      </c>
      <c r="AC409" s="98" t="s">
        <v>171</v>
      </c>
      <c r="AD409" s="91">
        <v>3</v>
      </c>
      <c r="AE409" s="135" t="s">
        <v>116</v>
      </c>
      <c r="AF409" s="168"/>
      <c r="AG409" s="98" t="s">
        <v>2671</v>
      </c>
      <c r="AH409" s="98"/>
      <c r="AI409" s="86" t="s">
        <v>514</v>
      </c>
      <c r="AJ409" s="101" t="s">
        <v>111</v>
      </c>
      <c r="AK409" s="91"/>
      <c r="AL409" s="100" t="s">
        <v>2672</v>
      </c>
      <c r="AM409" s="86" t="s">
        <v>158</v>
      </c>
      <c r="AN409" s="86" t="s">
        <v>153</v>
      </c>
      <c r="AO409" s="143">
        <f t="shared" si="18"/>
        <v>0</v>
      </c>
      <c r="AP409" s="85" t="s">
        <v>2673</v>
      </c>
      <c r="AQ409" s="100" t="s">
        <v>111</v>
      </c>
      <c r="AR409" s="97" t="s">
        <v>125</v>
      </c>
      <c r="AV409" s="99"/>
      <c r="AW409" s="159" t="s">
        <v>2674</v>
      </c>
      <c r="AX409" s="102" t="s">
        <v>2675</v>
      </c>
      <c r="AY409" s="157" t="s">
        <v>2676</v>
      </c>
      <c r="AZ409" s="159"/>
      <c r="BF409" s="103">
        <v>45981</v>
      </c>
      <c r="BG409" s="46"/>
      <c r="BH409" s="46"/>
      <c r="BI409" s="46">
        <f t="shared" si="19"/>
        <v>0</v>
      </c>
      <c r="BJ409" s="46">
        <f t="shared" si="20"/>
        <v>0</v>
      </c>
    </row>
    <row r="410" spans="1:62" ht="120" customHeight="1" x14ac:dyDescent="0.25">
      <c r="A410" s="170" t="s">
        <v>180</v>
      </c>
      <c r="B410" s="132"/>
      <c r="C410" s="150">
        <v>0</v>
      </c>
      <c r="D410" s="150">
        <v>0</v>
      </c>
      <c r="E410" s="133">
        <v>269.85000000000002</v>
      </c>
      <c r="F410" s="134" t="s">
        <v>3145</v>
      </c>
      <c r="G410" s="86" t="s">
        <v>3146</v>
      </c>
      <c r="H410" s="86" t="s">
        <v>513</v>
      </c>
      <c r="I410" s="89"/>
      <c r="J410" s="90">
        <v>6</v>
      </c>
      <c r="K410" s="86"/>
      <c r="L410" s="86"/>
      <c r="M410" s="92" t="s">
        <v>151</v>
      </c>
      <c r="N410" s="86" t="s">
        <v>108</v>
      </c>
      <c r="O410" s="163" t="s">
        <v>258</v>
      </c>
      <c r="P410" s="163" t="s">
        <v>258</v>
      </c>
      <c r="Q410" s="91" t="s">
        <v>109</v>
      </c>
      <c r="R410" s="91" t="s">
        <v>207</v>
      </c>
      <c r="S410" s="91" t="s">
        <v>3147</v>
      </c>
      <c r="T410" s="92">
        <v>10</v>
      </c>
      <c r="U410" s="93">
        <v>12</v>
      </c>
      <c r="V410" s="94">
        <v>45652</v>
      </c>
      <c r="W410" s="94">
        <v>45979</v>
      </c>
      <c r="X410" s="95">
        <v>9785171703011</v>
      </c>
      <c r="Y410" s="96">
        <v>384</v>
      </c>
      <c r="Z410" s="97">
        <v>0.20499999999999999</v>
      </c>
      <c r="AA410" s="98" t="s">
        <v>170</v>
      </c>
      <c r="AB410" s="98" t="s">
        <v>174</v>
      </c>
      <c r="AC410" s="98" t="s">
        <v>171</v>
      </c>
      <c r="AD410" s="91">
        <v>3</v>
      </c>
      <c r="AE410" s="135" t="s">
        <v>116</v>
      </c>
      <c r="AF410" s="168"/>
      <c r="AG410" s="98" t="s">
        <v>574</v>
      </c>
      <c r="AH410" s="98"/>
      <c r="AI410" s="86" t="s">
        <v>514</v>
      </c>
      <c r="AJ410" s="101"/>
      <c r="AK410" s="91" t="s">
        <v>3148</v>
      </c>
      <c r="AL410" s="100" t="s">
        <v>3149</v>
      </c>
      <c r="AM410" s="86" t="s">
        <v>158</v>
      </c>
      <c r="AN410" s="86" t="s">
        <v>153</v>
      </c>
      <c r="AO410" s="143">
        <f t="shared" si="18"/>
        <v>0</v>
      </c>
      <c r="AP410" s="85" t="s">
        <v>3150</v>
      </c>
      <c r="AQ410" s="100" t="s">
        <v>154</v>
      </c>
      <c r="AR410" s="97" t="s">
        <v>125</v>
      </c>
      <c r="AV410" s="99"/>
      <c r="AW410" s="159" t="s">
        <v>3151</v>
      </c>
      <c r="AX410" s="102" t="s">
        <v>3152</v>
      </c>
      <c r="AY410" s="157" t="s">
        <v>3153</v>
      </c>
      <c r="AZ410" s="159"/>
      <c r="BF410" s="103">
        <v>45982</v>
      </c>
      <c r="BG410" s="46"/>
      <c r="BH410" s="46"/>
      <c r="BI410" s="46">
        <f t="shared" si="19"/>
        <v>0</v>
      </c>
      <c r="BJ410" s="46">
        <f t="shared" si="20"/>
        <v>0</v>
      </c>
    </row>
    <row r="411" spans="1:62" ht="120" customHeight="1" x14ac:dyDescent="0.25">
      <c r="A411" s="170" t="s">
        <v>180</v>
      </c>
      <c r="B411" s="132"/>
      <c r="C411" s="150">
        <v>0</v>
      </c>
      <c r="D411" s="150">
        <v>0</v>
      </c>
      <c r="E411" s="133">
        <v>241.5</v>
      </c>
      <c r="F411" s="134" t="s">
        <v>1008</v>
      </c>
      <c r="G411" s="86" t="s">
        <v>1009</v>
      </c>
      <c r="H411" s="86" t="s">
        <v>178</v>
      </c>
      <c r="I411" s="89"/>
      <c r="J411" s="90">
        <v>6</v>
      </c>
      <c r="K411" s="86"/>
      <c r="L411" s="86"/>
      <c r="M411" s="92" t="s">
        <v>144</v>
      </c>
      <c r="N411" s="86" t="s">
        <v>108</v>
      </c>
      <c r="O411" s="163" t="s">
        <v>237</v>
      </c>
      <c r="P411" s="163" t="s">
        <v>262</v>
      </c>
      <c r="Q411" s="91" t="s">
        <v>109</v>
      </c>
      <c r="R411" s="91" t="s">
        <v>207</v>
      </c>
      <c r="S411" s="91" t="s">
        <v>1010</v>
      </c>
      <c r="T411" s="92">
        <v>10</v>
      </c>
      <c r="U411" s="93">
        <v>6</v>
      </c>
      <c r="V411" s="94">
        <v>44966</v>
      </c>
      <c r="W411" s="94">
        <v>45972</v>
      </c>
      <c r="X411" s="95">
        <v>9785171531850</v>
      </c>
      <c r="Y411" s="96">
        <v>256</v>
      </c>
      <c r="Z411" s="97">
        <v>0.17499999999999999</v>
      </c>
      <c r="AA411" s="98" t="s">
        <v>170</v>
      </c>
      <c r="AB411" s="98" t="s">
        <v>160</v>
      </c>
      <c r="AC411" s="98" t="s">
        <v>171</v>
      </c>
      <c r="AD411" s="91">
        <v>3</v>
      </c>
      <c r="AE411" s="135" t="s">
        <v>116</v>
      </c>
      <c r="AF411" s="168"/>
      <c r="AG411" s="98" t="s">
        <v>348</v>
      </c>
      <c r="AH411" s="98"/>
      <c r="AI411" s="86" t="s">
        <v>179</v>
      </c>
      <c r="AJ411" s="101"/>
      <c r="AK411" s="91" t="s">
        <v>1011</v>
      </c>
      <c r="AL411" s="100" t="s">
        <v>1012</v>
      </c>
      <c r="AM411" s="86" t="s">
        <v>282</v>
      </c>
      <c r="AN411" s="86" t="s">
        <v>153</v>
      </c>
      <c r="AO411" s="143">
        <f t="shared" si="18"/>
        <v>0</v>
      </c>
      <c r="AP411" s="85" t="s">
        <v>1013</v>
      </c>
      <c r="AQ411" s="100" t="s">
        <v>111</v>
      </c>
      <c r="AR411" s="97" t="s">
        <v>125</v>
      </c>
      <c r="AV411" s="99"/>
      <c r="AW411" s="159" t="s">
        <v>1014</v>
      </c>
      <c r="AX411" s="102"/>
      <c r="AY411" s="157" t="s">
        <v>1015</v>
      </c>
      <c r="AZ411" s="159"/>
      <c r="BF411" s="103">
        <v>45975</v>
      </c>
      <c r="BG411" s="46"/>
      <c r="BH411" s="46"/>
      <c r="BI411" s="46">
        <f t="shared" si="19"/>
        <v>0</v>
      </c>
      <c r="BJ411" s="46">
        <f t="shared" si="20"/>
        <v>0</v>
      </c>
    </row>
    <row r="412" spans="1:62" ht="120" customHeight="1" x14ac:dyDescent="0.25">
      <c r="A412" s="170" t="s">
        <v>180</v>
      </c>
      <c r="B412" s="132"/>
      <c r="C412" s="150">
        <v>0</v>
      </c>
      <c r="D412" s="150">
        <v>0</v>
      </c>
      <c r="E412" s="133">
        <v>261.45</v>
      </c>
      <c r="F412" s="134" t="s">
        <v>1016</v>
      </c>
      <c r="G412" s="86" t="s">
        <v>1017</v>
      </c>
      <c r="H412" s="86" t="s">
        <v>178</v>
      </c>
      <c r="I412" s="89"/>
      <c r="J412" s="90">
        <v>6</v>
      </c>
      <c r="K412" s="86"/>
      <c r="L412" s="86"/>
      <c r="M412" s="92" t="s">
        <v>151</v>
      </c>
      <c r="N412" s="86" t="s">
        <v>108</v>
      </c>
      <c r="O412" s="163" t="s">
        <v>161</v>
      </c>
      <c r="P412" s="163" t="s">
        <v>161</v>
      </c>
      <c r="Q412" s="91" t="s">
        <v>109</v>
      </c>
      <c r="R412" s="91" t="s">
        <v>207</v>
      </c>
      <c r="S412" s="91" t="s">
        <v>1018</v>
      </c>
      <c r="T412" s="92">
        <v>10</v>
      </c>
      <c r="U412" s="93">
        <v>6</v>
      </c>
      <c r="V412" s="94">
        <v>42313</v>
      </c>
      <c r="W412" s="94">
        <v>45972</v>
      </c>
      <c r="X412" s="95">
        <v>9785170934348</v>
      </c>
      <c r="Y412" s="96">
        <v>320</v>
      </c>
      <c r="Z412" s="97">
        <v>0.2</v>
      </c>
      <c r="AA412" s="98" t="s">
        <v>170</v>
      </c>
      <c r="AB412" s="98" t="s">
        <v>152</v>
      </c>
      <c r="AC412" s="98" t="s">
        <v>171</v>
      </c>
      <c r="AD412" s="91">
        <v>3</v>
      </c>
      <c r="AE412" s="135" t="s">
        <v>116</v>
      </c>
      <c r="AF412" s="168"/>
      <c r="AG412" s="98" t="s">
        <v>1019</v>
      </c>
      <c r="AH412" s="98"/>
      <c r="AI412" s="86" t="s">
        <v>179</v>
      </c>
      <c r="AJ412" s="101"/>
      <c r="AK412" s="91" t="s">
        <v>1020</v>
      </c>
      <c r="AL412" s="100" t="s">
        <v>1021</v>
      </c>
      <c r="AM412" s="86" t="s">
        <v>281</v>
      </c>
      <c r="AN412" s="86" t="s">
        <v>153</v>
      </c>
      <c r="AO412" s="143">
        <f t="shared" si="18"/>
        <v>0</v>
      </c>
      <c r="AP412" s="85" t="s">
        <v>1022</v>
      </c>
      <c r="AQ412" s="100" t="s">
        <v>157</v>
      </c>
      <c r="AR412" s="97" t="s">
        <v>125</v>
      </c>
      <c r="AV412" s="99"/>
      <c r="AW412" s="159" t="s">
        <v>1023</v>
      </c>
      <c r="AX412" s="102"/>
      <c r="AY412" s="157" t="s">
        <v>1024</v>
      </c>
      <c r="AZ412" s="159"/>
      <c r="BF412" s="103">
        <v>45975</v>
      </c>
      <c r="BG412" s="46"/>
      <c r="BH412" s="46"/>
      <c r="BI412" s="46">
        <f t="shared" si="19"/>
        <v>0</v>
      </c>
      <c r="BJ412" s="46">
        <f t="shared" si="20"/>
        <v>0</v>
      </c>
    </row>
    <row r="413" spans="1:62" ht="120" customHeight="1" x14ac:dyDescent="0.25">
      <c r="A413" s="170" t="s">
        <v>180</v>
      </c>
      <c r="B413" s="132"/>
      <c r="C413" s="150">
        <v>0</v>
      </c>
      <c r="D413" s="150">
        <v>0</v>
      </c>
      <c r="E413" s="133">
        <v>229.95000000000002</v>
      </c>
      <c r="F413" s="134" t="s">
        <v>1558</v>
      </c>
      <c r="G413" s="86" t="s">
        <v>1559</v>
      </c>
      <c r="H413" s="86" t="s">
        <v>178</v>
      </c>
      <c r="I413" s="89"/>
      <c r="J413" s="90">
        <v>5</v>
      </c>
      <c r="K413" s="86"/>
      <c r="L413" s="86"/>
      <c r="M413" s="92" t="s">
        <v>151</v>
      </c>
      <c r="N413" s="86" t="s">
        <v>108</v>
      </c>
      <c r="O413" s="163" t="s">
        <v>267</v>
      </c>
      <c r="P413" s="163" t="s">
        <v>267</v>
      </c>
      <c r="Q413" s="91" t="s">
        <v>109</v>
      </c>
      <c r="R413" s="91" t="s">
        <v>207</v>
      </c>
      <c r="S413" s="91" t="s">
        <v>1560</v>
      </c>
      <c r="T413" s="92">
        <v>10</v>
      </c>
      <c r="U413" s="93">
        <v>16</v>
      </c>
      <c r="V413" s="94">
        <v>44742</v>
      </c>
      <c r="W413" s="94">
        <v>45973</v>
      </c>
      <c r="X413" s="95">
        <v>9785171482251</v>
      </c>
      <c r="Y413" s="96">
        <v>256</v>
      </c>
      <c r="Z413" s="97">
        <v>0.17299999999999999</v>
      </c>
      <c r="AA413" s="98" t="s">
        <v>170</v>
      </c>
      <c r="AB413" s="98" t="s">
        <v>160</v>
      </c>
      <c r="AC413" s="98" t="s">
        <v>171</v>
      </c>
      <c r="AD413" s="91">
        <v>3</v>
      </c>
      <c r="AE413" s="135" t="s">
        <v>116</v>
      </c>
      <c r="AF413" s="168"/>
      <c r="AG413" s="98" t="s">
        <v>387</v>
      </c>
      <c r="AH413" s="98"/>
      <c r="AI413" s="86" t="s">
        <v>179</v>
      </c>
      <c r="AJ413" s="101"/>
      <c r="AK413" s="91"/>
      <c r="AL413" s="100" t="s">
        <v>1561</v>
      </c>
      <c r="AM413" s="86" t="s">
        <v>283</v>
      </c>
      <c r="AN413" s="86" t="s">
        <v>153</v>
      </c>
      <c r="AO413" s="143">
        <f t="shared" si="18"/>
        <v>0</v>
      </c>
      <c r="AP413" s="85" t="s">
        <v>1562</v>
      </c>
      <c r="AQ413" s="100" t="s">
        <v>111</v>
      </c>
      <c r="AR413" s="97" t="s">
        <v>125</v>
      </c>
      <c r="AV413" s="99"/>
      <c r="AW413" s="159" t="s">
        <v>1563</v>
      </c>
      <c r="AX413" s="102"/>
      <c r="AY413" s="157" t="s">
        <v>1564</v>
      </c>
      <c r="AZ413" s="159"/>
      <c r="BF413" s="103">
        <v>45978</v>
      </c>
      <c r="BG413" s="46"/>
      <c r="BH413" s="46"/>
      <c r="BI413" s="46">
        <f t="shared" si="19"/>
        <v>0</v>
      </c>
      <c r="BJ413" s="46">
        <f t="shared" si="20"/>
        <v>0</v>
      </c>
    </row>
    <row r="414" spans="1:62" ht="120" customHeight="1" x14ac:dyDescent="0.25">
      <c r="A414" s="170" t="s">
        <v>180</v>
      </c>
      <c r="B414" s="132"/>
      <c r="C414" s="150">
        <v>0</v>
      </c>
      <c r="D414" s="150">
        <v>0</v>
      </c>
      <c r="E414" s="133">
        <v>252</v>
      </c>
      <c r="F414" s="134" t="s">
        <v>4567</v>
      </c>
      <c r="G414" s="86" t="s">
        <v>4568</v>
      </c>
      <c r="H414" s="86" t="s">
        <v>178</v>
      </c>
      <c r="I414" s="89"/>
      <c r="J414" s="90" t="s">
        <v>195</v>
      </c>
      <c r="K414" s="86"/>
      <c r="L414" s="86"/>
      <c r="M414" s="92" t="s">
        <v>151</v>
      </c>
      <c r="N414" s="86" t="s">
        <v>108</v>
      </c>
      <c r="O414" s="163" t="s">
        <v>161</v>
      </c>
      <c r="P414" s="163" t="s">
        <v>161</v>
      </c>
      <c r="Q414" s="91" t="s">
        <v>109</v>
      </c>
      <c r="R414" s="91" t="s">
        <v>207</v>
      </c>
      <c r="S414" s="91" t="s">
        <v>4569</v>
      </c>
      <c r="T414" s="92">
        <v>10</v>
      </c>
      <c r="U414" s="93">
        <v>8</v>
      </c>
      <c r="V414" s="94">
        <v>45979</v>
      </c>
      <c r="W414" s="94">
        <v>45979</v>
      </c>
      <c r="X414" s="95">
        <v>9785171790349</v>
      </c>
      <c r="Y414" s="96">
        <v>448</v>
      </c>
      <c r="Z414" s="97">
        <v>0.28799999999999998</v>
      </c>
      <c r="AA414" s="98" t="s">
        <v>170</v>
      </c>
      <c r="AB414" s="98" t="s">
        <v>152</v>
      </c>
      <c r="AC414" s="98" t="s">
        <v>171</v>
      </c>
      <c r="AD414" s="91">
        <v>3</v>
      </c>
      <c r="AE414" s="169" t="s">
        <v>196</v>
      </c>
      <c r="AF414" s="168"/>
      <c r="AG414" s="98" t="s">
        <v>310</v>
      </c>
      <c r="AH414" s="98"/>
      <c r="AI414" s="86" t="s">
        <v>179</v>
      </c>
      <c r="AJ414" s="101"/>
      <c r="AK414" s="91" t="s">
        <v>4570</v>
      </c>
      <c r="AL414" s="100" t="s">
        <v>4571</v>
      </c>
      <c r="AM414" s="86" t="s">
        <v>281</v>
      </c>
      <c r="AN414" s="86" t="s">
        <v>153</v>
      </c>
      <c r="AO414" s="143">
        <f t="shared" si="18"/>
        <v>0</v>
      </c>
      <c r="AP414" s="85" t="s">
        <v>4572</v>
      </c>
      <c r="AQ414" s="100" t="s">
        <v>111</v>
      </c>
      <c r="AR414" s="97" t="s">
        <v>125</v>
      </c>
      <c r="AV414" s="99"/>
      <c r="AW414" s="159" t="s">
        <v>4573</v>
      </c>
      <c r="AX414" s="102" t="s">
        <v>4574</v>
      </c>
      <c r="AY414" s="157" t="s">
        <v>4575</v>
      </c>
      <c r="AZ414" s="159"/>
      <c r="BF414" s="103">
        <v>45988</v>
      </c>
      <c r="BG414" s="46"/>
      <c r="BH414" s="46"/>
      <c r="BI414" s="46">
        <f t="shared" si="19"/>
        <v>0</v>
      </c>
      <c r="BJ414" s="46">
        <f t="shared" si="20"/>
        <v>0</v>
      </c>
    </row>
    <row r="415" spans="1:62" ht="120" customHeight="1" x14ac:dyDescent="0.25">
      <c r="A415" s="170" t="s">
        <v>180</v>
      </c>
      <c r="B415" s="132"/>
      <c r="C415" s="150">
        <v>0</v>
      </c>
      <c r="D415" s="150">
        <v>0</v>
      </c>
      <c r="E415" s="133">
        <v>453.6</v>
      </c>
      <c r="F415" s="134" t="s">
        <v>1025</v>
      </c>
      <c r="G415" s="86" t="s">
        <v>1026</v>
      </c>
      <c r="H415" s="86" t="s">
        <v>178</v>
      </c>
      <c r="I415" s="89"/>
      <c r="J415" s="90">
        <v>3</v>
      </c>
      <c r="K415" s="86"/>
      <c r="L415" s="86"/>
      <c r="M415" s="92" t="s">
        <v>144</v>
      </c>
      <c r="N415" s="86" t="s">
        <v>108</v>
      </c>
      <c r="O415" s="163" t="s">
        <v>250</v>
      </c>
      <c r="P415" s="163" t="s">
        <v>378</v>
      </c>
      <c r="Q415" s="91" t="s">
        <v>109</v>
      </c>
      <c r="R415" s="91" t="s">
        <v>207</v>
      </c>
      <c r="S415" s="91" t="s">
        <v>1027</v>
      </c>
      <c r="T415" s="92">
        <v>10</v>
      </c>
      <c r="U415" s="93">
        <v>10</v>
      </c>
      <c r="V415" s="94">
        <v>42634</v>
      </c>
      <c r="W415" s="94">
        <v>45973</v>
      </c>
      <c r="X415" s="95">
        <v>9785170951758</v>
      </c>
      <c r="Y415" s="96">
        <v>800</v>
      </c>
      <c r="Z415" s="97">
        <v>0.38500000000000001</v>
      </c>
      <c r="AA415" s="98" t="s">
        <v>170</v>
      </c>
      <c r="AB415" s="98" t="s">
        <v>183</v>
      </c>
      <c r="AC415" s="98" t="s">
        <v>171</v>
      </c>
      <c r="AD415" s="91">
        <v>3</v>
      </c>
      <c r="AE415" s="135" t="s">
        <v>116</v>
      </c>
      <c r="AF415" s="168"/>
      <c r="AG415" s="98" t="s">
        <v>231</v>
      </c>
      <c r="AH415" s="98"/>
      <c r="AI415" s="86" t="s">
        <v>179</v>
      </c>
      <c r="AJ415" s="101"/>
      <c r="AK415" s="91" t="s">
        <v>1028</v>
      </c>
      <c r="AL415" s="100" t="s">
        <v>1029</v>
      </c>
      <c r="AM415" s="86" t="s">
        <v>283</v>
      </c>
      <c r="AN415" s="86" t="s">
        <v>153</v>
      </c>
      <c r="AO415" s="143">
        <f t="shared" si="18"/>
        <v>0</v>
      </c>
      <c r="AP415" s="85" t="s">
        <v>1030</v>
      </c>
      <c r="AQ415" s="100" t="s">
        <v>157</v>
      </c>
      <c r="AR415" s="97" t="s">
        <v>125</v>
      </c>
      <c r="AV415" s="99"/>
      <c r="AW415" s="159" t="s">
        <v>1031</v>
      </c>
      <c r="AX415" s="102"/>
      <c r="AY415" s="157" t="s">
        <v>1032</v>
      </c>
      <c r="AZ415" s="159"/>
      <c r="BF415" s="103">
        <v>45975</v>
      </c>
      <c r="BG415" s="46"/>
      <c r="BH415" s="46"/>
      <c r="BI415" s="46">
        <f t="shared" si="19"/>
        <v>0</v>
      </c>
      <c r="BJ415" s="46">
        <f t="shared" si="20"/>
        <v>0</v>
      </c>
    </row>
    <row r="416" spans="1:62" ht="120" customHeight="1" x14ac:dyDescent="0.25">
      <c r="A416" s="170" t="s">
        <v>180</v>
      </c>
      <c r="B416" s="132"/>
      <c r="C416" s="150">
        <v>0</v>
      </c>
      <c r="D416" s="150">
        <v>0</v>
      </c>
      <c r="E416" s="133">
        <v>428.40000000000003</v>
      </c>
      <c r="F416" s="134" t="s">
        <v>3579</v>
      </c>
      <c r="G416" s="86" t="s">
        <v>750</v>
      </c>
      <c r="H416" s="86" t="s">
        <v>178</v>
      </c>
      <c r="I416" s="89"/>
      <c r="J416" s="90">
        <v>4</v>
      </c>
      <c r="K416" s="86"/>
      <c r="L416" s="86"/>
      <c r="M416" s="92" t="s">
        <v>151</v>
      </c>
      <c r="N416" s="86" t="s">
        <v>108</v>
      </c>
      <c r="O416" s="163" t="s">
        <v>163</v>
      </c>
      <c r="P416" s="163" t="s">
        <v>163</v>
      </c>
      <c r="Q416" s="91" t="s">
        <v>109</v>
      </c>
      <c r="R416" s="91" t="s">
        <v>207</v>
      </c>
      <c r="S416" s="91" t="s">
        <v>3834</v>
      </c>
      <c r="T416" s="92">
        <v>10</v>
      </c>
      <c r="U416" s="93">
        <v>8</v>
      </c>
      <c r="V416" s="94">
        <v>42606</v>
      </c>
      <c r="W416" s="94">
        <v>45985</v>
      </c>
      <c r="X416" s="95">
        <v>9785170994076</v>
      </c>
      <c r="Y416" s="96">
        <v>544</v>
      </c>
      <c r="Z416" s="97">
        <v>0.26900000000000002</v>
      </c>
      <c r="AA416" s="98" t="s">
        <v>170</v>
      </c>
      <c r="AB416" s="98" t="s">
        <v>174</v>
      </c>
      <c r="AC416" s="98" t="s">
        <v>171</v>
      </c>
      <c r="AD416" s="91">
        <v>3</v>
      </c>
      <c r="AE416" s="135" t="s">
        <v>116</v>
      </c>
      <c r="AF416" s="168"/>
      <c r="AG416" s="98" t="s">
        <v>231</v>
      </c>
      <c r="AH416" s="98"/>
      <c r="AI416" s="86" t="s">
        <v>179</v>
      </c>
      <c r="AJ416" s="101"/>
      <c r="AK416" s="91" t="s">
        <v>3581</v>
      </c>
      <c r="AL416" s="100" t="s">
        <v>3835</v>
      </c>
      <c r="AM416" s="86" t="s">
        <v>281</v>
      </c>
      <c r="AN416" s="86" t="s">
        <v>153</v>
      </c>
      <c r="AO416" s="143">
        <f t="shared" si="18"/>
        <v>0</v>
      </c>
      <c r="AP416" s="85" t="s">
        <v>3836</v>
      </c>
      <c r="AQ416" s="100" t="s">
        <v>111</v>
      </c>
      <c r="AR416" s="97" t="s">
        <v>125</v>
      </c>
      <c r="AV416" s="99"/>
      <c r="AW416" s="159" t="s">
        <v>3837</v>
      </c>
      <c r="AX416" s="102" t="s">
        <v>3838</v>
      </c>
      <c r="AY416" s="157" t="s">
        <v>3839</v>
      </c>
      <c r="AZ416" s="159"/>
      <c r="BF416" s="103">
        <v>45986</v>
      </c>
      <c r="BG416" s="46"/>
      <c r="BH416" s="46"/>
      <c r="BI416" s="46">
        <f t="shared" si="19"/>
        <v>0</v>
      </c>
      <c r="BJ416" s="46">
        <f t="shared" si="20"/>
        <v>0</v>
      </c>
    </row>
    <row r="417" spans="1:62" ht="120" customHeight="1" x14ac:dyDescent="0.25">
      <c r="A417" s="170" t="s">
        <v>180</v>
      </c>
      <c r="B417" s="132"/>
      <c r="C417" s="150">
        <v>0</v>
      </c>
      <c r="D417" s="150">
        <v>0</v>
      </c>
      <c r="E417" s="133">
        <v>428.40000000000003</v>
      </c>
      <c r="F417" s="134" t="s">
        <v>749</v>
      </c>
      <c r="G417" s="86" t="s">
        <v>1033</v>
      </c>
      <c r="H417" s="86" t="s">
        <v>178</v>
      </c>
      <c r="I417" s="89"/>
      <c r="J417" s="90">
        <v>5</v>
      </c>
      <c r="K417" s="86"/>
      <c r="L417" s="86"/>
      <c r="M417" s="92" t="s">
        <v>151</v>
      </c>
      <c r="N417" s="86" t="s">
        <v>108</v>
      </c>
      <c r="O417" s="163" t="s">
        <v>163</v>
      </c>
      <c r="P417" s="163" t="s">
        <v>163</v>
      </c>
      <c r="Q417" s="91" t="s">
        <v>109</v>
      </c>
      <c r="R417" s="91" t="s">
        <v>207</v>
      </c>
      <c r="S417" s="91" t="s">
        <v>1034</v>
      </c>
      <c r="T417" s="92">
        <v>10</v>
      </c>
      <c r="U417" s="93">
        <v>8</v>
      </c>
      <c r="V417" s="94">
        <v>44816</v>
      </c>
      <c r="W417" s="94">
        <v>45972</v>
      </c>
      <c r="X417" s="95">
        <v>9785171516130</v>
      </c>
      <c r="Y417" s="96">
        <v>576</v>
      </c>
      <c r="Z417" s="97">
        <v>0.28499999999999998</v>
      </c>
      <c r="AA417" s="98" t="s">
        <v>170</v>
      </c>
      <c r="AB417" s="98" t="s">
        <v>174</v>
      </c>
      <c r="AC417" s="98" t="s">
        <v>171</v>
      </c>
      <c r="AD417" s="91">
        <v>3</v>
      </c>
      <c r="AE417" s="135" t="s">
        <v>116</v>
      </c>
      <c r="AF417" s="168"/>
      <c r="AG417" s="98" t="s">
        <v>242</v>
      </c>
      <c r="AH417" s="98"/>
      <c r="AI417" s="86" t="s">
        <v>179</v>
      </c>
      <c r="AJ417" s="101"/>
      <c r="AK417" s="91" t="s">
        <v>754</v>
      </c>
      <c r="AL417" s="100" t="s">
        <v>1035</v>
      </c>
      <c r="AM417" s="86" t="s">
        <v>281</v>
      </c>
      <c r="AN417" s="86" t="s">
        <v>153</v>
      </c>
      <c r="AO417" s="143">
        <f t="shared" si="18"/>
        <v>0</v>
      </c>
      <c r="AP417" s="85" t="s">
        <v>1036</v>
      </c>
      <c r="AQ417" s="100" t="s">
        <v>111</v>
      </c>
      <c r="AR417" s="97" t="s">
        <v>125</v>
      </c>
      <c r="AV417" s="99"/>
      <c r="AW417" s="159" t="s">
        <v>1037</v>
      </c>
      <c r="AX417" s="102"/>
      <c r="AY417" s="157" t="s">
        <v>759</v>
      </c>
      <c r="AZ417" s="159"/>
      <c r="BF417" s="103">
        <v>45975</v>
      </c>
      <c r="BG417" s="46"/>
      <c r="BH417" s="46"/>
      <c r="BI417" s="46">
        <f t="shared" si="19"/>
        <v>0</v>
      </c>
      <c r="BJ417" s="46">
        <f t="shared" si="20"/>
        <v>0</v>
      </c>
    </row>
    <row r="418" spans="1:62" ht="120" customHeight="1" x14ac:dyDescent="0.25">
      <c r="A418" s="170" t="s">
        <v>180</v>
      </c>
      <c r="B418" s="132"/>
      <c r="C418" s="150">
        <v>0</v>
      </c>
      <c r="D418" s="150">
        <v>0</v>
      </c>
      <c r="E418" s="133">
        <v>241.5</v>
      </c>
      <c r="F418" s="134" t="s">
        <v>1038</v>
      </c>
      <c r="G418" s="86" t="s">
        <v>1039</v>
      </c>
      <c r="H418" s="86" t="s">
        <v>178</v>
      </c>
      <c r="I418" s="89"/>
      <c r="J418" s="90">
        <v>5</v>
      </c>
      <c r="K418" s="86"/>
      <c r="L418" s="86"/>
      <c r="M418" s="92" t="s">
        <v>151</v>
      </c>
      <c r="N418" s="86" t="s">
        <v>108</v>
      </c>
      <c r="O418" s="163" t="s">
        <v>161</v>
      </c>
      <c r="P418" s="163" t="s">
        <v>161</v>
      </c>
      <c r="Q418" s="91" t="s">
        <v>109</v>
      </c>
      <c r="R418" s="91" t="s">
        <v>207</v>
      </c>
      <c r="S418" s="91" t="s">
        <v>1040</v>
      </c>
      <c r="T418" s="92">
        <v>10</v>
      </c>
      <c r="U418" s="93">
        <v>6</v>
      </c>
      <c r="V418" s="94">
        <v>44859</v>
      </c>
      <c r="W418" s="94">
        <v>45972</v>
      </c>
      <c r="X418" s="95">
        <v>9785170862191</v>
      </c>
      <c r="Y418" s="96">
        <v>256</v>
      </c>
      <c r="Z418" s="97">
        <v>0.17499999999999999</v>
      </c>
      <c r="AA418" s="98" t="s">
        <v>170</v>
      </c>
      <c r="AB418" s="98" t="s">
        <v>160</v>
      </c>
      <c r="AC418" s="98" t="s">
        <v>171</v>
      </c>
      <c r="AD418" s="91">
        <v>3</v>
      </c>
      <c r="AE418" s="135" t="s">
        <v>116</v>
      </c>
      <c r="AF418" s="168"/>
      <c r="AG418" s="98" t="s">
        <v>206</v>
      </c>
      <c r="AH418" s="98"/>
      <c r="AI418" s="86" t="s">
        <v>179</v>
      </c>
      <c r="AJ418" s="101"/>
      <c r="AK418" s="91" t="s">
        <v>1041</v>
      </c>
      <c r="AL418" s="100" t="s">
        <v>1042</v>
      </c>
      <c r="AM418" s="86" t="s">
        <v>281</v>
      </c>
      <c r="AN418" s="86" t="s">
        <v>153</v>
      </c>
      <c r="AO418" s="143">
        <f t="shared" si="18"/>
        <v>0</v>
      </c>
      <c r="AP418" s="85" t="s">
        <v>1043</v>
      </c>
      <c r="AQ418" s="100" t="s">
        <v>157</v>
      </c>
      <c r="AR418" s="97" t="s">
        <v>125</v>
      </c>
      <c r="AV418" s="99"/>
      <c r="AW418" s="159" t="s">
        <v>1044</v>
      </c>
      <c r="AX418" s="102"/>
      <c r="AY418" s="157" t="s">
        <v>1045</v>
      </c>
      <c r="AZ418" s="159"/>
      <c r="BF418" s="103">
        <v>45975</v>
      </c>
      <c r="BG418" s="46"/>
      <c r="BH418" s="46"/>
      <c r="BI418" s="46">
        <f t="shared" si="19"/>
        <v>0</v>
      </c>
      <c r="BJ418" s="46">
        <f t="shared" si="20"/>
        <v>0</v>
      </c>
    </row>
    <row r="419" spans="1:62" ht="120" customHeight="1" x14ac:dyDescent="0.25">
      <c r="A419" s="170" t="s">
        <v>180</v>
      </c>
      <c r="B419" s="132"/>
      <c r="C419" s="150">
        <v>0</v>
      </c>
      <c r="D419" s="150">
        <v>0</v>
      </c>
      <c r="E419" s="133">
        <v>241.5</v>
      </c>
      <c r="F419" s="134" t="s">
        <v>2040</v>
      </c>
      <c r="G419" s="86" t="s">
        <v>1039</v>
      </c>
      <c r="H419" s="86" t="s">
        <v>178</v>
      </c>
      <c r="I419" s="89"/>
      <c r="J419" s="90">
        <v>1</v>
      </c>
      <c r="K419" s="86"/>
      <c r="L419" s="86"/>
      <c r="M419" s="92" t="s">
        <v>151</v>
      </c>
      <c r="N419" s="86" t="s">
        <v>108</v>
      </c>
      <c r="O419" s="163" t="s">
        <v>577</v>
      </c>
      <c r="P419" s="163" t="s">
        <v>578</v>
      </c>
      <c r="Q419" s="91" t="s">
        <v>109</v>
      </c>
      <c r="R419" s="91" t="s">
        <v>207</v>
      </c>
      <c r="S419" s="91" t="s">
        <v>2298</v>
      </c>
      <c r="T419" s="92">
        <v>10</v>
      </c>
      <c r="U419" s="93">
        <v>6</v>
      </c>
      <c r="V419" s="94">
        <v>44011</v>
      </c>
      <c r="W419" s="94">
        <v>45977</v>
      </c>
      <c r="X419" s="95">
        <v>9785171272029</v>
      </c>
      <c r="Y419" s="96">
        <v>416</v>
      </c>
      <c r="Z419" s="97">
        <v>0.28299999999999997</v>
      </c>
      <c r="AA419" s="98" t="s">
        <v>170</v>
      </c>
      <c r="AB419" s="98" t="s">
        <v>152</v>
      </c>
      <c r="AC419" s="98" t="s">
        <v>171</v>
      </c>
      <c r="AD419" s="91">
        <v>3</v>
      </c>
      <c r="AE419" s="135" t="s">
        <v>116</v>
      </c>
      <c r="AF419" s="168"/>
      <c r="AG419" s="98" t="s">
        <v>206</v>
      </c>
      <c r="AH419" s="98"/>
      <c r="AI419" s="86" t="s">
        <v>179</v>
      </c>
      <c r="AJ419" s="101"/>
      <c r="AK419" s="91" t="s">
        <v>2042</v>
      </c>
      <c r="AL419" s="100" t="s">
        <v>2299</v>
      </c>
      <c r="AM419" s="86" t="s">
        <v>281</v>
      </c>
      <c r="AN419" s="86" t="s">
        <v>153</v>
      </c>
      <c r="AO419" s="143">
        <f t="shared" si="18"/>
        <v>0</v>
      </c>
      <c r="AP419" s="85" t="s">
        <v>2300</v>
      </c>
      <c r="AQ419" s="100" t="s">
        <v>157</v>
      </c>
      <c r="AR419" s="97" t="s">
        <v>125</v>
      </c>
      <c r="AV419" s="99"/>
      <c r="AW419" s="159" t="s">
        <v>2301</v>
      </c>
      <c r="AX419" s="102" t="s">
        <v>2302</v>
      </c>
      <c r="AY419" s="157" t="s">
        <v>2046</v>
      </c>
      <c r="AZ419" s="159"/>
      <c r="BF419" s="103">
        <v>45980</v>
      </c>
      <c r="BG419" s="46"/>
      <c r="BH419" s="46"/>
      <c r="BI419" s="46">
        <f t="shared" si="19"/>
        <v>0</v>
      </c>
      <c r="BJ419" s="46">
        <f t="shared" si="20"/>
        <v>0</v>
      </c>
    </row>
    <row r="420" spans="1:62" ht="120" customHeight="1" x14ac:dyDescent="0.25">
      <c r="A420" s="170" t="s">
        <v>180</v>
      </c>
      <c r="B420" s="132"/>
      <c r="C420" s="150">
        <v>0</v>
      </c>
      <c r="D420" s="150">
        <v>0</v>
      </c>
      <c r="E420" s="133">
        <v>382.2</v>
      </c>
      <c r="F420" s="134" t="s">
        <v>2677</v>
      </c>
      <c r="G420" s="86" t="s">
        <v>2678</v>
      </c>
      <c r="H420" s="86" t="s">
        <v>178</v>
      </c>
      <c r="I420" s="89"/>
      <c r="J420" s="90" t="s">
        <v>195</v>
      </c>
      <c r="K420" s="86"/>
      <c r="L420" s="86"/>
      <c r="M420" s="92" t="s">
        <v>151</v>
      </c>
      <c r="N420" s="86" t="s">
        <v>108</v>
      </c>
      <c r="O420" s="163" t="s">
        <v>161</v>
      </c>
      <c r="P420" s="163" t="s">
        <v>161</v>
      </c>
      <c r="Q420" s="91" t="s">
        <v>109</v>
      </c>
      <c r="R420" s="91" t="s">
        <v>207</v>
      </c>
      <c r="S420" s="91" t="s">
        <v>2679</v>
      </c>
      <c r="T420" s="92">
        <v>10</v>
      </c>
      <c r="U420" s="93">
        <v>6</v>
      </c>
      <c r="V420" s="94">
        <v>45974</v>
      </c>
      <c r="W420" s="94">
        <v>45974</v>
      </c>
      <c r="X420" s="95">
        <v>9785171359973</v>
      </c>
      <c r="Y420" s="96">
        <v>544</v>
      </c>
      <c r="Z420" s="97">
        <v>0.27500000000000002</v>
      </c>
      <c r="AA420" s="98" t="s">
        <v>170</v>
      </c>
      <c r="AB420" s="98" t="s">
        <v>183</v>
      </c>
      <c r="AC420" s="98" t="s">
        <v>171</v>
      </c>
      <c r="AD420" s="91">
        <v>3</v>
      </c>
      <c r="AE420" s="169" t="s">
        <v>196</v>
      </c>
      <c r="AF420" s="168"/>
      <c r="AG420" s="98" t="s">
        <v>243</v>
      </c>
      <c r="AH420" s="98"/>
      <c r="AI420" s="86" t="s">
        <v>179</v>
      </c>
      <c r="AJ420" s="101"/>
      <c r="AK420" s="91" t="s">
        <v>2680</v>
      </c>
      <c r="AL420" s="100" t="s">
        <v>2681</v>
      </c>
      <c r="AM420" s="86" t="s">
        <v>283</v>
      </c>
      <c r="AN420" s="86" t="s">
        <v>153</v>
      </c>
      <c r="AO420" s="143">
        <f t="shared" si="18"/>
        <v>0</v>
      </c>
      <c r="AP420" s="85" t="s">
        <v>2682</v>
      </c>
      <c r="AQ420" s="100" t="s">
        <v>154</v>
      </c>
      <c r="AR420" s="97" t="s">
        <v>125</v>
      </c>
      <c r="AV420" s="99"/>
      <c r="AW420" s="159" t="s">
        <v>2683</v>
      </c>
      <c r="AX420" s="102"/>
      <c r="AY420" s="157" t="s">
        <v>2684</v>
      </c>
      <c r="AZ420" s="159"/>
      <c r="BF420" s="103">
        <v>45981</v>
      </c>
      <c r="BG420" s="46"/>
      <c r="BH420" s="46"/>
      <c r="BI420" s="46">
        <f t="shared" si="19"/>
        <v>0</v>
      </c>
      <c r="BJ420" s="46">
        <f t="shared" si="20"/>
        <v>0</v>
      </c>
    </row>
    <row r="421" spans="1:62" ht="120" customHeight="1" x14ac:dyDescent="0.25">
      <c r="A421" s="170" t="s">
        <v>180</v>
      </c>
      <c r="B421" s="132"/>
      <c r="C421" s="150">
        <v>0</v>
      </c>
      <c r="D421" s="150">
        <v>0</v>
      </c>
      <c r="E421" s="133">
        <v>241.5</v>
      </c>
      <c r="F421" s="134" t="s">
        <v>3840</v>
      </c>
      <c r="G421" s="86" t="s">
        <v>3841</v>
      </c>
      <c r="H421" s="86" t="s">
        <v>178</v>
      </c>
      <c r="I421" s="89"/>
      <c r="J421" s="90">
        <v>5</v>
      </c>
      <c r="K421" s="86"/>
      <c r="L421" s="86"/>
      <c r="M421" s="92" t="s">
        <v>151</v>
      </c>
      <c r="N421" s="86" t="s">
        <v>108</v>
      </c>
      <c r="O421" s="163" t="s">
        <v>161</v>
      </c>
      <c r="P421" s="163" t="s">
        <v>161</v>
      </c>
      <c r="Q421" s="91" t="s">
        <v>109</v>
      </c>
      <c r="R421" s="91" t="s">
        <v>207</v>
      </c>
      <c r="S421" s="91" t="s">
        <v>3842</v>
      </c>
      <c r="T421" s="92">
        <v>10</v>
      </c>
      <c r="U421" s="93">
        <v>16</v>
      </c>
      <c r="V421" s="94">
        <v>43780</v>
      </c>
      <c r="W421" s="94">
        <v>45985</v>
      </c>
      <c r="X421" s="95">
        <v>9785171188030</v>
      </c>
      <c r="Y421" s="96">
        <v>288</v>
      </c>
      <c r="Z421" s="97">
        <v>0.192</v>
      </c>
      <c r="AA421" s="98" t="s">
        <v>170</v>
      </c>
      <c r="AB421" s="98" t="s">
        <v>160</v>
      </c>
      <c r="AC421" s="98" t="s">
        <v>171</v>
      </c>
      <c r="AD421" s="91">
        <v>3</v>
      </c>
      <c r="AE421" s="135" t="s">
        <v>116</v>
      </c>
      <c r="AF421" s="168"/>
      <c r="AG421" s="98" t="s">
        <v>206</v>
      </c>
      <c r="AH421" s="98"/>
      <c r="AI421" s="86" t="s">
        <v>179</v>
      </c>
      <c r="AJ421" s="101"/>
      <c r="AK421" s="91" t="s">
        <v>3843</v>
      </c>
      <c r="AL421" s="100" t="s">
        <v>3844</v>
      </c>
      <c r="AM421" s="86" t="s">
        <v>281</v>
      </c>
      <c r="AN421" s="86" t="s">
        <v>153</v>
      </c>
      <c r="AO421" s="143">
        <f t="shared" si="18"/>
        <v>0</v>
      </c>
      <c r="AP421" s="85" t="s">
        <v>3845</v>
      </c>
      <c r="AQ421" s="100" t="s">
        <v>147</v>
      </c>
      <c r="AR421" s="97" t="s">
        <v>125</v>
      </c>
      <c r="AV421" s="99"/>
      <c r="AW421" s="159" t="s">
        <v>3846</v>
      </c>
      <c r="AX421" s="102"/>
      <c r="AY421" s="157" t="s">
        <v>3847</v>
      </c>
      <c r="AZ421" s="159"/>
      <c r="BF421" s="103">
        <v>45986</v>
      </c>
      <c r="BG421" s="46"/>
      <c r="BH421" s="46"/>
      <c r="BI421" s="46">
        <f t="shared" si="19"/>
        <v>0</v>
      </c>
      <c r="BJ421" s="46">
        <f t="shared" si="20"/>
        <v>0</v>
      </c>
    </row>
    <row r="422" spans="1:62" ht="120" customHeight="1" x14ac:dyDescent="0.25">
      <c r="A422" s="170" t="s">
        <v>180</v>
      </c>
      <c r="B422" s="132"/>
      <c r="C422" s="150">
        <v>0</v>
      </c>
      <c r="D422" s="150">
        <v>0</v>
      </c>
      <c r="E422" s="133">
        <v>229.95000000000002</v>
      </c>
      <c r="F422" s="134" t="s">
        <v>1565</v>
      </c>
      <c r="G422" s="86" t="s">
        <v>583</v>
      </c>
      <c r="H422" s="86" t="s">
        <v>178</v>
      </c>
      <c r="I422" s="89"/>
      <c r="J422" s="90">
        <v>5</v>
      </c>
      <c r="K422" s="86"/>
      <c r="L422" s="86"/>
      <c r="M422" s="92" t="s">
        <v>151</v>
      </c>
      <c r="N422" s="86" t="s">
        <v>108</v>
      </c>
      <c r="O422" s="163" t="s">
        <v>161</v>
      </c>
      <c r="P422" s="163" t="s">
        <v>161</v>
      </c>
      <c r="Q422" s="91" t="s">
        <v>109</v>
      </c>
      <c r="R422" s="91" t="s">
        <v>207</v>
      </c>
      <c r="S422" s="91" t="s">
        <v>1566</v>
      </c>
      <c r="T422" s="92">
        <v>10</v>
      </c>
      <c r="U422" s="93">
        <v>8</v>
      </c>
      <c r="V422" s="94">
        <v>44614</v>
      </c>
      <c r="W422" s="94">
        <v>45973</v>
      </c>
      <c r="X422" s="95">
        <v>9785171391379</v>
      </c>
      <c r="Y422" s="96">
        <v>192</v>
      </c>
      <c r="Z422" s="97">
        <v>0.13500000000000001</v>
      </c>
      <c r="AA422" s="98" t="s">
        <v>170</v>
      </c>
      <c r="AB422" s="98" t="s">
        <v>160</v>
      </c>
      <c r="AC422" s="98" t="s">
        <v>171</v>
      </c>
      <c r="AD422" s="91">
        <v>3</v>
      </c>
      <c r="AE422" s="135" t="s">
        <v>116</v>
      </c>
      <c r="AF422" s="168"/>
      <c r="AG422" s="98" t="s">
        <v>348</v>
      </c>
      <c r="AH422" s="98"/>
      <c r="AI422" s="86" t="s">
        <v>179</v>
      </c>
      <c r="AJ422" s="101"/>
      <c r="AK422" s="91" t="s">
        <v>1567</v>
      </c>
      <c r="AL422" s="100" t="s">
        <v>1568</v>
      </c>
      <c r="AM422" s="86" t="s">
        <v>282</v>
      </c>
      <c r="AN422" s="86" t="s">
        <v>153</v>
      </c>
      <c r="AO422" s="143">
        <f t="shared" si="18"/>
        <v>0</v>
      </c>
      <c r="AP422" s="85" t="s">
        <v>1569</v>
      </c>
      <c r="AQ422" s="100" t="s">
        <v>157</v>
      </c>
      <c r="AR422" s="97" t="s">
        <v>125</v>
      </c>
      <c r="AV422" s="99"/>
      <c r="AW422" s="159" t="s">
        <v>1570</v>
      </c>
      <c r="AX422" s="102"/>
      <c r="AY422" s="157" t="s">
        <v>1571</v>
      </c>
      <c r="AZ422" s="159"/>
      <c r="BF422" s="103">
        <v>45978</v>
      </c>
      <c r="BG422" s="46"/>
      <c r="BH422" s="46"/>
      <c r="BI422" s="46">
        <f t="shared" si="19"/>
        <v>0</v>
      </c>
      <c r="BJ422" s="46">
        <f t="shared" si="20"/>
        <v>0</v>
      </c>
    </row>
    <row r="423" spans="1:62" ht="120" customHeight="1" x14ac:dyDescent="0.25">
      <c r="A423" s="170" t="s">
        <v>180</v>
      </c>
      <c r="B423" s="132"/>
      <c r="C423" s="150">
        <v>0</v>
      </c>
      <c r="D423" s="150">
        <v>0</v>
      </c>
      <c r="E423" s="133">
        <v>280.35000000000002</v>
      </c>
      <c r="F423" s="134" t="s">
        <v>1572</v>
      </c>
      <c r="G423" s="86" t="s">
        <v>1047</v>
      </c>
      <c r="H423" s="86" t="s">
        <v>178</v>
      </c>
      <c r="I423" s="89"/>
      <c r="J423" s="90">
        <v>3</v>
      </c>
      <c r="K423" s="86"/>
      <c r="L423" s="86"/>
      <c r="M423" s="92" t="s">
        <v>151</v>
      </c>
      <c r="N423" s="86" t="s">
        <v>108</v>
      </c>
      <c r="O423" s="163" t="s">
        <v>161</v>
      </c>
      <c r="P423" s="163" t="s">
        <v>161</v>
      </c>
      <c r="Q423" s="91" t="s">
        <v>109</v>
      </c>
      <c r="R423" s="91" t="s">
        <v>207</v>
      </c>
      <c r="S423" s="91" t="s">
        <v>1573</v>
      </c>
      <c r="T423" s="92">
        <v>10</v>
      </c>
      <c r="U423" s="93">
        <v>5</v>
      </c>
      <c r="V423" s="94">
        <v>45173</v>
      </c>
      <c r="W423" s="94">
        <v>45973</v>
      </c>
      <c r="X423" s="95">
        <v>9785171593285</v>
      </c>
      <c r="Y423" s="96">
        <v>608</v>
      </c>
      <c r="Z423" s="97">
        <v>0.30099999999999999</v>
      </c>
      <c r="AA423" s="98" t="s">
        <v>170</v>
      </c>
      <c r="AB423" s="98" t="s">
        <v>183</v>
      </c>
      <c r="AC423" s="98" t="s">
        <v>171</v>
      </c>
      <c r="AD423" s="91">
        <v>3</v>
      </c>
      <c r="AE423" s="135" t="s">
        <v>116</v>
      </c>
      <c r="AF423" s="168"/>
      <c r="AG423" s="98" t="s">
        <v>242</v>
      </c>
      <c r="AH423" s="98"/>
      <c r="AI423" s="86" t="s">
        <v>179</v>
      </c>
      <c r="AJ423" s="101"/>
      <c r="AK423" s="91" t="s">
        <v>1574</v>
      </c>
      <c r="AL423" s="100" t="s">
        <v>1575</v>
      </c>
      <c r="AM423" s="86" t="s">
        <v>281</v>
      </c>
      <c r="AN423" s="86" t="s">
        <v>153</v>
      </c>
      <c r="AO423" s="143">
        <f t="shared" si="18"/>
        <v>0</v>
      </c>
      <c r="AP423" s="85" t="s">
        <v>1576</v>
      </c>
      <c r="AQ423" s="100" t="s">
        <v>157</v>
      </c>
      <c r="AR423" s="97" t="s">
        <v>125</v>
      </c>
      <c r="AV423" s="99"/>
      <c r="AW423" s="159" t="s">
        <v>1577</v>
      </c>
      <c r="AX423" s="102"/>
      <c r="AY423" s="157" t="s">
        <v>1578</v>
      </c>
      <c r="AZ423" s="159"/>
      <c r="BF423" s="103">
        <v>45978</v>
      </c>
      <c r="BG423" s="46"/>
      <c r="BH423" s="46"/>
      <c r="BI423" s="46">
        <f t="shared" si="19"/>
        <v>0</v>
      </c>
      <c r="BJ423" s="46">
        <f t="shared" si="20"/>
        <v>0</v>
      </c>
    </row>
    <row r="424" spans="1:62" ht="120" customHeight="1" x14ac:dyDescent="0.25">
      <c r="A424" s="170" t="s">
        <v>180</v>
      </c>
      <c r="B424" s="132"/>
      <c r="C424" s="150">
        <v>0</v>
      </c>
      <c r="D424" s="150">
        <v>0</v>
      </c>
      <c r="E424" s="133">
        <v>252</v>
      </c>
      <c r="F424" s="134" t="s">
        <v>1046</v>
      </c>
      <c r="G424" s="86" t="s">
        <v>1047</v>
      </c>
      <c r="H424" s="86" t="s">
        <v>178</v>
      </c>
      <c r="I424" s="89"/>
      <c r="J424" s="90">
        <v>3</v>
      </c>
      <c r="K424" s="86"/>
      <c r="L424" s="86"/>
      <c r="M424" s="92" t="s">
        <v>151</v>
      </c>
      <c r="N424" s="86" t="s">
        <v>108</v>
      </c>
      <c r="O424" s="163" t="s">
        <v>161</v>
      </c>
      <c r="P424" s="163" t="s">
        <v>161</v>
      </c>
      <c r="Q424" s="91" t="s">
        <v>109</v>
      </c>
      <c r="R424" s="91" t="s">
        <v>207</v>
      </c>
      <c r="S424" s="91" t="s">
        <v>1048</v>
      </c>
      <c r="T424" s="92">
        <v>10</v>
      </c>
      <c r="U424" s="93">
        <v>4</v>
      </c>
      <c r="V424" s="94">
        <v>43622</v>
      </c>
      <c r="W424" s="94">
        <v>45972</v>
      </c>
      <c r="X424" s="95">
        <v>9785171154431</v>
      </c>
      <c r="Y424" s="96">
        <v>416</v>
      </c>
      <c r="Z424" s="97">
        <v>0.26</v>
      </c>
      <c r="AA424" s="98" t="s">
        <v>170</v>
      </c>
      <c r="AB424" s="98" t="s">
        <v>152</v>
      </c>
      <c r="AC424" s="98" t="s">
        <v>171</v>
      </c>
      <c r="AD424" s="91">
        <v>3</v>
      </c>
      <c r="AE424" s="135" t="s">
        <v>116</v>
      </c>
      <c r="AF424" s="168"/>
      <c r="AG424" s="98" t="s">
        <v>206</v>
      </c>
      <c r="AH424" s="98"/>
      <c r="AI424" s="86" t="s">
        <v>179</v>
      </c>
      <c r="AJ424" s="101"/>
      <c r="AK424" s="91" t="s">
        <v>1049</v>
      </c>
      <c r="AL424" s="100" t="s">
        <v>1050</v>
      </c>
      <c r="AM424" s="86" t="s">
        <v>281</v>
      </c>
      <c r="AN424" s="86" t="s">
        <v>153</v>
      </c>
      <c r="AO424" s="143">
        <f t="shared" si="18"/>
        <v>0</v>
      </c>
      <c r="AP424" s="85" t="s">
        <v>1051</v>
      </c>
      <c r="AQ424" s="100" t="s">
        <v>157</v>
      </c>
      <c r="AR424" s="97" t="s">
        <v>125</v>
      </c>
      <c r="AV424" s="99"/>
      <c r="AW424" s="159" t="s">
        <v>1052</v>
      </c>
      <c r="AX424" s="102"/>
      <c r="AY424" s="157" t="s">
        <v>1053</v>
      </c>
      <c r="AZ424" s="159"/>
      <c r="BF424" s="103">
        <v>45975</v>
      </c>
      <c r="BG424" s="46"/>
      <c r="BH424" s="46"/>
      <c r="BI424" s="46">
        <f t="shared" si="19"/>
        <v>0</v>
      </c>
      <c r="BJ424" s="46">
        <f t="shared" si="20"/>
        <v>0</v>
      </c>
    </row>
    <row r="425" spans="1:62" ht="120" customHeight="1" x14ac:dyDescent="0.25">
      <c r="A425" s="170" t="s">
        <v>180</v>
      </c>
      <c r="B425" s="132"/>
      <c r="C425" s="150">
        <v>0</v>
      </c>
      <c r="D425" s="150">
        <v>0</v>
      </c>
      <c r="E425" s="133">
        <v>269.85000000000002</v>
      </c>
      <c r="F425" s="134" t="s">
        <v>1579</v>
      </c>
      <c r="G425" s="86" t="s">
        <v>1580</v>
      </c>
      <c r="H425" s="86" t="s">
        <v>178</v>
      </c>
      <c r="I425" s="89"/>
      <c r="J425" s="90">
        <v>6</v>
      </c>
      <c r="K425" s="86"/>
      <c r="L425" s="86"/>
      <c r="M425" s="92" t="s">
        <v>151</v>
      </c>
      <c r="N425" s="86" t="s">
        <v>108</v>
      </c>
      <c r="O425" s="163" t="s">
        <v>161</v>
      </c>
      <c r="P425" s="163" t="s">
        <v>161</v>
      </c>
      <c r="Q425" s="91" t="s">
        <v>109</v>
      </c>
      <c r="R425" s="91" t="s">
        <v>207</v>
      </c>
      <c r="S425" s="91" t="s">
        <v>1581</v>
      </c>
      <c r="T425" s="92">
        <v>10</v>
      </c>
      <c r="U425" s="93">
        <v>8</v>
      </c>
      <c r="V425" s="94">
        <v>44606</v>
      </c>
      <c r="W425" s="94">
        <v>45975</v>
      </c>
      <c r="X425" s="95">
        <v>9785171462284</v>
      </c>
      <c r="Y425" s="96">
        <v>448</v>
      </c>
      <c r="Z425" s="97">
        <v>0.3</v>
      </c>
      <c r="AA425" s="98" t="s">
        <v>170</v>
      </c>
      <c r="AB425" s="98" t="s">
        <v>152</v>
      </c>
      <c r="AC425" s="98" t="s">
        <v>171</v>
      </c>
      <c r="AD425" s="91">
        <v>3</v>
      </c>
      <c r="AE425" s="135" t="s">
        <v>116</v>
      </c>
      <c r="AF425" s="168"/>
      <c r="AG425" s="98" t="s">
        <v>206</v>
      </c>
      <c r="AH425" s="98"/>
      <c r="AI425" s="86" t="s">
        <v>179</v>
      </c>
      <c r="AJ425" s="101"/>
      <c r="AK425" s="91" t="s">
        <v>1582</v>
      </c>
      <c r="AL425" s="100" t="s">
        <v>1583</v>
      </c>
      <c r="AM425" s="86" t="s">
        <v>281</v>
      </c>
      <c r="AN425" s="86" t="s">
        <v>153</v>
      </c>
      <c r="AO425" s="143">
        <f t="shared" si="18"/>
        <v>0</v>
      </c>
      <c r="AP425" s="85" t="s">
        <v>1584</v>
      </c>
      <c r="AQ425" s="100" t="s">
        <v>111</v>
      </c>
      <c r="AR425" s="97" t="s">
        <v>125</v>
      </c>
      <c r="AV425" s="99"/>
      <c r="AW425" s="159" t="s">
        <v>1585</v>
      </c>
      <c r="AX425" s="102"/>
      <c r="AY425" s="157" t="s">
        <v>1586</v>
      </c>
      <c r="AZ425" s="159"/>
      <c r="BF425" s="103">
        <v>45978</v>
      </c>
      <c r="BG425" s="46"/>
      <c r="BH425" s="46"/>
      <c r="BI425" s="46">
        <f t="shared" si="19"/>
        <v>0</v>
      </c>
      <c r="BJ425" s="46">
        <f t="shared" si="20"/>
        <v>0</v>
      </c>
    </row>
    <row r="426" spans="1:62" ht="120" customHeight="1" x14ac:dyDescent="0.25">
      <c r="A426" s="170" t="s">
        <v>180</v>
      </c>
      <c r="B426" s="132"/>
      <c r="C426" s="150">
        <v>0</v>
      </c>
      <c r="D426" s="150">
        <v>0</v>
      </c>
      <c r="E426" s="133">
        <v>241.5</v>
      </c>
      <c r="F426" s="134" t="s">
        <v>1587</v>
      </c>
      <c r="G426" s="86" t="s">
        <v>1588</v>
      </c>
      <c r="H426" s="86" t="s">
        <v>178</v>
      </c>
      <c r="I426" s="89"/>
      <c r="J426" s="90">
        <v>4</v>
      </c>
      <c r="K426" s="86"/>
      <c r="L426" s="86"/>
      <c r="M426" s="92" t="s">
        <v>133</v>
      </c>
      <c r="N426" s="86" t="s">
        <v>108</v>
      </c>
      <c r="O426" s="163" t="s">
        <v>173</v>
      </c>
      <c r="P426" s="163" t="s">
        <v>189</v>
      </c>
      <c r="Q426" s="91" t="s">
        <v>109</v>
      </c>
      <c r="R426" s="91" t="s">
        <v>207</v>
      </c>
      <c r="S426" s="91" t="s">
        <v>1589</v>
      </c>
      <c r="T426" s="92">
        <v>10</v>
      </c>
      <c r="U426" s="93">
        <v>7</v>
      </c>
      <c r="V426" s="94">
        <v>43665</v>
      </c>
      <c r="W426" s="94">
        <v>45973</v>
      </c>
      <c r="X426" s="95">
        <v>9785171157012</v>
      </c>
      <c r="Y426" s="96">
        <v>256</v>
      </c>
      <c r="Z426" s="97">
        <v>0.18</v>
      </c>
      <c r="AA426" s="98" t="s">
        <v>170</v>
      </c>
      <c r="AB426" s="98" t="s">
        <v>160</v>
      </c>
      <c r="AC426" s="98" t="s">
        <v>171</v>
      </c>
      <c r="AD426" s="91">
        <v>3</v>
      </c>
      <c r="AE426" s="135" t="s">
        <v>116</v>
      </c>
      <c r="AF426" s="168"/>
      <c r="AG426" s="98" t="s">
        <v>347</v>
      </c>
      <c r="AH426" s="98"/>
      <c r="AI426" s="86" t="s">
        <v>179</v>
      </c>
      <c r="AJ426" s="101"/>
      <c r="AK426" s="91" t="s">
        <v>1590</v>
      </c>
      <c r="AL426" s="100" t="s">
        <v>1591</v>
      </c>
      <c r="AM426" s="86" t="s">
        <v>283</v>
      </c>
      <c r="AN426" s="86" t="s">
        <v>153</v>
      </c>
      <c r="AO426" s="143">
        <f t="shared" si="18"/>
        <v>0</v>
      </c>
      <c r="AP426" s="85" t="s">
        <v>1592</v>
      </c>
      <c r="AQ426" s="100" t="s">
        <v>111</v>
      </c>
      <c r="AR426" s="97" t="s">
        <v>125</v>
      </c>
      <c r="AV426" s="99"/>
      <c r="AW426" s="159" t="s">
        <v>1593</v>
      </c>
      <c r="AX426" s="102"/>
      <c r="AY426" s="157" t="s">
        <v>1594</v>
      </c>
      <c r="AZ426" s="159"/>
      <c r="BF426" s="103">
        <v>45978</v>
      </c>
      <c r="BG426" s="46"/>
      <c r="BH426" s="46"/>
      <c r="BI426" s="46">
        <f t="shared" si="19"/>
        <v>0</v>
      </c>
      <c r="BJ426" s="46">
        <f t="shared" si="20"/>
        <v>0</v>
      </c>
    </row>
    <row r="427" spans="1:62" ht="120" customHeight="1" x14ac:dyDescent="0.25">
      <c r="A427" s="170" t="s">
        <v>180</v>
      </c>
      <c r="B427" s="132"/>
      <c r="C427" s="150">
        <v>0</v>
      </c>
      <c r="D427" s="150">
        <v>0</v>
      </c>
      <c r="E427" s="133">
        <v>472.5</v>
      </c>
      <c r="F427" s="134" t="s">
        <v>2162</v>
      </c>
      <c r="G427" s="86" t="s">
        <v>254</v>
      </c>
      <c r="H427" s="86" t="s">
        <v>178</v>
      </c>
      <c r="I427" s="89"/>
      <c r="J427" s="90">
        <v>6</v>
      </c>
      <c r="K427" s="86"/>
      <c r="L427" s="86"/>
      <c r="M427" s="92" t="s">
        <v>151</v>
      </c>
      <c r="N427" s="86" t="s">
        <v>108</v>
      </c>
      <c r="O427" s="163" t="s">
        <v>163</v>
      </c>
      <c r="P427" s="163" t="s">
        <v>163</v>
      </c>
      <c r="Q427" s="91" t="s">
        <v>109</v>
      </c>
      <c r="R427" s="91" t="s">
        <v>207</v>
      </c>
      <c r="S427" s="91" t="s">
        <v>2303</v>
      </c>
      <c r="T427" s="92">
        <v>10</v>
      </c>
      <c r="U427" s="93">
        <v>12</v>
      </c>
      <c r="V427" s="94">
        <v>45260</v>
      </c>
      <c r="W427" s="94">
        <v>45978</v>
      </c>
      <c r="X427" s="95">
        <v>9785171599348</v>
      </c>
      <c r="Y427" s="96">
        <v>672</v>
      </c>
      <c r="Z427" s="97">
        <v>0.35</v>
      </c>
      <c r="AA427" s="98" t="s">
        <v>170</v>
      </c>
      <c r="AB427" s="98" t="s">
        <v>183</v>
      </c>
      <c r="AC427" s="98" t="s">
        <v>171</v>
      </c>
      <c r="AD427" s="91">
        <v>3</v>
      </c>
      <c r="AE427" s="135" t="s">
        <v>116</v>
      </c>
      <c r="AF427" s="168"/>
      <c r="AG427" s="98" t="s">
        <v>231</v>
      </c>
      <c r="AH427" s="98"/>
      <c r="AI427" s="86" t="s">
        <v>179</v>
      </c>
      <c r="AJ427" s="101"/>
      <c r="AK427" s="91" t="s">
        <v>2164</v>
      </c>
      <c r="AL427" s="100" t="s">
        <v>2304</v>
      </c>
      <c r="AM427" s="86" t="s">
        <v>281</v>
      </c>
      <c r="AN427" s="86" t="s">
        <v>153</v>
      </c>
      <c r="AO427" s="143">
        <f t="shared" si="18"/>
        <v>0</v>
      </c>
      <c r="AP427" s="85" t="s">
        <v>2305</v>
      </c>
      <c r="AQ427" s="100" t="s">
        <v>111</v>
      </c>
      <c r="AR427" s="97" t="s">
        <v>125</v>
      </c>
      <c r="AV427" s="99"/>
      <c r="AW427" s="159" t="s">
        <v>2306</v>
      </c>
      <c r="AX427" s="102"/>
      <c r="AY427" s="157" t="s">
        <v>2168</v>
      </c>
      <c r="AZ427" s="159"/>
      <c r="BF427" s="103">
        <v>45980</v>
      </c>
      <c r="BG427" s="46"/>
      <c r="BH427" s="46"/>
      <c r="BI427" s="46">
        <f t="shared" si="19"/>
        <v>0</v>
      </c>
      <c r="BJ427" s="46">
        <f t="shared" si="20"/>
        <v>0</v>
      </c>
    </row>
    <row r="428" spans="1:62" ht="120" customHeight="1" x14ac:dyDescent="0.25">
      <c r="A428" s="170" t="s">
        <v>180</v>
      </c>
      <c r="B428" s="132"/>
      <c r="C428" s="150">
        <v>0</v>
      </c>
      <c r="D428" s="150">
        <v>0</v>
      </c>
      <c r="E428" s="133">
        <v>307.65000000000003</v>
      </c>
      <c r="F428" s="134" t="s">
        <v>1882</v>
      </c>
      <c r="G428" s="86" t="s">
        <v>254</v>
      </c>
      <c r="H428" s="86" t="s">
        <v>178</v>
      </c>
      <c r="I428" s="89"/>
      <c r="J428" s="90">
        <v>6</v>
      </c>
      <c r="K428" s="86"/>
      <c r="L428" s="86"/>
      <c r="M428" s="92" t="s">
        <v>151</v>
      </c>
      <c r="N428" s="86" t="s">
        <v>108</v>
      </c>
      <c r="O428" s="163" t="s">
        <v>163</v>
      </c>
      <c r="P428" s="163" t="s">
        <v>163</v>
      </c>
      <c r="Q428" s="91" t="s">
        <v>109</v>
      </c>
      <c r="R428" s="91" t="s">
        <v>207</v>
      </c>
      <c r="S428" s="91" t="s">
        <v>2035</v>
      </c>
      <c r="T428" s="92">
        <v>10</v>
      </c>
      <c r="U428" s="93">
        <v>8</v>
      </c>
      <c r="V428" s="94">
        <v>45713</v>
      </c>
      <c r="W428" s="94">
        <v>45976</v>
      </c>
      <c r="X428" s="95">
        <v>9785171621674</v>
      </c>
      <c r="Y428" s="96">
        <v>288</v>
      </c>
      <c r="Z428" s="97">
        <v>0.2</v>
      </c>
      <c r="AA428" s="98" t="s">
        <v>170</v>
      </c>
      <c r="AB428" s="98" t="s">
        <v>160</v>
      </c>
      <c r="AC428" s="98" t="s">
        <v>171</v>
      </c>
      <c r="AD428" s="91">
        <v>3</v>
      </c>
      <c r="AE428" s="135" t="s">
        <v>116</v>
      </c>
      <c r="AF428" s="168"/>
      <c r="AG428" s="98" t="s">
        <v>231</v>
      </c>
      <c r="AH428" s="98"/>
      <c r="AI428" s="86" t="s">
        <v>179</v>
      </c>
      <c r="AJ428" s="101"/>
      <c r="AK428" s="91" t="s">
        <v>1884</v>
      </c>
      <c r="AL428" s="100" t="s">
        <v>2036</v>
      </c>
      <c r="AM428" s="86" t="s">
        <v>281</v>
      </c>
      <c r="AN428" s="86" t="s">
        <v>153</v>
      </c>
      <c r="AO428" s="143">
        <f t="shared" si="18"/>
        <v>0</v>
      </c>
      <c r="AP428" s="85" t="s">
        <v>2037</v>
      </c>
      <c r="AQ428" s="100" t="s">
        <v>111</v>
      </c>
      <c r="AR428" s="97" t="s">
        <v>125</v>
      </c>
      <c r="AV428" s="99"/>
      <c r="AW428" s="159" t="s">
        <v>2038</v>
      </c>
      <c r="AX428" s="102" t="s">
        <v>2039</v>
      </c>
      <c r="AY428" s="157" t="s">
        <v>1888</v>
      </c>
      <c r="AZ428" s="159"/>
      <c r="BF428" s="103">
        <v>45979</v>
      </c>
      <c r="BG428" s="46"/>
      <c r="BH428" s="46"/>
      <c r="BI428" s="46">
        <f t="shared" si="19"/>
        <v>0</v>
      </c>
      <c r="BJ428" s="46">
        <f t="shared" si="20"/>
        <v>0</v>
      </c>
    </row>
    <row r="429" spans="1:62" ht="120" customHeight="1" x14ac:dyDescent="0.25">
      <c r="A429" s="170" t="s">
        <v>180</v>
      </c>
      <c r="B429" s="132"/>
      <c r="C429" s="150">
        <v>0</v>
      </c>
      <c r="D429" s="150">
        <v>0</v>
      </c>
      <c r="E429" s="133">
        <v>317.10000000000002</v>
      </c>
      <c r="F429" s="134" t="s">
        <v>2446</v>
      </c>
      <c r="G429" s="86" t="s">
        <v>254</v>
      </c>
      <c r="H429" s="86" t="s">
        <v>178</v>
      </c>
      <c r="I429" s="89"/>
      <c r="J429" s="90" t="s">
        <v>195</v>
      </c>
      <c r="K429" s="86"/>
      <c r="L429" s="86"/>
      <c r="M429" s="92" t="s">
        <v>151</v>
      </c>
      <c r="N429" s="86" t="s">
        <v>108</v>
      </c>
      <c r="O429" s="163" t="s">
        <v>163</v>
      </c>
      <c r="P429" s="163" t="s">
        <v>163</v>
      </c>
      <c r="Q429" s="91" t="s">
        <v>109</v>
      </c>
      <c r="R429" s="91" t="s">
        <v>207</v>
      </c>
      <c r="S429" s="91" t="s">
        <v>2685</v>
      </c>
      <c r="T429" s="92">
        <v>10</v>
      </c>
      <c r="U429" s="93">
        <v>6</v>
      </c>
      <c r="V429" s="94">
        <v>45944</v>
      </c>
      <c r="W429" s="94">
        <v>45944</v>
      </c>
      <c r="X429" s="95">
        <v>9785171803001</v>
      </c>
      <c r="Y429" s="96">
        <v>320</v>
      </c>
      <c r="Z429" s="97">
        <v>0.2</v>
      </c>
      <c r="AA429" s="98" t="s">
        <v>170</v>
      </c>
      <c r="AB429" s="98" t="s">
        <v>152</v>
      </c>
      <c r="AC429" s="98" t="s">
        <v>171</v>
      </c>
      <c r="AD429" s="91">
        <v>3</v>
      </c>
      <c r="AE429" s="169" t="s">
        <v>196</v>
      </c>
      <c r="AF429" s="168"/>
      <c r="AG429" s="98" t="s">
        <v>242</v>
      </c>
      <c r="AH429" s="98"/>
      <c r="AI429" s="86" t="s">
        <v>179</v>
      </c>
      <c r="AJ429" s="101"/>
      <c r="AK429" s="91" t="s">
        <v>2448</v>
      </c>
      <c r="AL429" s="100" t="s">
        <v>2686</v>
      </c>
      <c r="AM429" s="86" t="s">
        <v>281</v>
      </c>
      <c r="AN429" s="86" t="s">
        <v>153</v>
      </c>
      <c r="AO429" s="143">
        <f t="shared" si="18"/>
        <v>0</v>
      </c>
      <c r="AP429" s="85" t="s">
        <v>2687</v>
      </c>
      <c r="AQ429" s="100" t="s">
        <v>111</v>
      </c>
      <c r="AR429" s="97" t="s">
        <v>125</v>
      </c>
      <c r="AV429" s="99"/>
      <c r="AW429" s="159" t="s">
        <v>2688</v>
      </c>
      <c r="AX429" s="102" t="s">
        <v>2689</v>
      </c>
      <c r="AY429" s="157" t="s">
        <v>2452</v>
      </c>
      <c r="AZ429" s="159"/>
      <c r="BF429" s="103">
        <v>45981</v>
      </c>
      <c r="BG429" s="46"/>
      <c r="BH429" s="46"/>
      <c r="BI429" s="46">
        <f t="shared" si="19"/>
        <v>0</v>
      </c>
      <c r="BJ429" s="46">
        <f t="shared" si="20"/>
        <v>0</v>
      </c>
    </row>
    <row r="430" spans="1:62" ht="120" customHeight="1" x14ac:dyDescent="0.25">
      <c r="A430" s="170" t="s">
        <v>180</v>
      </c>
      <c r="B430" s="132"/>
      <c r="C430" s="150">
        <v>0</v>
      </c>
      <c r="D430" s="150">
        <v>0</v>
      </c>
      <c r="E430" s="133">
        <v>229.95000000000002</v>
      </c>
      <c r="F430" s="134" t="s">
        <v>4576</v>
      </c>
      <c r="G430" s="86" t="s">
        <v>208</v>
      </c>
      <c r="H430" s="86" t="s">
        <v>178</v>
      </c>
      <c r="I430" s="89"/>
      <c r="J430" s="90" t="s">
        <v>195</v>
      </c>
      <c r="K430" s="86"/>
      <c r="L430" s="86"/>
      <c r="M430" s="92" t="s">
        <v>151</v>
      </c>
      <c r="N430" s="86" t="s">
        <v>108</v>
      </c>
      <c r="O430" s="163" t="s">
        <v>611</v>
      </c>
      <c r="P430" s="163" t="s">
        <v>4577</v>
      </c>
      <c r="Q430" s="91" t="s">
        <v>109</v>
      </c>
      <c r="R430" s="91" t="s">
        <v>207</v>
      </c>
      <c r="S430" s="91" t="s">
        <v>4578</v>
      </c>
      <c r="T430" s="92">
        <v>10</v>
      </c>
      <c r="U430" s="93">
        <v>8</v>
      </c>
      <c r="V430" s="94">
        <v>45980</v>
      </c>
      <c r="W430" s="94">
        <v>45980</v>
      </c>
      <c r="X430" s="95">
        <v>9785171796747</v>
      </c>
      <c r="Y430" s="96">
        <v>256</v>
      </c>
      <c r="Z430" s="97">
        <v>0.17499999999999999</v>
      </c>
      <c r="AA430" s="98" t="s">
        <v>170</v>
      </c>
      <c r="AB430" s="98" t="s">
        <v>160</v>
      </c>
      <c r="AC430" s="98" t="s">
        <v>171</v>
      </c>
      <c r="AD430" s="91">
        <v>3</v>
      </c>
      <c r="AE430" s="169" t="s">
        <v>196</v>
      </c>
      <c r="AF430" s="168"/>
      <c r="AG430" s="98" t="s">
        <v>268</v>
      </c>
      <c r="AH430" s="98"/>
      <c r="AI430" s="86" t="s">
        <v>179</v>
      </c>
      <c r="AJ430" s="101"/>
      <c r="AK430" s="91"/>
      <c r="AL430" s="100" t="s">
        <v>4579</v>
      </c>
      <c r="AM430" s="86" t="s">
        <v>282</v>
      </c>
      <c r="AN430" s="86" t="s">
        <v>153</v>
      </c>
      <c r="AO430" s="143">
        <f t="shared" si="18"/>
        <v>0</v>
      </c>
      <c r="AP430" s="85" t="s">
        <v>4580</v>
      </c>
      <c r="AQ430" s="100" t="s">
        <v>157</v>
      </c>
      <c r="AR430" s="97" t="s">
        <v>125</v>
      </c>
      <c r="AV430" s="99"/>
      <c r="AW430" s="159" t="s">
        <v>4581</v>
      </c>
      <c r="AX430" s="102"/>
      <c r="AY430" s="157" t="s">
        <v>4582</v>
      </c>
      <c r="AZ430" s="159"/>
      <c r="BF430" s="103">
        <v>45988</v>
      </c>
      <c r="BG430" s="46"/>
      <c r="BH430" s="46"/>
      <c r="BI430" s="46">
        <f t="shared" si="19"/>
        <v>0</v>
      </c>
      <c r="BJ430" s="46">
        <f t="shared" si="20"/>
        <v>0</v>
      </c>
    </row>
    <row r="431" spans="1:62" ht="120" customHeight="1" x14ac:dyDescent="0.25">
      <c r="A431" s="170" t="s">
        <v>180</v>
      </c>
      <c r="B431" s="132"/>
      <c r="C431" s="150">
        <v>0</v>
      </c>
      <c r="D431" s="150">
        <v>0</v>
      </c>
      <c r="E431" s="133">
        <v>516.6</v>
      </c>
      <c r="F431" s="134" t="s">
        <v>3501</v>
      </c>
      <c r="G431" s="86" t="s">
        <v>3350</v>
      </c>
      <c r="H431" s="86" t="s">
        <v>178</v>
      </c>
      <c r="I431" s="89"/>
      <c r="J431" s="90">
        <v>7</v>
      </c>
      <c r="K431" s="86"/>
      <c r="L431" s="86"/>
      <c r="M431" s="92" t="s">
        <v>151</v>
      </c>
      <c r="N431" s="86" t="s">
        <v>108</v>
      </c>
      <c r="O431" s="163" t="s">
        <v>258</v>
      </c>
      <c r="P431" s="163" t="s">
        <v>258</v>
      </c>
      <c r="Q431" s="91" t="s">
        <v>109</v>
      </c>
      <c r="R431" s="91" t="s">
        <v>207</v>
      </c>
      <c r="S431" s="91" t="s">
        <v>3502</v>
      </c>
      <c r="T431" s="92">
        <v>10</v>
      </c>
      <c r="U431" s="93">
        <v>12</v>
      </c>
      <c r="V431" s="94">
        <v>43504</v>
      </c>
      <c r="W431" s="94">
        <v>45980</v>
      </c>
      <c r="X431" s="95">
        <v>9785171122041</v>
      </c>
      <c r="Y431" s="96">
        <v>352</v>
      </c>
      <c r="Z431" s="97">
        <v>0.23400000000000001</v>
      </c>
      <c r="AA431" s="98" t="s">
        <v>170</v>
      </c>
      <c r="AB431" s="98" t="s">
        <v>160</v>
      </c>
      <c r="AC431" s="98" t="s">
        <v>171</v>
      </c>
      <c r="AD431" s="91">
        <v>3</v>
      </c>
      <c r="AE431" s="135" t="s">
        <v>116</v>
      </c>
      <c r="AF431" s="168"/>
      <c r="AG431" s="98" t="s">
        <v>3353</v>
      </c>
      <c r="AH431" s="98"/>
      <c r="AI431" s="86" t="s">
        <v>179</v>
      </c>
      <c r="AJ431" s="101"/>
      <c r="AK431" s="91" t="s">
        <v>3355</v>
      </c>
      <c r="AL431" s="100" t="s">
        <v>3503</v>
      </c>
      <c r="AM431" s="86" t="s">
        <v>158</v>
      </c>
      <c r="AN431" s="86" t="s">
        <v>153</v>
      </c>
      <c r="AO431" s="143">
        <f t="shared" si="18"/>
        <v>0</v>
      </c>
      <c r="AP431" s="85" t="s">
        <v>3504</v>
      </c>
      <c r="AQ431" s="100" t="s">
        <v>154</v>
      </c>
      <c r="AR431" s="97" t="s">
        <v>125</v>
      </c>
      <c r="AV431" s="99"/>
      <c r="AW431" s="159" t="s">
        <v>3505</v>
      </c>
      <c r="AX431" s="102"/>
      <c r="AY431" s="157" t="s">
        <v>3359</v>
      </c>
      <c r="AZ431" s="159"/>
      <c r="BF431" s="103">
        <v>45985</v>
      </c>
      <c r="BG431" s="46"/>
      <c r="BH431" s="46"/>
      <c r="BI431" s="46">
        <f t="shared" si="19"/>
        <v>0</v>
      </c>
      <c r="BJ431" s="46">
        <f t="shared" si="20"/>
        <v>0</v>
      </c>
    </row>
    <row r="432" spans="1:62" ht="120" customHeight="1" x14ac:dyDescent="0.25">
      <c r="A432" s="170" t="s">
        <v>180</v>
      </c>
      <c r="B432" s="132"/>
      <c r="C432" s="150">
        <v>0</v>
      </c>
      <c r="D432" s="150">
        <v>0</v>
      </c>
      <c r="E432" s="133">
        <v>317.10000000000002</v>
      </c>
      <c r="F432" s="134" t="s">
        <v>1595</v>
      </c>
      <c r="G432" s="86" t="s">
        <v>502</v>
      </c>
      <c r="H432" s="86" t="s">
        <v>178</v>
      </c>
      <c r="I432" s="89"/>
      <c r="J432" s="90">
        <v>6</v>
      </c>
      <c r="K432" s="86"/>
      <c r="L432" s="86"/>
      <c r="M432" s="92" t="s">
        <v>151</v>
      </c>
      <c r="N432" s="86" t="s">
        <v>108</v>
      </c>
      <c r="O432" s="163" t="s">
        <v>220</v>
      </c>
      <c r="P432" s="163" t="s">
        <v>220</v>
      </c>
      <c r="Q432" s="91" t="s">
        <v>109</v>
      </c>
      <c r="R432" s="91" t="s">
        <v>207</v>
      </c>
      <c r="S432" s="91" t="s">
        <v>1596</v>
      </c>
      <c r="T432" s="92">
        <v>10</v>
      </c>
      <c r="U432" s="93">
        <v>12</v>
      </c>
      <c r="V432" s="94">
        <v>43242</v>
      </c>
      <c r="W432" s="94">
        <v>45975</v>
      </c>
      <c r="X432" s="95">
        <v>9785171078461</v>
      </c>
      <c r="Y432" s="96">
        <v>608</v>
      </c>
      <c r="Z432" s="97">
        <v>0.318</v>
      </c>
      <c r="AA432" s="98" t="s">
        <v>170</v>
      </c>
      <c r="AB432" s="98" t="s">
        <v>183</v>
      </c>
      <c r="AC432" s="98" t="s">
        <v>171</v>
      </c>
      <c r="AD432" s="91">
        <v>3</v>
      </c>
      <c r="AE432" s="135" t="s">
        <v>116</v>
      </c>
      <c r="AF432" s="168"/>
      <c r="AG432" s="98" t="s">
        <v>260</v>
      </c>
      <c r="AH432" s="98"/>
      <c r="AI432" s="86" t="s">
        <v>179</v>
      </c>
      <c r="AJ432" s="101"/>
      <c r="AK432" s="91"/>
      <c r="AL432" s="100" t="s">
        <v>1597</v>
      </c>
      <c r="AM432" s="86" t="s">
        <v>283</v>
      </c>
      <c r="AN432" s="86" t="s">
        <v>153</v>
      </c>
      <c r="AO432" s="143">
        <f t="shared" si="18"/>
        <v>0</v>
      </c>
      <c r="AP432" s="85" t="s">
        <v>1598</v>
      </c>
      <c r="AQ432" s="100" t="s">
        <v>111</v>
      </c>
      <c r="AR432" s="97" t="s">
        <v>125</v>
      </c>
      <c r="AV432" s="99"/>
      <c r="AW432" s="159" t="s">
        <v>1599</v>
      </c>
      <c r="AX432" s="102"/>
      <c r="AY432" s="157" t="s">
        <v>1600</v>
      </c>
      <c r="AZ432" s="159"/>
      <c r="BF432" s="103">
        <v>45978</v>
      </c>
      <c r="BG432" s="46"/>
      <c r="BH432" s="46"/>
      <c r="BI432" s="46">
        <f t="shared" si="19"/>
        <v>0</v>
      </c>
      <c r="BJ432" s="46">
        <f t="shared" si="20"/>
        <v>0</v>
      </c>
    </row>
    <row r="433" spans="1:62" ht="120" customHeight="1" x14ac:dyDescent="0.25">
      <c r="A433" s="170" t="s">
        <v>180</v>
      </c>
      <c r="B433" s="132"/>
      <c r="C433" s="150">
        <v>0</v>
      </c>
      <c r="D433" s="150">
        <v>0</v>
      </c>
      <c r="E433" s="133">
        <v>241.5</v>
      </c>
      <c r="F433" s="134" t="s">
        <v>2690</v>
      </c>
      <c r="G433" s="86" t="s">
        <v>2691</v>
      </c>
      <c r="H433" s="86" t="s">
        <v>178</v>
      </c>
      <c r="I433" s="89"/>
      <c r="J433" s="90" t="s">
        <v>195</v>
      </c>
      <c r="K433" s="86"/>
      <c r="L433" s="86"/>
      <c r="M433" s="92" t="s">
        <v>151</v>
      </c>
      <c r="N433" s="86" t="s">
        <v>108</v>
      </c>
      <c r="O433" s="163" t="s">
        <v>161</v>
      </c>
      <c r="P433" s="163" t="s">
        <v>161</v>
      </c>
      <c r="Q433" s="91" t="s">
        <v>109</v>
      </c>
      <c r="R433" s="91" t="s">
        <v>207</v>
      </c>
      <c r="S433" s="91" t="s">
        <v>2692</v>
      </c>
      <c r="T433" s="92">
        <v>10</v>
      </c>
      <c r="U433" s="93">
        <v>7</v>
      </c>
      <c r="V433" s="94">
        <v>45972</v>
      </c>
      <c r="W433" s="94">
        <v>45972</v>
      </c>
      <c r="X433" s="95">
        <v>9785171761936</v>
      </c>
      <c r="Y433" s="96">
        <v>224</v>
      </c>
      <c r="Z433" s="97">
        <v>0.155</v>
      </c>
      <c r="AA433" s="98" t="s">
        <v>170</v>
      </c>
      <c r="AB433" s="98" t="s">
        <v>160</v>
      </c>
      <c r="AC433" s="98" t="s">
        <v>171</v>
      </c>
      <c r="AD433" s="91">
        <v>3</v>
      </c>
      <c r="AE433" s="169" t="s">
        <v>196</v>
      </c>
      <c r="AF433" s="168"/>
      <c r="AG433" s="98" t="s">
        <v>434</v>
      </c>
      <c r="AH433" s="98"/>
      <c r="AI433" s="86" t="s">
        <v>179</v>
      </c>
      <c r="AJ433" s="101"/>
      <c r="AK433" s="91" t="s">
        <v>2693</v>
      </c>
      <c r="AL433" s="100" t="s">
        <v>2694</v>
      </c>
      <c r="AM433" s="86" t="s">
        <v>282</v>
      </c>
      <c r="AN433" s="86" t="s">
        <v>153</v>
      </c>
      <c r="AO433" s="143">
        <f t="shared" si="18"/>
        <v>0</v>
      </c>
      <c r="AP433" s="85" t="s">
        <v>2695</v>
      </c>
      <c r="AQ433" s="100" t="s">
        <v>111</v>
      </c>
      <c r="AR433" s="97" t="s">
        <v>125</v>
      </c>
      <c r="AV433" s="99"/>
      <c r="AW433" s="159" t="s">
        <v>2696</v>
      </c>
      <c r="AX433" s="102"/>
      <c r="AY433" s="157" t="s">
        <v>2697</v>
      </c>
      <c r="AZ433" s="159"/>
      <c r="BF433" s="103">
        <v>45981</v>
      </c>
      <c r="BG433" s="46"/>
      <c r="BH433" s="46"/>
      <c r="BI433" s="46">
        <f t="shared" si="19"/>
        <v>0</v>
      </c>
      <c r="BJ433" s="46">
        <f t="shared" si="20"/>
        <v>0</v>
      </c>
    </row>
    <row r="434" spans="1:62" ht="120" customHeight="1" x14ac:dyDescent="0.25">
      <c r="A434" s="170" t="s">
        <v>180</v>
      </c>
      <c r="B434" s="132"/>
      <c r="C434" s="150">
        <v>0</v>
      </c>
      <c r="D434" s="150">
        <v>0</v>
      </c>
      <c r="E434" s="133">
        <v>261.45</v>
      </c>
      <c r="F434" s="134" t="s">
        <v>3506</v>
      </c>
      <c r="G434" s="86" t="s">
        <v>3507</v>
      </c>
      <c r="H434" s="86" t="s">
        <v>178</v>
      </c>
      <c r="I434" s="89"/>
      <c r="J434" s="90">
        <v>3</v>
      </c>
      <c r="K434" s="86"/>
      <c r="L434" s="86"/>
      <c r="M434" s="92" t="s">
        <v>151</v>
      </c>
      <c r="N434" s="86" t="s">
        <v>108</v>
      </c>
      <c r="O434" s="163" t="s">
        <v>161</v>
      </c>
      <c r="P434" s="163" t="s">
        <v>161</v>
      </c>
      <c r="Q434" s="91" t="s">
        <v>109</v>
      </c>
      <c r="R434" s="91" t="s">
        <v>207</v>
      </c>
      <c r="S434" s="91" t="s">
        <v>3508</v>
      </c>
      <c r="T434" s="92">
        <v>10</v>
      </c>
      <c r="U434" s="93">
        <v>6</v>
      </c>
      <c r="V434" s="94">
        <v>42887</v>
      </c>
      <c r="W434" s="94">
        <v>45977</v>
      </c>
      <c r="X434" s="95">
        <v>9785171037208</v>
      </c>
      <c r="Y434" s="96">
        <v>384</v>
      </c>
      <c r="Z434" s="97">
        <v>0.26</v>
      </c>
      <c r="AA434" s="98" t="s">
        <v>170</v>
      </c>
      <c r="AB434" s="98" t="s">
        <v>152</v>
      </c>
      <c r="AC434" s="98" t="s">
        <v>171</v>
      </c>
      <c r="AD434" s="91">
        <v>3</v>
      </c>
      <c r="AE434" s="135" t="s">
        <v>116</v>
      </c>
      <c r="AF434" s="168"/>
      <c r="AG434" s="98" t="s">
        <v>270</v>
      </c>
      <c r="AH434" s="98"/>
      <c r="AI434" s="86" t="s">
        <v>179</v>
      </c>
      <c r="AJ434" s="101"/>
      <c r="AK434" s="91" t="s">
        <v>3509</v>
      </c>
      <c r="AL434" s="100" t="s">
        <v>3510</v>
      </c>
      <c r="AM434" s="86" t="s">
        <v>281</v>
      </c>
      <c r="AN434" s="86" t="s">
        <v>153</v>
      </c>
      <c r="AO434" s="143">
        <f t="shared" si="18"/>
        <v>0</v>
      </c>
      <c r="AP434" s="85" t="s">
        <v>3511</v>
      </c>
      <c r="AQ434" s="100" t="s">
        <v>157</v>
      </c>
      <c r="AR434" s="97" t="s">
        <v>125</v>
      </c>
      <c r="AV434" s="99"/>
      <c r="AW434" s="159" t="s">
        <v>3512</v>
      </c>
      <c r="AX434" s="102"/>
      <c r="AY434" s="157" t="s">
        <v>3513</v>
      </c>
      <c r="AZ434" s="159"/>
      <c r="BF434" s="103">
        <v>45985</v>
      </c>
      <c r="BG434" s="46"/>
      <c r="BH434" s="46"/>
      <c r="BI434" s="46">
        <f t="shared" si="19"/>
        <v>0</v>
      </c>
      <c r="BJ434" s="46">
        <f t="shared" si="20"/>
        <v>0</v>
      </c>
    </row>
    <row r="435" spans="1:62" ht="120" customHeight="1" x14ac:dyDescent="0.25">
      <c r="A435" s="170"/>
      <c r="B435" s="132"/>
      <c r="C435" s="150">
        <v>0</v>
      </c>
      <c r="D435" s="150">
        <v>0</v>
      </c>
      <c r="E435" s="133">
        <v>299.25</v>
      </c>
      <c r="F435" s="134" t="s">
        <v>2307</v>
      </c>
      <c r="G435" s="86" t="s">
        <v>414</v>
      </c>
      <c r="H435" s="86" t="s">
        <v>178</v>
      </c>
      <c r="I435" s="89"/>
      <c r="J435" s="90">
        <v>2</v>
      </c>
      <c r="K435" s="86"/>
      <c r="L435" s="86"/>
      <c r="M435" s="92" t="s">
        <v>151</v>
      </c>
      <c r="N435" s="86" t="s">
        <v>108</v>
      </c>
      <c r="O435" s="163" t="s">
        <v>161</v>
      </c>
      <c r="P435" s="163" t="s">
        <v>161</v>
      </c>
      <c r="Q435" s="91" t="s">
        <v>109</v>
      </c>
      <c r="R435" s="91" t="s">
        <v>207</v>
      </c>
      <c r="S435" s="91" t="s">
        <v>2308</v>
      </c>
      <c r="T435" s="92">
        <v>10</v>
      </c>
      <c r="U435" s="93">
        <v>8</v>
      </c>
      <c r="V435" s="94">
        <v>43410</v>
      </c>
      <c r="W435" s="94">
        <v>45978</v>
      </c>
      <c r="X435" s="95">
        <v>9785171118730</v>
      </c>
      <c r="Y435" s="96">
        <v>224</v>
      </c>
      <c r="Z435" s="97">
        <v>0.17799999999999999</v>
      </c>
      <c r="AA435" s="98" t="s">
        <v>170</v>
      </c>
      <c r="AB435" s="98" t="s">
        <v>160</v>
      </c>
      <c r="AC435" s="98" t="s">
        <v>171</v>
      </c>
      <c r="AD435" s="91">
        <v>3</v>
      </c>
      <c r="AE435" s="135" t="s">
        <v>116</v>
      </c>
      <c r="AF435" s="168"/>
      <c r="AG435" s="98" t="s">
        <v>243</v>
      </c>
      <c r="AH435" s="98"/>
      <c r="AI435" s="86" t="s">
        <v>179</v>
      </c>
      <c r="AJ435" s="101"/>
      <c r="AK435" s="91" t="s">
        <v>568</v>
      </c>
      <c r="AL435" s="100" t="s">
        <v>2309</v>
      </c>
      <c r="AM435" s="86" t="s">
        <v>283</v>
      </c>
      <c r="AN435" s="86" t="s">
        <v>153</v>
      </c>
      <c r="AO435" s="143">
        <f t="shared" si="18"/>
        <v>0</v>
      </c>
      <c r="AP435" s="85" t="s">
        <v>2310</v>
      </c>
      <c r="AQ435" s="100" t="s">
        <v>111</v>
      </c>
      <c r="AR435" s="97" t="s">
        <v>125</v>
      </c>
      <c r="AV435" s="99"/>
      <c r="AW435" s="159" t="s">
        <v>2311</v>
      </c>
      <c r="AX435" s="102" t="s">
        <v>2312</v>
      </c>
      <c r="AY435" s="157" t="s">
        <v>2313</v>
      </c>
      <c r="AZ435" s="159"/>
      <c r="BF435" s="103">
        <v>45980</v>
      </c>
      <c r="BG435" s="46"/>
      <c r="BH435" s="46"/>
      <c r="BI435" s="46">
        <f t="shared" si="19"/>
        <v>0</v>
      </c>
      <c r="BJ435" s="46">
        <f t="shared" si="20"/>
        <v>0</v>
      </c>
    </row>
    <row r="436" spans="1:62" ht="120" customHeight="1" x14ac:dyDescent="0.25">
      <c r="A436" s="170" t="s">
        <v>180</v>
      </c>
      <c r="B436" s="132"/>
      <c r="C436" s="150">
        <v>0</v>
      </c>
      <c r="D436" s="150">
        <v>0</v>
      </c>
      <c r="E436" s="133">
        <v>382.2</v>
      </c>
      <c r="F436" s="134" t="s">
        <v>4583</v>
      </c>
      <c r="G436" s="86" t="s">
        <v>4277</v>
      </c>
      <c r="H436" s="86" t="s">
        <v>178</v>
      </c>
      <c r="I436" s="89"/>
      <c r="J436" s="90">
        <v>6</v>
      </c>
      <c r="K436" s="86"/>
      <c r="L436" s="86"/>
      <c r="M436" s="92" t="s">
        <v>151</v>
      </c>
      <c r="N436" s="86" t="s">
        <v>108</v>
      </c>
      <c r="O436" s="163" t="s">
        <v>161</v>
      </c>
      <c r="P436" s="163" t="s">
        <v>161</v>
      </c>
      <c r="Q436" s="91" t="s">
        <v>109</v>
      </c>
      <c r="R436" s="91" t="s">
        <v>207</v>
      </c>
      <c r="S436" s="91" t="s">
        <v>4584</v>
      </c>
      <c r="T436" s="92">
        <v>10</v>
      </c>
      <c r="U436" s="93">
        <v>10</v>
      </c>
      <c r="V436" s="94">
        <v>41967</v>
      </c>
      <c r="W436" s="94">
        <v>45985</v>
      </c>
      <c r="X436" s="95">
        <v>9785170875337</v>
      </c>
      <c r="Y436" s="96">
        <v>224</v>
      </c>
      <c r="Z436" s="97">
        <v>0.157</v>
      </c>
      <c r="AA436" s="98" t="s">
        <v>170</v>
      </c>
      <c r="AB436" s="98" t="s">
        <v>164</v>
      </c>
      <c r="AC436" s="98" t="s">
        <v>171</v>
      </c>
      <c r="AD436" s="91">
        <v>3</v>
      </c>
      <c r="AE436" s="135" t="s">
        <v>116</v>
      </c>
      <c r="AF436" s="168"/>
      <c r="AG436" s="98" t="s">
        <v>4585</v>
      </c>
      <c r="AH436" s="98"/>
      <c r="AI436" s="86" t="s">
        <v>179</v>
      </c>
      <c r="AJ436" s="101"/>
      <c r="AK436" s="91" t="s">
        <v>4586</v>
      </c>
      <c r="AL436" s="100" t="s">
        <v>4587</v>
      </c>
      <c r="AM436" s="86" t="s">
        <v>283</v>
      </c>
      <c r="AN436" s="86" t="s">
        <v>153</v>
      </c>
      <c r="AO436" s="143">
        <f t="shared" si="18"/>
        <v>0</v>
      </c>
      <c r="AP436" s="85" t="s">
        <v>4588</v>
      </c>
      <c r="AQ436" s="100" t="s">
        <v>111</v>
      </c>
      <c r="AR436" s="97" t="s">
        <v>125</v>
      </c>
      <c r="AV436" s="99"/>
      <c r="AW436" s="159" t="s">
        <v>4589</v>
      </c>
      <c r="AX436" s="102"/>
      <c r="AY436" s="157" t="s">
        <v>4590</v>
      </c>
      <c r="AZ436" s="159"/>
      <c r="BF436" s="103">
        <v>45988</v>
      </c>
      <c r="BG436" s="46"/>
      <c r="BH436" s="46"/>
      <c r="BI436" s="46">
        <f t="shared" si="19"/>
        <v>0</v>
      </c>
      <c r="BJ436" s="46">
        <f t="shared" si="20"/>
        <v>0</v>
      </c>
    </row>
    <row r="437" spans="1:62" ht="120" customHeight="1" x14ac:dyDescent="0.25">
      <c r="A437" s="170" t="s">
        <v>180</v>
      </c>
      <c r="B437" s="132"/>
      <c r="C437" s="150">
        <v>0</v>
      </c>
      <c r="D437" s="150">
        <v>0</v>
      </c>
      <c r="E437" s="133">
        <v>332.85</v>
      </c>
      <c r="F437" s="134" t="s">
        <v>1054</v>
      </c>
      <c r="G437" s="86" t="s">
        <v>423</v>
      </c>
      <c r="H437" s="86" t="s">
        <v>178</v>
      </c>
      <c r="I437" s="89"/>
      <c r="J437" s="90">
        <v>4</v>
      </c>
      <c r="K437" s="86"/>
      <c r="L437" s="86"/>
      <c r="M437" s="92" t="s">
        <v>151</v>
      </c>
      <c r="N437" s="86" t="s">
        <v>108</v>
      </c>
      <c r="O437" s="163" t="s">
        <v>161</v>
      </c>
      <c r="P437" s="163" t="s">
        <v>161</v>
      </c>
      <c r="Q437" s="91" t="s">
        <v>109</v>
      </c>
      <c r="R437" s="91" t="s">
        <v>207</v>
      </c>
      <c r="S437" s="91" t="s">
        <v>1055</v>
      </c>
      <c r="T437" s="92">
        <v>10</v>
      </c>
      <c r="U437" s="93">
        <v>6</v>
      </c>
      <c r="V437" s="94">
        <v>42466</v>
      </c>
      <c r="W437" s="94">
        <v>45972</v>
      </c>
      <c r="X437" s="95">
        <v>9785170800797</v>
      </c>
      <c r="Y437" s="96">
        <v>352</v>
      </c>
      <c r="Z437" s="97">
        <v>0.22</v>
      </c>
      <c r="AA437" s="98" t="s">
        <v>170</v>
      </c>
      <c r="AB437" s="98" t="s">
        <v>152</v>
      </c>
      <c r="AC437" s="98" t="s">
        <v>171</v>
      </c>
      <c r="AD437" s="91">
        <v>3</v>
      </c>
      <c r="AE437" s="135" t="s">
        <v>116</v>
      </c>
      <c r="AF437" s="168"/>
      <c r="AG437" s="98" t="s">
        <v>268</v>
      </c>
      <c r="AH437" s="98"/>
      <c r="AI437" s="86" t="s">
        <v>179</v>
      </c>
      <c r="AJ437" s="101"/>
      <c r="AK437" s="91" t="s">
        <v>1056</v>
      </c>
      <c r="AL437" s="100" t="s">
        <v>1057</v>
      </c>
      <c r="AM437" s="86" t="s">
        <v>282</v>
      </c>
      <c r="AN437" s="86" t="s">
        <v>153</v>
      </c>
      <c r="AO437" s="143">
        <f t="shared" si="18"/>
        <v>0</v>
      </c>
      <c r="AP437" s="85" t="s">
        <v>1058</v>
      </c>
      <c r="AQ437" s="100" t="s">
        <v>157</v>
      </c>
      <c r="AR437" s="97" t="s">
        <v>125</v>
      </c>
      <c r="AV437" s="99"/>
      <c r="AW437" s="159" t="s">
        <v>1059</v>
      </c>
      <c r="AX437" s="102"/>
      <c r="AY437" s="157" t="s">
        <v>1060</v>
      </c>
      <c r="AZ437" s="159"/>
      <c r="BF437" s="103">
        <v>45975</v>
      </c>
      <c r="BG437" s="46"/>
      <c r="BH437" s="46"/>
      <c r="BI437" s="46">
        <f t="shared" si="19"/>
        <v>0</v>
      </c>
      <c r="BJ437" s="46">
        <f t="shared" si="20"/>
        <v>0</v>
      </c>
    </row>
    <row r="438" spans="1:62" ht="120" customHeight="1" x14ac:dyDescent="0.25">
      <c r="A438" s="170" t="s">
        <v>180</v>
      </c>
      <c r="B438" s="132"/>
      <c r="C438" s="150">
        <v>0</v>
      </c>
      <c r="D438" s="150">
        <v>0</v>
      </c>
      <c r="E438" s="133">
        <v>261.45</v>
      </c>
      <c r="F438" s="134" t="s">
        <v>1601</v>
      </c>
      <c r="G438" s="86" t="s">
        <v>1602</v>
      </c>
      <c r="H438" s="86" t="s">
        <v>178</v>
      </c>
      <c r="I438" s="89"/>
      <c r="J438" s="90">
        <v>4</v>
      </c>
      <c r="K438" s="86"/>
      <c r="L438" s="86"/>
      <c r="M438" s="92" t="s">
        <v>144</v>
      </c>
      <c r="N438" s="86" t="s">
        <v>108</v>
      </c>
      <c r="O438" s="163" t="s">
        <v>237</v>
      </c>
      <c r="P438" s="163" t="s">
        <v>247</v>
      </c>
      <c r="Q438" s="91" t="s">
        <v>109</v>
      </c>
      <c r="R438" s="91" t="s">
        <v>207</v>
      </c>
      <c r="S438" s="91" t="s">
        <v>1603</v>
      </c>
      <c r="T438" s="92">
        <v>10</v>
      </c>
      <c r="U438" s="93">
        <v>6</v>
      </c>
      <c r="V438" s="94">
        <v>45229</v>
      </c>
      <c r="W438" s="94">
        <v>45973</v>
      </c>
      <c r="X438" s="95">
        <v>9785171457174</v>
      </c>
      <c r="Y438" s="96">
        <v>288</v>
      </c>
      <c r="Z438" s="97">
        <v>0.2</v>
      </c>
      <c r="AA438" s="98" t="s">
        <v>170</v>
      </c>
      <c r="AB438" s="98" t="s">
        <v>160</v>
      </c>
      <c r="AC438" s="98" t="s">
        <v>171</v>
      </c>
      <c r="AD438" s="91">
        <v>3</v>
      </c>
      <c r="AE438" s="135" t="s">
        <v>116</v>
      </c>
      <c r="AF438" s="168"/>
      <c r="AG438" s="98" t="s">
        <v>387</v>
      </c>
      <c r="AH438" s="98"/>
      <c r="AI438" s="86" t="s">
        <v>179</v>
      </c>
      <c r="AJ438" s="101"/>
      <c r="AK438" s="91" t="s">
        <v>1604</v>
      </c>
      <c r="AL438" s="100" t="s">
        <v>1605</v>
      </c>
      <c r="AM438" s="86" t="s">
        <v>283</v>
      </c>
      <c r="AN438" s="86" t="s">
        <v>153</v>
      </c>
      <c r="AO438" s="143">
        <f t="shared" si="18"/>
        <v>0</v>
      </c>
      <c r="AP438" s="85" t="s">
        <v>1606</v>
      </c>
      <c r="AQ438" s="100" t="s">
        <v>157</v>
      </c>
      <c r="AR438" s="97" t="s">
        <v>125</v>
      </c>
      <c r="AV438" s="99"/>
      <c r="AW438" s="159" t="s">
        <v>1607</v>
      </c>
      <c r="AX438" s="102" t="s">
        <v>1608</v>
      </c>
      <c r="AY438" s="157" t="s">
        <v>1609</v>
      </c>
      <c r="AZ438" s="159"/>
      <c r="BF438" s="103">
        <v>45978</v>
      </c>
      <c r="BG438" s="46"/>
      <c r="BH438" s="46"/>
      <c r="BI438" s="46">
        <f t="shared" si="19"/>
        <v>0</v>
      </c>
      <c r="BJ438" s="46">
        <f t="shared" si="20"/>
        <v>0</v>
      </c>
    </row>
    <row r="439" spans="1:62" ht="120" customHeight="1" x14ac:dyDescent="0.25">
      <c r="A439" s="170" t="s">
        <v>180</v>
      </c>
      <c r="B439" s="132"/>
      <c r="C439" s="150">
        <v>0</v>
      </c>
      <c r="D439" s="150">
        <v>0</v>
      </c>
      <c r="E439" s="133">
        <v>261.45</v>
      </c>
      <c r="F439" s="134" t="s">
        <v>4591</v>
      </c>
      <c r="G439" s="86" t="s">
        <v>4592</v>
      </c>
      <c r="H439" s="86" t="s">
        <v>178</v>
      </c>
      <c r="I439" s="89"/>
      <c r="J439" s="90" t="s">
        <v>195</v>
      </c>
      <c r="K439" s="86"/>
      <c r="L439" s="86"/>
      <c r="M439" s="92" t="s">
        <v>151</v>
      </c>
      <c r="N439" s="86" t="s">
        <v>108</v>
      </c>
      <c r="O439" s="163" t="s">
        <v>161</v>
      </c>
      <c r="P439" s="163" t="s">
        <v>161</v>
      </c>
      <c r="Q439" s="91" t="s">
        <v>109</v>
      </c>
      <c r="R439" s="91" t="s">
        <v>207</v>
      </c>
      <c r="S439" s="91" t="s">
        <v>4593</v>
      </c>
      <c r="T439" s="92">
        <v>10</v>
      </c>
      <c r="U439" s="93">
        <v>10</v>
      </c>
      <c r="V439" s="94">
        <v>45979</v>
      </c>
      <c r="W439" s="94">
        <v>45979</v>
      </c>
      <c r="X439" s="95">
        <v>9785171761875</v>
      </c>
      <c r="Y439" s="96">
        <v>256</v>
      </c>
      <c r="Z439" s="97">
        <v>0.17399999999999999</v>
      </c>
      <c r="AA439" s="98" t="s">
        <v>170</v>
      </c>
      <c r="AB439" s="98" t="s">
        <v>152</v>
      </c>
      <c r="AC439" s="98" t="s">
        <v>171</v>
      </c>
      <c r="AD439" s="91">
        <v>3</v>
      </c>
      <c r="AE439" s="169" t="s">
        <v>196</v>
      </c>
      <c r="AF439" s="168"/>
      <c r="AG439" s="98" t="s">
        <v>633</v>
      </c>
      <c r="AH439" s="98"/>
      <c r="AI439" s="86" t="s">
        <v>179</v>
      </c>
      <c r="AJ439" s="101"/>
      <c r="AK439" s="91" t="s">
        <v>4594</v>
      </c>
      <c r="AL439" s="100" t="s">
        <v>4595</v>
      </c>
      <c r="AM439" s="86" t="s">
        <v>282</v>
      </c>
      <c r="AN439" s="86" t="s">
        <v>153</v>
      </c>
      <c r="AO439" s="143">
        <f t="shared" si="18"/>
        <v>0</v>
      </c>
      <c r="AP439" s="85" t="s">
        <v>4596</v>
      </c>
      <c r="AQ439" s="100" t="s">
        <v>111</v>
      </c>
      <c r="AR439" s="97" t="s">
        <v>125</v>
      </c>
      <c r="AV439" s="99"/>
      <c r="AW439" s="159" t="s">
        <v>4597</v>
      </c>
      <c r="AX439" s="102" t="s">
        <v>4598</v>
      </c>
      <c r="AY439" s="157" t="s">
        <v>4599</v>
      </c>
      <c r="AZ439" s="159"/>
      <c r="BF439" s="103">
        <v>45988</v>
      </c>
      <c r="BG439" s="46"/>
      <c r="BH439" s="46"/>
      <c r="BI439" s="46">
        <f t="shared" si="19"/>
        <v>0</v>
      </c>
      <c r="BJ439" s="46">
        <f t="shared" si="20"/>
        <v>0</v>
      </c>
    </row>
    <row r="440" spans="1:62" ht="120" customHeight="1" x14ac:dyDescent="0.25">
      <c r="A440" s="170" t="s">
        <v>180</v>
      </c>
      <c r="B440" s="132"/>
      <c r="C440" s="150">
        <v>0</v>
      </c>
      <c r="D440" s="150">
        <v>0</v>
      </c>
      <c r="E440" s="133">
        <v>325.5</v>
      </c>
      <c r="F440" s="134" t="s">
        <v>2539</v>
      </c>
      <c r="G440" s="86" t="s">
        <v>2540</v>
      </c>
      <c r="H440" s="86" t="s">
        <v>178</v>
      </c>
      <c r="I440" s="89"/>
      <c r="J440" s="90">
        <v>4</v>
      </c>
      <c r="K440" s="86"/>
      <c r="L440" s="86"/>
      <c r="M440" s="92" t="s">
        <v>151</v>
      </c>
      <c r="N440" s="86" t="s">
        <v>108</v>
      </c>
      <c r="O440" s="163" t="s">
        <v>163</v>
      </c>
      <c r="P440" s="163" t="s">
        <v>163</v>
      </c>
      <c r="Q440" s="91" t="s">
        <v>109</v>
      </c>
      <c r="R440" s="91" t="s">
        <v>207</v>
      </c>
      <c r="S440" s="91" t="s">
        <v>2698</v>
      </c>
      <c r="T440" s="92">
        <v>10</v>
      </c>
      <c r="U440" s="93">
        <v>12</v>
      </c>
      <c r="V440" s="94">
        <v>44046</v>
      </c>
      <c r="W440" s="94">
        <v>45978</v>
      </c>
      <c r="X440" s="95">
        <v>9785171227777</v>
      </c>
      <c r="Y440" s="96">
        <v>320</v>
      </c>
      <c r="Z440" s="97">
        <v>0.2</v>
      </c>
      <c r="AA440" s="98" t="s">
        <v>170</v>
      </c>
      <c r="AB440" s="98" t="s">
        <v>152</v>
      </c>
      <c r="AC440" s="98" t="s">
        <v>171</v>
      </c>
      <c r="AD440" s="91">
        <v>3</v>
      </c>
      <c r="AE440" s="135" t="s">
        <v>116</v>
      </c>
      <c r="AF440" s="168"/>
      <c r="AG440" s="98" t="s">
        <v>243</v>
      </c>
      <c r="AH440" s="98"/>
      <c r="AI440" s="86" t="s">
        <v>179</v>
      </c>
      <c r="AJ440" s="101"/>
      <c r="AK440" s="91" t="s">
        <v>2544</v>
      </c>
      <c r="AL440" s="100" t="s">
        <v>2699</v>
      </c>
      <c r="AM440" s="86" t="s">
        <v>283</v>
      </c>
      <c r="AN440" s="86" t="s">
        <v>153</v>
      </c>
      <c r="AO440" s="143">
        <f t="shared" si="18"/>
        <v>0</v>
      </c>
      <c r="AP440" s="85" t="s">
        <v>2700</v>
      </c>
      <c r="AQ440" s="100" t="s">
        <v>154</v>
      </c>
      <c r="AR440" s="97" t="s">
        <v>125</v>
      </c>
      <c r="AV440" s="99"/>
      <c r="AW440" s="159" t="s">
        <v>2701</v>
      </c>
      <c r="AX440" s="102"/>
      <c r="AY440" s="157" t="s">
        <v>2548</v>
      </c>
      <c r="AZ440" s="159"/>
      <c r="BF440" s="103">
        <v>45981</v>
      </c>
      <c r="BG440" s="46"/>
      <c r="BH440" s="46"/>
      <c r="BI440" s="46">
        <f t="shared" si="19"/>
        <v>0</v>
      </c>
      <c r="BJ440" s="46">
        <f t="shared" si="20"/>
        <v>0</v>
      </c>
    </row>
    <row r="441" spans="1:62" ht="120" customHeight="1" x14ac:dyDescent="0.25">
      <c r="A441" s="170" t="s">
        <v>180</v>
      </c>
      <c r="B441" s="132"/>
      <c r="C441" s="150">
        <v>0</v>
      </c>
      <c r="D441" s="150">
        <v>0</v>
      </c>
      <c r="E441" s="133">
        <v>261.45</v>
      </c>
      <c r="F441" s="134" t="s">
        <v>1610</v>
      </c>
      <c r="G441" s="86" t="s">
        <v>1611</v>
      </c>
      <c r="H441" s="86" t="s">
        <v>178</v>
      </c>
      <c r="I441" s="89"/>
      <c r="J441" s="90">
        <v>5</v>
      </c>
      <c r="K441" s="86"/>
      <c r="L441" s="86"/>
      <c r="M441" s="92" t="s">
        <v>151</v>
      </c>
      <c r="N441" s="86" t="s">
        <v>108</v>
      </c>
      <c r="O441" s="163" t="s">
        <v>161</v>
      </c>
      <c r="P441" s="163" t="s">
        <v>161</v>
      </c>
      <c r="Q441" s="91" t="s">
        <v>109</v>
      </c>
      <c r="R441" s="91" t="s">
        <v>207</v>
      </c>
      <c r="S441" s="91" t="s">
        <v>1612</v>
      </c>
      <c r="T441" s="92">
        <v>10</v>
      </c>
      <c r="U441" s="93">
        <v>12</v>
      </c>
      <c r="V441" s="94">
        <v>45546</v>
      </c>
      <c r="W441" s="94">
        <v>45974</v>
      </c>
      <c r="X441" s="95">
        <v>9785171656379</v>
      </c>
      <c r="Y441" s="96">
        <v>416</v>
      </c>
      <c r="Z441" s="97">
        <v>0.25600000000000001</v>
      </c>
      <c r="AA441" s="98" t="s">
        <v>170</v>
      </c>
      <c r="AB441" s="98" t="s">
        <v>152</v>
      </c>
      <c r="AC441" s="98" t="s">
        <v>171</v>
      </c>
      <c r="AD441" s="91">
        <v>3</v>
      </c>
      <c r="AE441" s="135" t="s">
        <v>116</v>
      </c>
      <c r="AF441" s="168"/>
      <c r="AG441" s="98" t="s">
        <v>387</v>
      </c>
      <c r="AH441" s="98"/>
      <c r="AI441" s="86" t="s">
        <v>179</v>
      </c>
      <c r="AJ441" s="101"/>
      <c r="AK441" s="91"/>
      <c r="AL441" s="100" t="s">
        <v>1613</v>
      </c>
      <c r="AM441" s="86" t="s">
        <v>283</v>
      </c>
      <c r="AN441" s="86" t="s">
        <v>153</v>
      </c>
      <c r="AO441" s="143">
        <f t="shared" si="18"/>
        <v>0</v>
      </c>
      <c r="AP441" s="85" t="s">
        <v>1614</v>
      </c>
      <c r="AQ441" s="100" t="s">
        <v>111</v>
      </c>
      <c r="AR441" s="97" t="s">
        <v>125</v>
      </c>
      <c r="AV441" s="99"/>
      <c r="AW441" s="159" t="s">
        <v>1615</v>
      </c>
      <c r="AX441" s="102" t="s">
        <v>1616</v>
      </c>
      <c r="AY441" s="157" t="s">
        <v>1617</v>
      </c>
      <c r="AZ441" s="159"/>
      <c r="BF441" s="103">
        <v>45978</v>
      </c>
      <c r="BG441" s="46"/>
      <c r="BH441" s="46"/>
      <c r="BI441" s="46">
        <f t="shared" si="19"/>
        <v>0</v>
      </c>
      <c r="BJ441" s="46">
        <f t="shared" si="20"/>
        <v>0</v>
      </c>
    </row>
    <row r="442" spans="1:62" ht="120" customHeight="1" x14ac:dyDescent="0.25">
      <c r="A442" s="170" t="s">
        <v>180</v>
      </c>
      <c r="B442" s="132"/>
      <c r="C442" s="150">
        <v>0</v>
      </c>
      <c r="D442" s="150">
        <v>0</v>
      </c>
      <c r="E442" s="133">
        <v>428.40000000000003</v>
      </c>
      <c r="F442" s="134" t="s">
        <v>1618</v>
      </c>
      <c r="G442" s="86" t="s">
        <v>482</v>
      </c>
      <c r="H442" s="86" t="s">
        <v>178</v>
      </c>
      <c r="I442" s="89"/>
      <c r="J442" s="90">
        <v>5</v>
      </c>
      <c r="K442" s="86"/>
      <c r="L442" s="86"/>
      <c r="M442" s="92" t="s">
        <v>151</v>
      </c>
      <c r="N442" s="86" t="s">
        <v>108</v>
      </c>
      <c r="O442" s="163" t="s">
        <v>163</v>
      </c>
      <c r="P442" s="163" t="s">
        <v>163</v>
      </c>
      <c r="Q442" s="91" t="s">
        <v>109</v>
      </c>
      <c r="R442" s="91" t="s">
        <v>207</v>
      </c>
      <c r="S442" s="91" t="s">
        <v>1619</v>
      </c>
      <c r="T442" s="92">
        <v>10</v>
      </c>
      <c r="U442" s="93">
        <v>5</v>
      </c>
      <c r="V442" s="94">
        <v>42681</v>
      </c>
      <c r="W442" s="94">
        <v>45973</v>
      </c>
      <c r="X442" s="95">
        <v>9785171002923</v>
      </c>
      <c r="Y442" s="96">
        <v>608</v>
      </c>
      <c r="Z442" s="97">
        <v>0.3</v>
      </c>
      <c r="AA442" s="98" t="s">
        <v>170</v>
      </c>
      <c r="AB442" s="98" t="s">
        <v>183</v>
      </c>
      <c r="AC442" s="98" t="s">
        <v>171</v>
      </c>
      <c r="AD442" s="91">
        <v>3</v>
      </c>
      <c r="AE442" s="135" t="s">
        <v>116</v>
      </c>
      <c r="AF442" s="168"/>
      <c r="AG442" s="98" t="s">
        <v>243</v>
      </c>
      <c r="AH442" s="98"/>
      <c r="AI442" s="86" t="s">
        <v>179</v>
      </c>
      <c r="AJ442" s="101"/>
      <c r="AK442" s="91" t="s">
        <v>1620</v>
      </c>
      <c r="AL442" s="100" t="s">
        <v>1621</v>
      </c>
      <c r="AM442" s="86" t="s">
        <v>283</v>
      </c>
      <c r="AN442" s="86" t="s">
        <v>153</v>
      </c>
      <c r="AO442" s="143">
        <f t="shared" si="18"/>
        <v>0</v>
      </c>
      <c r="AP442" s="85" t="s">
        <v>1622</v>
      </c>
      <c r="AQ442" s="100" t="s">
        <v>111</v>
      </c>
      <c r="AR442" s="97" t="s">
        <v>125</v>
      </c>
      <c r="AV442" s="99"/>
      <c r="AW442" s="159" t="s">
        <v>1623</v>
      </c>
      <c r="AX442" s="102"/>
      <c r="AY442" s="157" t="s">
        <v>1624</v>
      </c>
      <c r="AZ442" s="159"/>
      <c r="BF442" s="103">
        <v>45978</v>
      </c>
      <c r="BG442" s="46"/>
      <c r="BH442" s="46"/>
      <c r="BI442" s="46">
        <f t="shared" si="19"/>
        <v>0</v>
      </c>
      <c r="BJ442" s="46">
        <f t="shared" si="20"/>
        <v>0</v>
      </c>
    </row>
    <row r="443" spans="1:62" ht="120" customHeight="1" x14ac:dyDescent="0.25">
      <c r="A443" s="170" t="s">
        <v>180</v>
      </c>
      <c r="B443" s="132"/>
      <c r="C443" s="150">
        <v>0</v>
      </c>
      <c r="D443" s="150">
        <v>0</v>
      </c>
      <c r="E443" s="133">
        <v>325.5</v>
      </c>
      <c r="F443" s="134" t="s">
        <v>1625</v>
      </c>
      <c r="G443" s="86" t="s">
        <v>1626</v>
      </c>
      <c r="H443" s="86" t="s">
        <v>178</v>
      </c>
      <c r="I443" s="89"/>
      <c r="J443" s="90">
        <v>4</v>
      </c>
      <c r="K443" s="86"/>
      <c r="L443" s="86"/>
      <c r="M443" s="92" t="s">
        <v>151</v>
      </c>
      <c r="N443" s="86" t="s">
        <v>108</v>
      </c>
      <c r="O443" s="163" t="s">
        <v>163</v>
      </c>
      <c r="P443" s="163" t="s">
        <v>163</v>
      </c>
      <c r="Q443" s="91" t="s">
        <v>109</v>
      </c>
      <c r="R443" s="91" t="s">
        <v>207</v>
      </c>
      <c r="S443" s="91" t="s">
        <v>1627</v>
      </c>
      <c r="T443" s="92">
        <v>10</v>
      </c>
      <c r="U443" s="93">
        <v>6</v>
      </c>
      <c r="V443" s="94">
        <v>44896</v>
      </c>
      <c r="W443" s="94">
        <v>45974</v>
      </c>
      <c r="X443" s="95">
        <v>9785171533571</v>
      </c>
      <c r="Y443" s="96">
        <v>320</v>
      </c>
      <c r="Z443" s="97">
        <v>0.20100000000000001</v>
      </c>
      <c r="AA443" s="98" t="s">
        <v>170</v>
      </c>
      <c r="AB443" s="98" t="s">
        <v>152</v>
      </c>
      <c r="AC443" s="98" t="s">
        <v>171</v>
      </c>
      <c r="AD443" s="91">
        <v>3</v>
      </c>
      <c r="AE443" s="135" t="s">
        <v>116</v>
      </c>
      <c r="AF443" s="168"/>
      <c r="AG443" s="98" t="s">
        <v>260</v>
      </c>
      <c r="AH443" s="98"/>
      <c r="AI443" s="86" t="s">
        <v>179</v>
      </c>
      <c r="AJ443" s="101"/>
      <c r="AK443" s="91" t="s">
        <v>1628</v>
      </c>
      <c r="AL443" s="100" t="s">
        <v>1629</v>
      </c>
      <c r="AM443" s="86" t="s">
        <v>283</v>
      </c>
      <c r="AN443" s="86" t="s">
        <v>153</v>
      </c>
      <c r="AO443" s="143">
        <f t="shared" si="18"/>
        <v>0</v>
      </c>
      <c r="AP443" s="85" t="s">
        <v>1630</v>
      </c>
      <c r="AQ443" s="100" t="s">
        <v>154</v>
      </c>
      <c r="AR443" s="97" t="s">
        <v>125</v>
      </c>
      <c r="AV443" s="99"/>
      <c r="AW443" s="159" t="s">
        <v>1631</v>
      </c>
      <c r="AX443" s="102"/>
      <c r="AY443" s="157" t="s">
        <v>1632</v>
      </c>
      <c r="AZ443" s="159"/>
      <c r="BF443" s="103">
        <v>45978</v>
      </c>
      <c r="BG443" s="46"/>
      <c r="BH443" s="46"/>
      <c r="BI443" s="46">
        <f t="shared" si="19"/>
        <v>0</v>
      </c>
      <c r="BJ443" s="46">
        <f t="shared" si="20"/>
        <v>0</v>
      </c>
    </row>
    <row r="444" spans="1:62" ht="120" customHeight="1" x14ac:dyDescent="0.25">
      <c r="A444" s="170" t="s">
        <v>180</v>
      </c>
      <c r="B444" s="132"/>
      <c r="C444" s="150">
        <v>0</v>
      </c>
      <c r="D444" s="150">
        <v>0</v>
      </c>
      <c r="E444" s="133">
        <v>325.5</v>
      </c>
      <c r="F444" s="134" t="s">
        <v>3514</v>
      </c>
      <c r="G444" s="86" t="s">
        <v>658</v>
      </c>
      <c r="H444" s="86" t="s">
        <v>178</v>
      </c>
      <c r="I444" s="89"/>
      <c r="J444" s="90">
        <v>4</v>
      </c>
      <c r="K444" s="86"/>
      <c r="L444" s="86"/>
      <c r="M444" s="92" t="s">
        <v>151</v>
      </c>
      <c r="N444" s="86" t="s">
        <v>108</v>
      </c>
      <c r="O444" s="163" t="s">
        <v>220</v>
      </c>
      <c r="P444" s="163" t="s">
        <v>220</v>
      </c>
      <c r="Q444" s="91" t="s">
        <v>109</v>
      </c>
      <c r="R444" s="91" t="s">
        <v>207</v>
      </c>
      <c r="S444" s="91" t="s">
        <v>3515</v>
      </c>
      <c r="T444" s="92">
        <v>10</v>
      </c>
      <c r="U444" s="93">
        <v>6</v>
      </c>
      <c r="V444" s="94">
        <v>45701</v>
      </c>
      <c r="W444" s="94">
        <v>45976</v>
      </c>
      <c r="X444" s="95">
        <v>9785171707552</v>
      </c>
      <c r="Y444" s="96">
        <v>416</v>
      </c>
      <c r="Z444" s="97">
        <v>0.307</v>
      </c>
      <c r="AA444" s="98" t="s">
        <v>170</v>
      </c>
      <c r="AB444" s="98" t="s">
        <v>152</v>
      </c>
      <c r="AC444" s="98" t="s">
        <v>171</v>
      </c>
      <c r="AD444" s="91">
        <v>3</v>
      </c>
      <c r="AE444" s="135" t="s">
        <v>116</v>
      </c>
      <c r="AF444" s="168"/>
      <c r="AG444" s="98" t="s">
        <v>260</v>
      </c>
      <c r="AH444" s="98"/>
      <c r="AI444" s="86" t="s">
        <v>179</v>
      </c>
      <c r="AJ444" s="101"/>
      <c r="AK444" s="91" t="s">
        <v>3516</v>
      </c>
      <c r="AL444" s="100" t="s">
        <v>3517</v>
      </c>
      <c r="AM444" s="86" t="s">
        <v>283</v>
      </c>
      <c r="AN444" s="86" t="s">
        <v>153</v>
      </c>
      <c r="AO444" s="143">
        <f t="shared" si="18"/>
        <v>0</v>
      </c>
      <c r="AP444" s="85" t="s">
        <v>3518</v>
      </c>
      <c r="AQ444" s="100" t="s">
        <v>111</v>
      </c>
      <c r="AR444" s="97" t="s">
        <v>125</v>
      </c>
      <c r="AV444" s="99"/>
      <c r="AW444" s="159" t="s">
        <v>3519</v>
      </c>
      <c r="AX444" s="102" t="s">
        <v>3520</v>
      </c>
      <c r="AY444" s="157" t="s">
        <v>3521</v>
      </c>
      <c r="AZ444" s="159"/>
      <c r="BF444" s="103">
        <v>45985</v>
      </c>
      <c r="BG444" s="46"/>
      <c r="BH444" s="46"/>
      <c r="BI444" s="46">
        <f t="shared" si="19"/>
        <v>0</v>
      </c>
      <c r="BJ444" s="46">
        <f t="shared" si="20"/>
        <v>0</v>
      </c>
    </row>
    <row r="445" spans="1:62" ht="120" customHeight="1" x14ac:dyDescent="0.25">
      <c r="A445" s="170" t="s">
        <v>180</v>
      </c>
      <c r="B445" s="132"/>
      <c r="C445" s="150">
        <v>0</v>
      </c>
      <c r="D445" s="150">
        <v>0</v>
      </c>
      <c r="E445" s="133">
        <v>317.10000000000002</v>
      </c>
      <c r="F445" s="134" t="s">
        <v>4600</v>
      </c>
      <c r="G445" s="86" t="s">
        <v>4601</v>
      </c>
      <c r="H445" s="86" t="s">
        <v>178</v>
      </c>
      <c r="I445" s="89"/>
      <c r="J445" s="90">
        <v>5</v>
      </c>
      <c r="K445" s="86"/>
      <c r="L445" s="86"/>
      <c r="M445" s="92" t="s">
        <v>151</v>
      </c>
      <c r="N445" s="86" t="s">
        <v>108</v>
      </c>
      <c r="O445" s="163" t="s">
        <v>222</v>
      </c>
      <c r="P445" s="163" t="s">
        <v>222</v>
      </c>
      <c r="Q445" s="91" t="s">
        <v>109</v>
      </c>
      <c r="R445" s="91" t="s">
        <v>207</v>
      </c>
      <c r="S445" s="91" t="s">
        <v>4602</v>
      </c>
      <c r="T445" s="92">
        <v>10</v>
      </c>
      <c r="U445" s="93">
        <v>6</v>
      </c>
      <c r="V445" s="94">
        <v>45187</v>
      </c>
      <c r="W445" s="94">
        <v>45982</v>
      </c>
      <c r="X445" s="95">
        <v>9785171575724</v>
      </c>
      <c r="Y445" s="96">
        <v>320</v>
      </c>
      <c r="Z445" s="97">
        <v>0.19600000000000001</v>
      </c>
      <c r="AA445" s="98" t="s">
        <v>170</v>
      </c>
      <c r="AB445" s="98" t="s">
        <v>152</v>
      </c>
      <c r="AC445" s="98" t="s">
        <v>171</v>
      </c>
      <c r="AD445" s="91">
        <v>3</v>
      </c>
      <c r="AE445" s="135" t="s">
        <v>116</v>
      </c>
      <c r="AF445" s="168"/>
      <c r="AG445" s="98" t="s">
        <v>310</v>
      </c>
      <c r="AH445" s="98"/>
      <c r="AI445" s="86" t="s">
        <v>179</v>
      </c>
      <c r="AJ445" s="101"/>
      <c r="AK445" s="91" t="s">
        <v>4603</v>
      </c>
      <c r="AL445" s="100" t="s">
        <v>4604</v>
      </c>
      <c r="AM445" s="86" t="s">
        <v>281</v>
      </c>
      <c r="AN445" s="86" t="s">
        <v>153</v>
      </c>
      <c r="AO445" s="143">
        <f t="shared" si="18"/>
        <v>0</v>
      </c>
      <c r="AP445" s="85" t="s">
        <v>4605</v>
      </c>
      <c r="AQ445" s="100" t="s">
        <v>111</v>
      </c>
      <c r="AR445" s="97" t="s">
        <v>125</v>
      </c>
      <c r="AV445" s="99"/>
      <c r="AW445" s="159" t="s">
        <v>4606</v>
      </c>
      <c r="AX445" s="102"/>
      <c r="AY445" s="157" t="s">
        <v>4607</v>
      </c>
      <c r="AZ445" s="159"/>
      <c r="BF445" s="103">
        <v>45988</v>
      </c>
      <c r="BG445" s="46"/>
      <c r="BH445" s="46"/>
      <c r="BI445" s="46">
        <f t="shared" si="19"/>
        <v>0</v>
      </c>
      <c r="BJ445" s="46">
        <f t="shared" si="20"/>
        <v>0</v>
      </c>
    </row>
    <row r="446" spans="1:62" ht="120" customHeight="1" x14ac:dyDescent="0.25">
      <c r="A446" s="170" t="s">
        <v>180</v>
      </c>
      <c r="B446" s="132"/>
      <c r="C446" s="150">
        <v>0</v>
      </c>
      <c r="D446" s="150">
        <v>0</v>
      </c>
      <c r="E446" s="133">
        <v>299.25</v>
      </c>
      <c r="F446" s="134" t="s">
        <v>2702</v>
      </c>
      <c r="G446" s="86" t="s">
        <v>2703</v>
      </c>
      <c r="H446" s="86" t="s">
        <v>178</v>
      </c>
      <c r="I446" s="89"/>
      <c r="J446" s="90" t="s">
        <v>195</v>
      </c>
      <c r="K446" s="86"/>
      <c r="L446" s="86"/>
      <c r="M446" s="92" t="s">
        <v>151</v>
      </c>
      <c r="N446" s="86" t="s">
        <v>108</v>
      </c>
      <c r="O446" s="163" t="s">
        <v>161</v>
      </c>
      <c r="P446" s="163" t="s">
        <v>161</v>
      </c>
      <c r="Q446" s="91" t="s">
        <v>109</v>
      </c>
      <c r="R446" s="91" t="s">
        <v>207</v>
      </c>
      <c r="S446" s="91" t="s">
        <v>2704</v>
      </c>
      <c r="T446" s="92">
        <v>10</v>
      </c>
      <c r="U446" s="93">
        <v>16</v>
      </c>
      <c r="V446" s="94">
        <v>45973</v>
      </c>
      <c r="W446" s="94">
        <v>45973</v>
      </c>
      <c r="X446" s="95">
        <v>9785171788346</v>
      </c>
      <c r="Y446" s="96">
        <v>256</v>
      </c>
      <c r="Z446" s="97">
        <v>0.17399999999999999</v>
      </c>
      <c r="AA446" s="98" t="s">
        <v>170</v>
      </c>
      <c r="AB446" s="98" t="s">
        <v>160</v>
      </c>
      <c r="AC446" s="98" t="s">
        <v>171</v>
      </c>
      <c r="AD446" s="91">
        <v>3</v>
      </c>
      <c r="AE446" s="169" t="s">
        <v>196</v>
      </c>
      <c r="AF446" s="168"/>
      <c r="AG446" s="98" t="s">
        <v>296</v>
      </c>
      <c r="AH446" s="98"/>
      <c r="AI446" s="86" t="s">
        <v>179</v>
      </c>
      <c r="AJ446" s="101"/>
      <c r="AK446" s="91" t="s">
        <v>2705</v>
      </c>
      <c r="AL446" s="100" t="s">
        <v>2706</v>
      </c>
      <c r="AM446" s="86" t="s">
        <v>281</v>
      </c>
      <c r="AN446" s="86" t="s">
        <v>153</v>
      </c>
      <c r="AO446" s="143">
        <f t="shared" si="18"/>
        <v>0</v>
      </c>
      <c r="AP446" s="85" t="s">
        <v>2707</v>
      </c>
      <c r="AQ446" s="100" t="s">
        <v>111</v>
      </c>
      <c r="AR446" s="97" t="s">
        <v>125</v>
      </c>
      <c r="AV446" s="99"/>
      <c r="AW446" s="159" t="s">
        <v>2708</v>
      </c>
      <c r="AX446" s="102"/>
      <c r="AY446" s="157" t="s">
        <v>2709</v>
      </c>
      <c r="AZ446" s="159"/>
      <c r="BF446" s="103">
        <v>45981</v>
      </c>
      <c r="BG446" s="46"/>
      <c r="BH446" s="46"/>
      <c r="BI446" s="46">
        <f t="shared" si="19"/>
        <v>0</v>
      </c>
      <c r="BJ446" s="46">
        <f t="shared" si="20"/>
        <v>0</v>
      </c>
    </row>
    <row r="447" spans="1:62" ht="120" customHeight="1" x14ac:dyDescent="0.25">
      <c r="A447" s="170" t="s">
        <v>180</v>
      </c>
      <c r="B447" s="132"/>
      <c r="C447" s="150">
        <v>0</v>
      </c>
      <c r="D447" s="150">
        <v>0</v>
      </c>
      <c r="E447" s="133">
        <v>261.45</v>
      </c>
      <c r="F447" s="134" t="s">
        <v>1633</v>
      </c>
      <c r="G447" s="86" t="s">
        <v>1634</v>
      </c>
      <c r="H447" s="86" t="s">
        <v>178</v>
      </c>
      <c r="I447" s="89"/>
      <c r="J447" s="90">
        <v>6</v>
      </c>
      <c r="K447" s="86"/>
      <c r="L447" s="86"/>
      <c r="M447" s="92" t="s">
        <v>151</v>
      </c>
      <c r="N447" s="86" t="s">
        <v>108</v>
      </c>
      <c r="O447" s="163" t="s">
        <v>161</v>
      </c>
      <c r="P447" s="163" t="s">
        <v>161</v>
      </c>
      <c r="Q447" s="91" t="s">
        <v>109</v>
      </c>
      <c r="R447" s="91" t="s">
        <v>207</v>
      </c>
      <c r="S447" s="91" t="s">
        <v>1635</v>
      </c>
      <c r="T447" s="92">
        <v>10</v>
      </c>
      <c r="U447" s="93">
        <v>12</v>
      </c>
      <c r="V447" s="94">
        <v>43864</v>
      </c>
      <c r="W447" s="94">
        <v>45973</v>
      </c>
      <c r="X447" s="95">
        <v>9785171199128</v>
      </c>
      <c r="Y447" s="96">
        <v>320</v>
      </c>
      <c r="Z447" s="97">
        <v>0.19900000000000001</v>
      </c>
      <c r="AA447" s="98" t="s">
        <v>170</v>
      </c>
      <c r="AB447" s="98" t="s">
        <v>152</v>
      </c>
      <c r="AC447" s="98" t="s">
        <v>171</v>
      </c>
      <c r="AD447" s="91">
        <v>3</v>
      </c>
      <c r="AE447" s="135" t="s">
        <v>116</v>
      </c>
      <c r="AF447" s="168"/>
      <c r="AG447" s="98" t="s">
        <v>397</v>
      </c>
      <c r="AH447" s="98"/>
      <c r="AI447" s="86" t="s">
        <v>179</v>
      </c>
      <c r="AJ447" s="101"/>
      <c r="AK447" s="91" t="s">
        <v>1636</v>
      </c>
      <c r="AL447" s="100" t="s">
        <v>1637</v>
      </c>
      <c r="AM447" s="86" t="s">
        <v>282</v>
      </c>
      <c r="AN447" s="86" t="s">
        <v>153</v>
      </c>
      <c r="AO447" s="143">
        <f t="shared" si="18"/>
        <v>0</v>
      </c>
      <c r="AP447" s="85" t="s">
        <v>1638</v>
      </c>
      <c r="AQ447" s="100" t="s">
        <v>157</v>
      </c>
      <c r="AR447" s="97" t="s">
        <v>125</v>
      </c>
      <c r="AV447" s="99"/>
      <c r="AW447" s="159" t="s">
        <v>1639</v>
      </c>
      <c r="AX447" s="102"/>
      <c r="AY447" s="157" t="s">
        <v>1640</v>
      </c>
      <c r="AZ447" s="159"/>
      <c r="BF447" s="103">
        <v>45978</v>
      </c>
      <c r="BG447" s="46"/>
      <c r="BH447" s="46"/>
      <c r="BI447" s="46">
        <f t="shared" si="19"/>
        <v>0</v>
      </c>
      <c r="BJ447" s="46">
        <f t="shared" si="20"/>
        <v>0</v>
      </c>
    </row>
    <row r="448" spans="1:62" ht="120" customHeight="1" x14ac:dyDescent="0.25">
      <c r="A448" s="170" t="s">
        <v>180</v>
      </c>
      <c r="B448" s="132"/>
      <c r="C448" s="150">
        <v>0</v>
      </c>
      <c r="D448" s="150">
        <v>0</v>
      </c>
      <c r="E448" s="133">
        <v>280.35000000000002</v>
      </c>
      <c r="F448" s="134" t="s">
        <v>1641</v>
      </c>
      <c r="G448" s="86" t="s">
        <v>1642</v>
      </c>
      <c r="H448" s="86" t="s">
        <v>178</v>
      </c>
      <c r="I448" s="89"/>
      <c r="J448" s="90">
        <v>5</v>
      </c>
      <c r="K448" s="86"/>
      <c r="L448" s="86"/>
      <c r="M448" s="92" t="s">
        <v>151</v>
      </c>
      <c r="N448" s="86" t="s">
        <v>108</v>
      </c>
      <c r="O448" s="163" t="s">
        <v>161</v>
      </c>
      <c r="P448" s="163" t="s">
        <v>161</v>
      </c>
      <c r="Q448" s="91" t="s">
        <v>109</v>
      </c>
      <c r="R448" s="91" t="s">
        <v>207</v>
      </c>
      <c r="S448" s="91" t="s">
        <v>1643</v>
      </c>
      <c r="T448" s="92">
        <v>10</v>
      </c>
      <c r="U448" s="93">
        <v>10</v>
      </c>
      <c r="V448" s="94">
        <v>42983</v>
      </c>
      <c r="W448" s="94">
        <v>45975</v>
      </c>
      <c r="X448" s="95">
        <v>9785171055431</v>
      </c>
      <c r="Y448" s="96">
        <v>448</v>
      </c>
      <c r="Z448" s="97">
        <v>0.308</v>
      </c>
      <c r="AA448" s="98" t="s">
        <v>170</v>
      </c>
      <c r="AB448" s="98" t="s">
        <v>152</v>
      </c>
      <c r="AC448" s="98" t="s">
        <v>171</v>
      </c>
      <c r="AD448" s="91">
        <v>3</v>
      </c>
      <c r="AE448" s="135" t="s">
        <v>116</v>
      </c>
      <c r="AF448" s="168"/>
      <c r="AG448" s="98" t="s">
        <v>270</v>
      </c>
      <c r="AH448" s="98"/>
      <c r="AI448" s="86" t="s">
        <v>179</v>
      </c>
      <c r="AJ448" s="101"/>
      <c r="AK448" s="91" t="s">
        <v>1644</v>
      </c>
      <c r="AL448" s="100" t="s">
        <v>1645</v>
      </c>
      <c r="AM448" s="86" t="s">
        <v>282</v>
      </c>
      <c r="AN448" s="86" t="s">
        <v>153</v>
      </c>
      <c r="AO448" s="143">
        <f t="shared" si="18"/>
        <v>0</v>
      </c>
      <c r="AP448" s="85" t="s">
        <v>1646</v>
      </c>
      <c r="AQ448" s="100" t="s">
        <v>157</v>
      </c>
      <c r="AR448" s="97" t="s">
        <v>125</v>
      </c>
      <c r="AV448" s="99"/>
      <c r="AW448" s="159" t="s">
        <v>1647</v>
      </c>
      <c r="AX448" s="102"/>
      <c r="AY448" s="157" t="s">
        <v>1648</v>
      </c>
      <c r="AZ448" s="159"/>
      <c r="BF448" s="103">
        <v>45978</v>
      </c>
      <c r="BG448" s="46"/>
      <c r="BH448" s="46"/>
      <c r="BI448" s="46">
        <f t="shared" si="19"/>
        <v>0</v>
      </c>
      <c r="BJ448" s="46">
        <f t="shared" si="20"/>
        <v>0</v>
      </c>
    </row>
    <row r="449" spans="1:62" ht="120" customHeight="1" x14ac:dyDescent="0.25">
      <c r="A449" s="170" t="s">
        <v>180</v>
      </c>
      <c r="B449" s="132"/>
      <c r="C449" s="150">
        <v>0</v>
      </c>
      <c r="D449" s="150">
        <v>0</v>
      </c>
      <c r="E449" s="133">
        <v>269.85000000000002</v>
      </c>
      <c r="F449" s="134" t="s">
        <v>1649</v>
      </c>
      <c r="G449" s="86" t="s">
        <v>1642</v>
      </c>
      <c r="H449" s="86" t="s">
        <v>178</v>
      </c>
      <c r="I449" s="89"/>
      <c r="J449" s="90">
        <v>7</v>
      </c>
      <c r="K449" s="86"/>
      <c r="L449" s="86"/>
      <c r="M449" s="92" t="s">
        <v>151</v>
      </c>
      <c r="N449" s="86" t="s">
        <v>108</v>
      </c>
      <c r="O449" s="163" t="s">
        <v>161</v>
      </c>
      <c r="P449" s="163" t="s">
        <v>161</v>
      </c>
      <c r="Q449" s="91" t="s">
        <v>109</v>
      </c>
      <c r="R449" s="91" t="s">
        <v>207</v>
      </c>
      <c r="S449" s="91" t="s">
        <v>1650</v>
      </c>
      <c r="T449" s="92">
        <v>10</v>
      </c>
      <c r="U449" s="93">
        <v>6</v>
      </c>
      <c r="V449" s="94">
        <v>44820</v>
      </c>
      <c r="W449" s="94">
        <v>45973</v>
      </c>
      <c r="X449" s="95">
        <v>9785171449797</v>
      </c>
      <c r="Y449" s="96">
        <v>352</v>
      </c>
      <c r="Z449" s="97">
        <v>0.22</v>
      </c>
      <c r="AA449" s="98" t="s">
        <v>170</v>
      </c>
      <c r="AB449" s="98" t="s">
        <v>152</v>
      </c>
      <c r="AC449" s="98" t="s">
        <v>171</v>
      </c>
      <c r="AD449" s="91">
        <v>3</v>
      </c>
      <c r="AE449" s="135" t="s">
        <v>116</v>
      </c>
      <c r="AF449" s="168"/>
      <c r="AG449" s="98" t="s">
        <v>270</v>
      </c>
      <c r="AH449" s="98"/>
      <c r="AI449" s="86" t="s">
        <v>179</v>
      </c>
      <c r="AJ449" s="101"/>
      <c r="AK449" s="91" t="s">
        <v>1649</v>
      </c>
      <c r="AL449" s="100" t="s">
        <v>1651</v>
      </c>
      <c r="AM449" s="86" t="s">
        <v>282</v>
      </c>
      <c r="AN449" s="86" t="s">
        <v>153</v>
      </c>
      <c r="AO449" s="143">
        <f t="shared" si="18"/>
        <v>0</v>
      </c>
      <c r="AP449" s="85" t="s">
        <v>1652</v>
      </c>
      <c r="AQ449" s="100" t="s">
        <v>111</v>
      </c>
      <c r="AR449" s="97" t="s">
        <v>125</v>
      </c>
      <c r="AV449" s="99"/>
      <c r="AW449" s="159" t="s">
        <v>1653</v>
      </c>
      <c r="AX449" s="102"/>
      <c r="AY449" s="157" t="s">
        <v>1654</v>
      </c>
      <c r="AZ449" s="159"/>
      <c r="BF449" s="103">
        <v>45978</v>
      </c>
      <c r="BG449" s="46"/>
      <c r="BH449" s="46"/>
      <c r="BI449" s="46">
        <f t="shared" si="19"/>
        <v>0</v>
      </c>
      <c r="BJ449" s="46">
        <f t="shared" si="20"/>
        <v>0</v>
      </c>
    </row>
    <row r="450" spans="1:62" ht="120" customHeight="1" x14ac:dyDescent="0.25">
      <c r="A450" s="170" t="s">
        <v>180</v>
      </c>
      <c r="B450" s="132"/>
      <c r="C450" s="150">
        <v>0</v>
      </c>
      <c r="D450" s="150">
        <v>0</v>
      </c>
      <c r="E450" s="133">
        <v>342.3</v>
      </c>
      <c r="F450" s="134" t="s">
        <v>4608</v>
      </c>
      <c r="G450" s="86" t="s">
        <v>4609</v>
      </c>
      <c r="H450" s="86" t="s">
        <v>178</v>
      </c>
      <c r="I450" s="89"/>
      <c r="J450" s="90" t="s">
        <v>195</v>
      </c>
      <c r="K450" s="86"/>
      <c r="L450" s="86"/>
      <c r="M450" s="92" t="s">
        <v>151</v>
      </c>
      <c r="N450" s="86" t="s">
        <v>108</v>
      </c>
      <c r="O450" s="163" t="s">
        <v>161</v>
      </c>
      <c r="P450" s="163" t="s">
        <v>161</v>
      </c>
      <c r="Q450" s="91" t="s">
        <v>109</v>
      </c>
      <c r="R450" s="91" t="s">
        <v>207</v>
      </c>
      <c r="S450" s="91" t="s">
        <v>4610</v>
      </c>
      <c r="T450" s="92">
        <v>20</v>
      </c>
      <c r="U450" s="93">
        <v>4</v>
      </c>
      <c r="V450" s="94">
        <v>45978</v>
      </c>
      <c r="W450" s="94">
        <v>45978</v>
      </c>
      <c r="X450" s="95">
        <v>9785171768010</v>
      </c>
      <c r="Y450" s="96">
        <v>512</v>
      </c>
      <c r="Z450" s="97">
        <v>0.34</v>
      </c>
      <c r="AA450" s="98" t="s">
        <v>170</v>
      </c>
      <c r="AB450" s="98" t="s">
        <v>152</v>
      </c>
      <c r="AC450" s="98" t="s">
        <v>171</v>
      </c>
      <c r="AD450" s="91">
        <v>3</v>
      </c>
      <c r="AE450" s="169" t="s">
        <v>196</v>
      </c>
      <c r="AF450" s="168"/>
      <c r="AG450" s="98" t="s">
        <v>268</v>
      </c>
      <c r="AH450" s="98"/>
      <c r="AI450" s="86" t="s">
        <v>179</v>
      </c>
      <c r="AJ450" s="101"/>
      <c r="AK450" s="91"/>
      <c r="AL450" s="100" t="s">
        <v>4611</v>
      </c>
      <c r="AM450" s="86" t="s">
        <v>282</v>
      </c>
      <c r="AN450" s="86" t="s">
        <v>153</v>
      </c>
      <c r="AO450" s="143">
        <f t="shared" si="18"/>
        <v>0</v>
      </c>
      <c r="AP450" s="85" t="s">
        <v>4612</v>
      </c>
      <c r="AQ450" s="100" t="s">
        <v>154</v>
      </c>
      <c r="AR450" s="97" t="s">
        <v>125</v>
      </c>
      <c r="AV450" s="99"/>
      <c r="AW450" s="159" t="s">
        <v>4613</v>
      </c>
      <c r="AX450" s="102" t="s">
        <v>4614</v>
      </c>
      <c r="AY450" s="157" t="s">
        <v>4615</v>
      </c>
      <c r="AZ450" s="159"/>
      <c r="BF450" s="103">
        <v>45988</v>
      </c>
      <c r="BG450" s="46"/>
      <c r="BH450" s="46"/>
      <c r="BI450" s="46">
        <f t="shared" si="19"/>
        <v>0</v>
      </c>
      <c r="BJ450" s="46">
        <f t="shared" si="20"/>
        <v>0</v>
      </c>
    </row>
    <row r="451" spans="1:62" ht="120" customHeight="1" x14ac:dyDescent="0.25">
      <c r="A451" s="170" t="s">
        <v>180</v>
      </c>
      <c r="B451" s="132"/>
      <c r="C451" s="150">
        <v>0</v>
      </c>
      <c r="D451" s="150">
        <v>0</v>
      </c>
      <c r="E451" s="133">
        <v>332.85</v>
      </c>
      <c r="F451" s="134" t="s">
        <v>1655</v>
      </c>
      <c r="G451" s="86" t="s">
        <v>1656</v>
      </c>
      <c r="H451" s="86" t="s">
        <v>178</v>
      </c>
      <c r="I451" s="89"/>
      <c r="J451" s="90">
        <v>4</v>
      </c>
      <c r="K451" s="86"/>
      <c r="L451" s="86"/>
      <c r="M451" s="92" t="s">
        <v>151</v>
      </c>
      <c r="N451" s="86" t="s">
        <v>108</v>
      </c>
      <c r="O451" s="163" t="s">
        <v>161</v>
      </c>
      <c r="P451" s="163" t="s">
        <v>161</v>
      </c>
      <c r="Q451" s="91" t="s">
        <v>109</v>
      </c>
      <c r="R451" s="91" t="s">
        <v>207</v>
      </c>
      <c r="S451" s="91" t="s">
        <v>1657</v>
      </c>
      <c r="T451" s="92">
        <v>10</v>
      </c>
      <c r="U451" s="93">
        <v>12</v>
      </c>
      <c r="V451" s="94">
        <v>43227</v>
      </c>
      <c r="W451" s="94">
        <v>45974</v>
      </c>
      <c r="X451" s="95">
        <v>9785171082031</v>
      </c>
      <c r="Y451" s="96">
        <v>352</v>
      </c>
      <c r="Z451" s="97">
        <v>0.22700000000000001</v>
      </c>
      <c r="AA451" s="98" t="s">
        <v>170</v>
      </c>
      <c r="AB451" s="98" t="s">
        <v>152</v>
      </c>
      <c r="AC451" s="98" t="s">
        <v>171</v>
      </c>
      <c r="AD451" s="91">
        <v>3</v>
      </c>
      <c r="AE451" s="135" t="s">
        <v>116</v>
      </c>
      <c r="AF451" s="168"/>
      <c r="AG451" s="98" t="s">
        <v>252</v>
      </c>
      <c r="AH451" s="98"/>
      <c r="AI451" s="86" t="s">
        <v>179</v>
      </c>
      <c r="AJ451" s="101"/>
      <c r="AK451" s="91" t="s">
        <v>1658</v>
      </c>
      <c r="AL451" s="100" t="s">
        <v>1659</v>
      </c>
      <c r="AM451" s="86" t="s">
        <v>281</v>
      </c>
      <c r="AN451" s="86" t="s">
        <v>153</v>
      </c>
      <c r="AO451" s="143">
        <f t="shared" si="18"/>
        <v>0</v>
      </c>
      <c r="AP451" s="85" t="s">
        <v>1660</v>
      </c>
      <c r="AQ451" s="100" t="s">
        <v>111</v>
      </c>
      <c r="AR451" s="97" t="s">
        <v>125</v>
      </c>
      <c r="AV451" s="99"/>
      <c r="AW451" s="159" t="s">
        <v>1661</v>
      </c>
      <c r="AX451" s="102"/>
      <c r="AY451" s="157" t="s">
        <v>1662</v>
      </c>
      <c r="AZ451" s="159"/>
      <c r="BF451" s="103">
        <v>45978</v>
      </c>
      <c r="BG451" s="46"/>
      <c r="BH451" s="46"/>
      <c r="BI451" s="46">
        <f t="shared" si="19"/>
        <v>0</v>
      </c>
      <c r="BJ451" s="46">
        <f t="shared" si="20"/>
        <v>0</v>
      </c>
    </row>
    <row r="452" spans="1:62" ht="120" customHeight="1" x14ac:dyDescent="0.25">
      <c r="A452" s="170" t="s">
        <v>180</v>
      </c>
      <c r="B452" s="132"/>
      <c r="C452" s="150">
        <v>0</v>
      </c>
      <c r="D452" s="150">
        <v>0</v>
      </c>
      <c r="E452" s="133">
        <v>210</v>
      </c>
      <c r="F452" s="134" t="s">
        <v>1061</v>
      </c>
      <c r="G452" s="86" t="s">
        <v>1062</v>
      </c>
      <c r="H452" s="86" t="s">
        <v>178</v>
      </c>
      <c r="I452" s="89"/>
      <c r="J452" s="90">
        <v>6</v>
      </c>
      <c r="K452" s="86"/>
      <c r="L452" s="86"/>
      <c r="M452" s="92" t="s">
        <v>151</v>
      </c>
      <c r="N452" s="86" t="s">
        <v>108</v>
      </c>
      <c r="O452" s="163" t="s">
        <v>161</v>
      </c>
      <c r="P452" s="163" t="s">
        <v>161</v>
      </c>
      <c r="Q452" s="91" t="s">
        <v>109</v>
      </c>
      <c r="R452" s="91" t="s">
        <v>207</v>
      </c>
      <c r="S452" s="91" t="s">
        <v>1063</v>
      </c>
      <c r="T452" s="92">
        <v>10</v>
      </c>
      <c r="U452" s="93">
        <v>20</v>
      </c>
      <c r="V452" s="94">
        <v>45666</v>
      </c>
      <c r="W452" s="94">
        <v>45973</v>
      </c>
      <c r="X452" s="95">
        <v>9785171702151</v>
      </c>
      <c r="Y452" s="96">
        <v>192</v>
      </c>
      <c r="Z452" s="97">
        <v>0.13300000000000001</v>
      </c>
      <c r="AA452" s="98" t="s">
        <v>170</v>
      </c>
      <c r="AB452" s="98" t="s">
        <v>160</v>
      </c>
      <c r="AC452" s="98" t="s">
        <v>171</v>
      </c>
      <c r="AD452" s="91">
        <v>3</v>
      </c>
      <c r="AE452" s="135" t="s">
        <v>116</v>
      </c>
      <c r="AF452" s="168"/>
      <c r="AG452" s="98" t="s">
        <v>268</v>
      </c>
      <c r="AH452" s="98"/>
      <c r="AI452" s="86" t="s">
        <v>179</v>
      </c>
      <c r="AJ452" s="101"/>
      <c r="AK452" s="91"/>
      <c r="AL452" s="100" t="s">
        <v>1064</v>
      </c>
      <c r="AM452" s="86" t="s">
        <v>282</v>
      </c>
      <c r="AN452" s="86" t="s">
        <v>153</v>
      </c>
      <c r="AO452" s="143">
        <f t="shared" si="18"/>
        <v>0</v>
      </c>
      <c r="AP452" s="85" t="s">
        <v>1065</v>
      </c>
      <c r="AQ452" s="100" t="s">
        <v>111</v>
      </c>
      <c r="AR452" s="97" t="s">
        <v>125</v>
      </c>
      <c r="AV452" s="99"/>
      <c r="AW452" s="159" t="s">
        <v>1066</v>
      </c>
      <c r="AX452" s="102" t="s">
        <v>1067</v>
      </c>
      <c r="AY452" s="157" t="s">
        <v>1068</v>
      </c>
      <c r="AZ452" s="159"/>
      <c r="BF452" s="103">
        <v>45975</v>
      </c>
      <c r="BG452" s="46"/>
      <c r="BH452" s="46"/>
      <c r="BI452" s="46">
        <f t="shared" si="19"/>
        <v>0</v>
      </c>
      <c r="BJ452" s="46">
        <f t="shared" si="20"/>
        <v>0</v>
      </c>
    </row>
    <row r="453" spans="1:62" ht="120" customHeight="1" x14ac:dyDescent="0.25">
      <c r="A453" s="170" t="s">
        <v>180</v>
      </c>
      <c r="B453" s="132"/>
      <c r="C453" s="150">
        <v>0</v>
      </c>
      <c r="D453" s="150">
        <v>0</v>
      </c>
      <c r="E453" s="133">
        <v>252</v>
      </c>
      <c r="F453" s="134" t="s">
        <v>1069</v>
      </c>
      <c r="G453" s="86" t="s">
        <v>1070</v>
      </c>
      <c r="H453" s="86" t="s">
        <v>178</v>
      </c>
      <c r="I453" s="89"/>
      <c r="J453" s="90">
        <v>7</v>
      </c>
      <c r="K453" s="86"/>
      <c r="L453" s="86"/>
      <c r="M453" s="92" t="s">
        <v>144</v>
      </c>
      <c r="N453" s="86" t="s">
        <v>108</v>
      </c>
      <c r="O453" s="163" t="s">
        <v>237</v>
      </c>
      <c r="P453" s="163" t="s">
        <v>247</v>
      </c>
      <c r="Q453" s="91" t="s">
        <v>109</v>
      </c>
      <c r="R453" s="91" t="s">
        <v>207</v>
      </c>
      <c r="S453" s="91" t="s">
        <v>1071</v>
      </c>
      <c r="T453" s="92">
        <v>10</v>
      </c>
      <c r="U453" s="93">
        <v>12</v>
      </c>
      <c r="V453" s="94">
        <v>43775</v>
      </c>
      <c r="W453" s="94">
        <v>45973</v>
      </c>
      <c r="X453" s="95">
        <v>9785171182892</v>
      </c>
      <c r="Y453" s="96">
        <v>288</v>
      </c>
      <c r="Z453" s="97">
        <v>0.19400000000000001</v>
      </c>
      <c r="AA453" s="98" t="s">
        <v>170</v>
      </c>
      <c r="AB453" s="98" t="s">
        <v>160</v>
      </c>
      <c r="AC453" s="98" t="s">
        <v>171</v>
      </c>
      <c r="AD453" s="91">
        <v>3</v>
      </c>
      <c r="AE453" s="135" t="s">
        <v>116</v>
      </c>
      <c r="AF453" s="168"/>
      <c r="AG453" s="98" t="s">
        <v>347</v>
      </c>
      <c r="AH453" s="98"/>
      <c r="AI453" s="86" t="s">
        <v>179</v>
      </c>
      <c r="AJ453" s="101"/>
      <c r="AK453" s="91" t="s">
        <v>1072</v>
      </c>
      <c r="AL453" s="100" t="s">
        <v>1073</v>
      </c>
      <c r="AM453" s="86" t="s">
        <v>283</v>
      </c>
      <c r="AN453" s="86" t="s">
        <v>153</v>
      </c>
      <c r="AO453" s="143">
        <f t="shared" si="18"/>
        <v>0</v>
      </c>
      <c r="AP453" s="85" t="s">
        <v>1074</v>
      </c>
      <c r="AQ453" s="100" t="s">
        <v>111</v>
      </c>
      <c r="AR453" s="97" t="s">
        <v>125</v>
      </c>
      <c r="AV453" s="99"/>
      <c r="AW453" s="159" t="s">
        <v>1075</v>
      </c>
      <c r="AX453" s="102"/>
      <c r="AY453" s="157" t="s">
        <v>1076</v>
      </c>
      <c r="AZ453" s="159"/>
      <c r="BF453" s="103">
        <v>45975</v>
      </c>
      <c r="BG453" s="46"/>
      <c r="BH453" s="46"/>
      <c r="BI453" s="46">
        <f t="shared" si="19"/>
        <v>0</v>
      </c>
      <c r="BJ453" s="46">
        <f t="shared" si="20"/>
        <v>0</v>
      </c>
    </row>
    <row r="454" spans="1:62" ht="120" customHeight="1" x14ac:dyDescent="0.25">
      <c r="A454" s="170" t="s">
        <v>180</v>
      </c>
      <c r="B454" s="132"/>
      <c r="C454" s="150">
        <v>0</v>
      </c>
      <c r="D454" s="150">
        <v>0</v>
      </c>
      <c r="E454" s="133">
        <v>307.65000000000003</v>
      </c>
      <c r="F454" s="134" t="s">
        <v>2710</v>
      </c>
      <c r="G454" s="86" t="s">
        <v>2711</v>
      </c>
      <c r="H454" s="86" t="s">
        <v>178</v>
      </c>
      <c r="I454" s="89"/>
      <c r="J454" s="90" t="s">
        <v>195</v>
      </c>
      <c r="K454" s="86"/>
      <c r="L454" s="86"/>
      <c r="M454" s="92" t="s">
        <v>144</v>
      </c>
      <c r="N454" s="86" t="s">
        <v>108</v>
      </c>
      <c r="O454" s="163" t="s">
        <v>237</v>
      </c>
      <c r="P454" s="163" t="s">
        <v>247</v>
      </c>
      <c r="Q454" s="91" t="s">
        <v>109</v>
      </c>
      <c r="R454" s="91" t="s">
        <v>207</v>
      </c>
      <c r="S454" s="91" t="s">
        <v>2712</v>
      </c>
      <c r="T454" s="92">
        <v>10</v>
      </c>
      <c r="U454" s="93">
        <v>16</v>
      </c>
      <c r="V454" s="94">
        <v>45979</v>
      </c>
      <c r="W454" s="94">
        <v>45979</v>
      </c>
      <c r="X454" s="95">
        <v>9785171791582</v>
      </c>
      <c r="Y454" s="96">
        <v>224</v>
      </c>
      <c r="Z454" s="97">
        <v>0.17100000000000001</v>
      </c>
      <c r="AA454" s="98" t="s">
        <v>170</v>
      </c>
      <c r="AB454" s="98" t="s">
        <v>160</v>
      </c>
      <c r="AC454" s="98" t="s">
        <v>171</v>
      </c>
      <c r="AD454" s="91">
        <v>3</v>
      </c>
      <c r="AE454" s="169" t="s">
        <v>196</v>
      </c>
      <c r="AF454" s="168"/>
      <c r="AG454" s="98" t="s">
        <v>243</v>
      </c>
      <c r="AH454" s="98"/>
      <c r="AI454" s="86" t="s">
        <v>179</v>
      </c>
      <c r="AJ454" s="101"/>
      <c r="AK454" s="91" t="s">
        <v>2713</v>
      </c>
      <c r="AL454" s="100" t="s">
        <v>2714</v>
      </c>
      <c r="AM454" s="86" t="s">
        <v>283</v>
      </c>
      <c r="AN454" s="86" t="s">
        <v>153</v>
      </c>
      <c r="AO454" s="143">
        <f t="shared" si="18"/>
        <v>0</v>
      </c>
      <c r="AP454" s="85" t="s">
        <v>2715</v>
      </c>
      <c r="AQ454" s="100" t="s">
        <v>111</v>
      </c>
      <c r="AR454" s="97" t="s">
        <v>125</v>
      </c>
      <c r="AV454" s="99"/>
      <c r="AW454" s="159" t="s">
        <v>2716</v>
      </c>
      <c r="AX454" s="102"/>
      <c r="AY454" s="157" t="s">
        <v>2717</v>
      </c>
      <c r="AZ454" s="159"/>
      <c r="BF454" s="103">
        <v>45981</v>
      </c>
      <c r="BG454" s="46"/>
      <c r="BH454" s="46"/>
      <c r="BI454" s="46">
        <f t="shared" si="19"/>
        <v>0</v>
      </c>
      <c r="BJ454" s="46">
        <f t="shared" si="20"/>
        <v>0</v>
      </c>
    </row>
    <row r="455" spans="1:62" ht="120" customHeight="1" x14ac:dyDescent="0.25">
      <c r="A455" s="170" t="s">
        <v>180</v>
      </c>
      <c r="B455" s="132"/>
      <c r="C455" s="150">
        <v>0</v>
      </c>
      <c r="D455" s="150">
        <v>0</v>
      </c>
      <c r="E455" s="133">
        <v>307.65000000000003</v>
      </c>
      <c r="F455" s="134" t="s">
        <v>1077</v>
      </c>
      <c r="G455" s="86" t="s">
        <v>1078</v>
      </c>
      <c r="H455" s="86" t="s">
        <v>178</v>
      </c>
      <c r="I455" s="89"/>
      <c r="J455" s="90">
        <v>3</v>
      </c>
      <c r="K455" s="86"/>
      <c r="L455" s="86"/>
      <c r="M455" s="92" t="s">
        <v>144</v>
      </c>
      <c r="N455" s="86" t="s">
        <v>108</v>
      </c>
      <c r="O455" s="163" t="s">
        <v>237</v>
      </c>
      <c r="P455" s="163" t="s">
        <v>247</v>
      </c>
      <c r="Q455" s="91" t="s">
        <v>109</v>
      </c>
      <c r="R455" s="91" t="s">
        <v>207</v>
      </c>
      <c r="S455" s="91" t="s">
        <v>1079</v>
      </c>
      <c r="T455" s="92">
        <v>10</v>
      </c>
      <c r="U455" s="93">
        <v>6</v>
      </c>
      <c r="V455" s="94">
        <v>44194</v>
      </c>
      <c r="W455" s="94">
        <v>45972</v>
      </c>
      <c r="X455" s="95">
        <v>9785171339555</v>
      </c>
      <c r="Y455" s="96">
        <v>224</v>
      </c>
      <c r="Z455" s="97">
        <v>0.152</v>
      </c>
      <c r="AA455" s="98" t="s">
        <v>170</v>
      </c>
      <c r="AB455" s="98" t="s">
        <v>160</v>
      </c>
      <c r="AC455" s="98" t="s">
        <v>171</v>
      </c>
      <c r="AD455" s="91">
        <v>3</v>
      </c>
      <c r="AE455" s="135" t="s">
        <v>116</v>
      </c>
      <c r="AF455" s="168"/>
      <c r="AG455" s="98" t="s">
        <v>348</v>
      </c>
      <c r="AH455" s="98"/>
      <c r="AI455" s="86" t="s">
        <v>179</v>
      </c>
      <c r="AJ455" s="101"/>
      <c r="AK455" s="91" t="s">
        <v>1080</v>
      </c>
      <c r="AL455" s="100" t="s">
        <v>1081</v>
      </c>
      <c r="AM455" s="86" t="s">
        <v>283</v>
      </c>
      <c r="AN455" s="86" t="s">
        <v>153</v>
      </c>
      <c r="AO455" s="143">
        <f t="shared" si="18"/>
        <v>0</v>
      </c>
      <c r="AP455" s="85" t="s">
        <v>1082</v>
      </c>
      <c r="AQ455" s="100" t="s">
        <v>111</v>
      </c>
      <c r="AR455" s="97" t="s">
        <v>125</v>
      </c>
      <c r="AV455" s="99"/>
      <c r="AW455" s="159" t="s">
        <v>1083</v>
      </c>
      <c r="AX455" s="102"/>
      <c r="AY455" s="157" t="s">
        <v>1084</v>
      </c>
      <c r="AZ455" s="159"/>
      <c r="BF455" s="103">
        <v>45975</v>
      </c>
      <c r="BG455" s="46"/>
      <c r="BH455" s="46"/>
      <c r="BI455" s="46">
        <f t="shared" si="19"/>
        <v>0</v>
      </c>
      <c r="BJ455" s="46">
        <f t="shared" si="20"/>
        <v>0</v>
      </c>
    </row>
    <row r="456" spans="1:62" ht="120" customHeight="1" x14ac:dyDescent="0.25">
      <c r="A456" s="170" t="s">
        <v>180</v>
      </c>
      <c r="B456" s="132"/>
      <c r="C456" s="150">
        <v>0</v>
      </c>
      <c r="D456" s="150">
        <v>0</v>
      </c>
      <c r="E456" s="133">
        <v>317.10000000000002</v>
      </c>
      <c r="F456" s="134" t="s">
        <v>1085</v>
      </c>
      <c r="G456" s="86" t="s">
        <v>1078</v>
      </c>
      <c r="H456" s="86" t="s">
        <v>178</v>
      </c>
      <c r="I456" s="89"/>
      <c r="J456" s="90">
        <v>6</v>
      </c>
      <c r="K456" s="86"/>
      <c r="L456" s="86"/>
      <c r="M456" s="92" t="s">
        <v>144</v>
      </c>
      <c r="N456" s="86" t="s">
        <v>108</v>
      </c>
      <c r="O456" s="163" t="s">
        <v>237</v>
      </c>
      <c r="P456" s="163" t="s">
        <v>247</v>
      </c>
      <c r="Q456" s="91" t="s">
        <v>109</v>
      </c>
      <c r="R456" s="91" t="s">
        <v>207</v>
      </c>
      <c r="S456" s="91" t="s">
        <v>1086</v>
      </c>
      <c r="T456" s="92">
        <v>10</v>
      </c>
      <c r="U456" s="93">
        <v>7</v>
      </c>
      <c r="V456" s="94">
        <v>45489</v>
      </c>
      <c r="W456" s="94">
        <v>45972</v>
      </c>
      <c r="X456" s="95">
        <v>9785171646639</v>
      </c>
      <c r="Y456" s="96">
        <v>256</v>
      </c>
      <c r="Z456" s="97">
        <v>0.18</v>
      </c>
      <c r="AA456" s="98" t="s">
        <v>170</v>
      </c>
      <c r="AB456" s="98" t="s">
        <v>160</v>
      </c>
      <c r="AC456" s="98" t="s">
        <v>171</v>
      </c>
      <c r="AD456" s="91">
        <v>3</v>
      </c>
      <c r="AE456" s="135" t="s">
        <v>116</v>
      </c>
      <c r="AF456" s="168"/>
      <c r="AG456" s="98" t="s">
        <v>243</v>
      </c>
      <c r="AH456" s="98"/>
      <c r="AI456" s="86" t="s">
        <v>179</v>
      </c>
      <c r="AJ456" s="101"/>
      <c r="AK456" s="91" t="s">
        <v>1087</v>
      </c>
      <c r="AL456" s="100" t="s">
        <v>1088</v>
      </c>
      <c r="AM456" s="86" t="s">
        <v>283</v>
      </c>
      <c r="AN456" s="86" t="s">
        <v>153</v>
      </c>
      <c r="AO456" s="143">
        <f t="shared" si="18"/>
        <v>0</v>
      </c>
      <c r="AP456" s="85" t="s">
        <v>1089</v>
      </c>
      <c r="AQ456" s="100" t="s">
        <v>111</v>
      </c>
      <c r="AR456" s="97" t="s">
        <v>125</v>
      </c>
      <c r="AV456" s="99"/>
      <c r="AW456" s="159" t="s">
        <v>1090</v>
      </c>
      <c r="AX456" s="102" t="s">
        <v>1091</v>
      </c>
      <c r="AY456" s="157" t="s">
        <v>1092</v>
      </c>
      <c r="AZ456" s="159"/>
      <c r="BF456" s="103">
        <v>45975</v>
      </c>
      <c r="BG456" s="46"/>
      <c r="BH456" s="46"/>
      <c r="BI456" s="46">
        <f t="shared" si="19"/>
        <v>0</v>
      </c>
      <c r="BJ456" s="46">
        <f t="shared" si="20"/>
        <v>0</v>
      </c>
    </row>
    <row r="457" spans="1:62" ht="120" customHeight="1" x14ac:dyDescent="0.25">
      <c r="A457" s="170" t="s">
        <v>180</v>
      </c>
      <c r="B457" s="132"/>
      <c r="C457" s="150">
        <v>0</v>
      </c>
      <c r="D457" s="150">
        <v>0</v>
      </c>
      <c r="E457" s="133">
        <v>342.3</v>
      </c>
      <c r="F457" s="134" t="s">
        <v>4616</v>
      </c>
      <c r="G457" s="86" t="s">
        <v>1078</v>
      </c>
      <c r="H457" s="86" t="s">
        <v>178</v>
      </c>
      <c r="I457" s="89"/>
      <c r="J457" s="90">
        <v>5</v>
      </c>
      <c r="K457" s="86"/>
      <c r="L457" s="86"/>
      <c r="M457" s="92" t="s">
        <v>144</v>
      </c>
      <c r="N457" s="86" t="s">
        <v>108</v>
      </c>
      <c r="O457" s="163" t="s">
        <v>237</v>
      </c>
      <c r="P457" s="163" t="s">
        <v>262</v>
      </c>
      <c r="Q457" s="91" t="s">
        <v>109</v>
      </c>
      <c r="R457" s="91" t="s">
        <v>207</v>
      </c>
      <c r="S457" s="91" t="s">
        <v>4617</v>
      </c>
      <c r="T457" s="92">
        <v>10</v>
      </c>
      <c r="U457" s="93">
        <v>5</v>
      </c>
      <c r="V457" s="94">
        <v>44963</v>
      </c>
      <c r="W457" s="94">
        <v>45985</v>
      </c>
      <c r="X457" s="95">
        <v>9785171530686</v>
      </c>
      <c r="Y457" s="96">
        <v>384</v>
      </c>
      <c r="Z457" s="97">
        <v>0.23100000000000001</v>
      </c>
      <c r="AA457" s="98" t="s">
        <v>170</v>
      </c>
      <c r="AB457" s="98" t="s">
        <v>152</v>
      </c>
      <c r="AC457" s="98" t="s">
        <v>171</v>
      </c>
      <c r="AD457" s="91">
        <v>3</v>
      </c>
      <c r="AE457" s="135" t="s">
        <v>116</v>
      </c>
      <c r="AF457" s="168"/>
      <c r="AG457" s="98" t="s">
        <v>243</v>
      </c>
      <c r="AH457" s="98"/>
      <c r="AI457" s="86" t="s">
        <v>179</v>
      </c>
      <c r="AJ457" s="101"/>
      <c r="AK457" s="91" t="s">
        <v>4618</v>
      </c>
      <c r="AL457" s="100" t="s">
        <v>4619</v>
      </c>
      <c r="AM457" s="86" t="s">
        <v>283</v>
      </c>
      <c r="AN457" s="86" t="s">
        <v>153</v>
      </c>
      <c r="AO457" s="143">
        <f t="shared" si="18"/>
        <v>0</v>
      </c>
      <c r="AP457" s="85" t="s">
        <v>4620</v>
      </c>
      <c r="AQ457" s="100" t="s">
        <v>111</v>
      </c>
      <c r="AR457" s="97" t="s">
        <v>125</v>
      </c>
      <c r="AV457" s="99"/>
      <c r="AW457" s="159" t="s">
        <v>4621</v>
      </c>
      <c r="AX457" s="102" t="s">
        <v>4622</v>
      </c>
      <c r="AY457" s="157" t="s">
        <v>4623</v>
      </c>
      <c r="AZ457" s="159"/>
      <c r="BF457" s="103">
        <v>45988</v>
      </c>
      <c r="BG457" s="46"/>
      <c r="BH457" s="46"/>
      <c r="BI457" s="46">
        <f t="shared" si="19"/>
        <v>0</v>
      </c>
      <c r="BJ457" s="46">
        <f t="shared" si="20"/>
        <v>0</v>
      </c>
    </row>
    <row r="458" spans="1:62" ht="120" customHeight="1" x14ac:dyDescent="0.25">
      <c r="A458" s="170" t="s">
        <v>180</v>
      </c>
      <c r="B458" s="132"/>
      <c r="C458" s="150">
        <v>0</v>
      </c>
      <c r="D458" s="150">
        <v>0</v>
      </c>
      <c r="E458" s="133">
        <v>585.9</v>
      </c>
      <c r="F458" s="134" t="s">
        <v>2040</v>
      </c>
      <c r="G458" s="86" t="s">
        <v>1039</v>
      </c>
      <c r="H458" s="86" t="s">
        <v>398</v>
      </c>
      <c r="I458" s="89"/>
      <c r="J458" s="90">
        <v>4</v>
      </c>
      <c r="K458" s="86"/>
      <c r="L458" s="86"/>
      <c r="M458" s="92" t="s">
        <v>151</v>
      </c>
      <c r="N458" s="86" t="s">
        <v>108</v>
      </c>
      <c r="O458" s="163" t="s">
        <v>161</v>
      </c>
      <c r="P458" s="163" t="s">
        <v>161</v>
      </c>
      <c r="Q458" s="91" t="s">
        <v>109</v>
      </c>
      <c r="R458" s="91" t="s">
        <v>207</v>
      </c>
      <c r="S458" s="91" t="s">
        <v>2041</v>
      </c>
      <c r="T458" s="92">
        <v>10</v>
      </c>
      <c r="U458" s="93">
        <v>8</v>
      </c>
      <c r="V458" s="94">
        <v>44099</v>
      </c>
      <c r="W458" s="94">
        <v>45976</v>
      </c>
      <c r="X458" s="95">
        <v>9785171337582</v>
      </c>
      <c r="Y458" s="96">
        <v>416</v>
      </c>
      <c r="Z458" s="97">
        <v>0.36</v>
      </c>
      <c r="AA458" s="98" t="s">
        <v>170</v>
      </c>
      <c r="AB458" s="98" t="s">
        <v>228</v>
      </c>
      <c r="AC458" s="98" t="s">
        <v>171</v>
      </c>
      <c r="AD458" s="91" t="s">
        <v>110</v>
      </c>
      <c r="AE458" s="135" t="s">
        <v>116</v>
      </c>
      <c r="AF458" s="168"/>
      <c r="AG458" s="98" t="s">
        <v>242</v>
      </c>
      <c r="AH458" s="98"/>
      <c r="AI458" s="86" t="s">
        <v>399</v>
      </c>
      <c r="AJ458" s="101"/>
      <c r="AK458" s="91" t="s">
        <v>2042</v>
      </c>
      <c r="AL458" s="100" t="s">
        <v>2043</v>
      </c>
      <c r="AM458" s="86" t="s">
        <v>281</v>
      </c>
      <c r="AN458" s="86" t="s">
        <v>153</v>
      </c>
      <c r="AO458" s="143">
        <f t="shared" si="18"/>
        <v>0</v>
      </c>
      <c r="AP458" s="85" t="s">
        <v>2044</v>
      </c>
      <c r="AQ458" s="100" t="s">
        <v>111</v>
      </c>
      <c r="AR458" s="97" t="s">
        <v>125</v>
      </c>
      <c r="AV458" s="99"/>
      <c r="AW458" s="159" t="s">
        <v>2045</v>
      </c>
      <c r="AX458" s="102"/>
      <c r="AY458" s="157" t="s">
        <v>2046</v>
      </c>
      <c r="AZ458" s="159"/>
      <c r="BF458" s="103">
        <v>45979</v>
      </c>
      <c r="BG458" s="46"/>
      <c r="BH458" s="46"/>
      <c r="BI458" s="46">
        <f t="shared" si="19"/>
        <v>0</v>
      </c>
      <c r="BJ458" s="46">
        <f t="shared" si="20"/>
        <v>0</v>
      </c>
    </row>
    <row r="459" spans="1:62" ht="120" customHeight="1" x14ac:dyDescent="0.25">
      <c r="A459" s="170" t="s">
        <v>180</v>
      </c>
      <c r="B459" s="132"/>
      <c r="C459" s="150">
        <v>0</v>
      </c>
      <c r="D459" s="150">
        <v>0</v>
      </c>
      <c r="E459" s="133">
        <v>560.70000000000005</v>
      </c>
      <c r="F459" s="134" t="s">
        <v>2047</v>
      </c>
      <c r="G459" s="86" t="s">
        <v>2048</v>
      </c>
      <c r="H459" s="86" t="s">
        <v>398</v>
      </c>
      <c r="I459" s="89"/>
      <c r="J459" s="90">
        <v>5</v>
      </c>
      <c r="K459" s="86"/>
      <c r="L459" s="86"/>
      <c r="M459" s="92" t="s">
        <v>151</v>
      </c>
      <c r="N459" s="86" t="s">
        <v>108</v>
      </c>
      <c r="O459" s="163" t="s">
        <v>161</v>
      </c>
      <c r="P459" s="163" t="s">
        <v>161</v>
      </c>
      <c r="Q459" s="91" t="s">
        <v>109</v>
      </c>
      <c r="R459" s="91" t="s">
        <v>207</v>
      </c>
      <c r="S459" s="91" t="s">
        <v>2049</v>
      </c>
      <c r="T459" s="92">
        <v>10</v>
      </c>
      <c r="U459" s="93">
        <v>10</v>
      </c>
      <c r="V459" s="94">
        <v>43238</v>
      </c>
      <c r="W459" s="94">
        <v>45976</v>
      </c>
      <c r="X459" s="95">
        <v>9785171091194</v>
      </c>
      <c r="Y459" s="96">
        <v>224</v>
      </c>
      <c r="Z459" s="97">
        <v>0.25600000000000001</v>
      </c>
      <c r="AA459" s="98" t="s">
        <v>170</v>
      </c>
      <c r="AB459" s="98" t="s">
        <v>191</v>
      </c>
      <c r="AC459" s="98" t="s">
        <v>171</v>
      </c>
      <c r="AD459" s="91" t="s">
        <v>110</v>
      </c>
      <c r="AE459" s="135" t="s">
        <v>116</v>
      </c>
      <c r="AF459" s="168"/>
      <c r="AG459" s="98" t="s">
        <v>270</v>
      </c>
      <c r="AH459" s="98"/>
      <c r="AI459" s="86" t="s">
        <v>399</v>
      </c>
      <c r="AJ459" s="101"/>
      <c r="AK459" s="91" t="s">
        <v>2050</v>
      </c>
      <c r="AL459" s="100" t="s">
        <v>2051</v>
      </c>
      <c r="AM459" s="86" t="s">
        <v>282</v>
      </c>
      <c r="AN459" s="86" t="s">
        <v>153</v>
      </c>
      <c r="AO459" s="143">
        <f t="shared" si="18"/>
        <v>0</v>
      </c>
      <c r="AP459" s="85" t="s">
        <v>2052</v>
      </c>
      <c r="AQ459" s="100" t="s">
        <v>111</v>
      </c>
      <c r="AR459" s="97" t="s">
        <v>125</v>
      </c>
      <c r="AV459" s="99"/>
      <c r="AW459" s="159" t="s">
        <v>2053</v>
      </c>
      <c r="AX459" s="102"/>
      <c r="AY459" s="157" t="s">
        <v>2054</v>
      </c>
      <c r="AZ459" s="159"/>
      <c r="BF459" s="103">
        <v>45979</v>
      </c>
      <c r="BG459" s="46"/>
      <c r="BH459" s="46"/>
      <c r="BI459" s="46">
        <f t="shared" si="19"/>
        <v>0</v>
      </c>
      <c r="BJ459" s="46">
        <f t="shared" si="20"/>
        <v>0</v>
      </c>
    </row>
    <row r="460" spans="1:62" ht="120" customHeight="1" x14ac:dyDescent="0.25">
      <c r="A460" s="170" t="s">
        <v>180</v>
      </c>
      <c r="B460" s="132"/>
      <c r="C460" s="150">
        <v>0</v>
      </c>
      <c r="D460" s="150">
        <v>0</v>
      </c>
      <c r="E460" s="133">
        <v>604.80000000000007</v>
      </c>
      <c r="F460" s="134" t="s">
        <v>3154</v>
      </c>
      <c r="G460" s="86" t="s">
        <v>556</v>
      </c>
      <c r="H460" s="86" t="s">
        <v>398</v>
      </c>
      <c r="I460" s="89"/>
      <c r="J460" s="90">
        <v>6</v>
      </c>
      <c r="K460" s="86"/>
      <c r="L460" s="86"/>
      <c r="M460" s="92" t="s">
        <v>151</v>
      </c>
      <c r="N460" s="86" t="s">
        <v>108</v>
      </c>
      <c r="O460" s="163" t="s">
        <v>204</v>
      </c>
      <c r="P460" s="163" t="s">
        <v>204</v>
      </c>
      <c r="Q460" s="91" t="s">
        <v>109</v>
      </c>
      <c r="R460" s="91" t="s">
        <v>207</v>
      </c>
      <c r="S460" s="91" t="s">
        <v>3155</v>
      </c>
      <c r="T460" s="92">
        <v>10</v>
      </c>
      <c r="U460" s="93">
        <v>8</v>
      </c>
      <c r="V460" s="94">
        <v>45334</v>
      </c>
      <c r="W460" s="94">
        <v>45980</v>
      </c>
      <c r="X460" s="95">
        <v>9785171626525</v>
      </c>
      <c r="Y460" s="96">
        <v>416</v>
      </c>
      <c r="Z460" s="97">
        <v>0.373</v>
      </c>
      <c r="AA460" s="98" t="s">
        <v>170</v>
      </c>
      <c r="AB460" s="98" t="s">
        <v>228</v>
      </c>
      <c r="AC460" s="98" t="s">
        <v>171</v>
      </c>
      <c r="AD460" s="91" t="s">
        <v>110</v>
      </c>
      <c r="AE460" s="135" t="s">
        <v>116</v>
      </c>
      <c r="AF460" s="168"/>
      <c r="AG460" s="98" t="s">
        <v>633</v>
      </c>
      <c r="AH460" s="98"/>
      <c r="AI460" s="86" t="s">
        <v>399</v>
      </c>
      <c r="AJ460" s="101"/>
      <c r="AK460" s="91"/>
      <c r="AL460" s="100" t="s">
        <v>3156</v>
      </c>
      <c r="AM460" s="86" t="s">
        <v>281</v>
      </c>
      <c r="AN460" s="86" t="s">
        <v>153</v>
      </c>
      <c r="AO460" s="143">
        <f t="shared" si="18"/>
        <v>0</v>
      </c>
      <c r="AP460" s="85" t="s">
        <v>3157</v>
      </c>
      <c r="AQ460" s="100" t="s">
        <v>111</v>
      </c>
      <c r="AR460" s="97" t="s">
        <v>125</v>
      </c>
      <c r="AV460" s="99"/>
      <c r="AW460" s="159" t="s">
        <v>3158</v>
      </c>
      <c r="AX460" s="102"/>
      <c r="AY460" s="157" t="s">
        <v>3159</v>
      </c>
      <c r="AZ460" s="159"/>
      <c r="BF460" s="103">
        <v>45982</v>
      </c>
      <c r="BG460" s="46"/>
      <c r="BH460" s="46"/>
      <c r="BI460" s="46">
        <f t="shared" si="19"/>
        <v>0</v>
      </c>
      <c r="BJ460" s="46">
        <f t="shared" si="20"/>
        <v>0</v>
      </c>
    </row>
    <row r="461" spans="1:62" ht="120" customHeight="1" x14ac:dyDescent="0.25">
      <c r="A461" s="170" t="s">
        <v>180</v>
      </c>
      <c r="B461" s="132"/>
      <c r="C461" s="150">
        <v>0</v>
      </c>
      <c r="D461" s="150">
        <v>0</v>
      </c>
      <c r="E461" s="133">
        <v>604.80000000000007</v>
      </c>
      <c r="F461" s="134" t="s">
        <v>3160</v>
      </c>
      <c r="G461" s="86" t="s">
        <v>502</v>
      </c>
      <c r="H461" s="86" t="s">
        <v>398</v>
      </c>
      <c r="I461" s="89"/>
      <c r="J461" s="90">
        <v>7</v>
      </c>
      <c r="K461" s="86"/>
      <c r="L461" s="86"/>
      <c r="M461" s="92" t="s">
        <v>151</v>
      </c>
      <c r="N461" s="86" t="s">
        <v>108</v>
      </c>
      <c r="O461" s="163" t="s">
        <v>220</v>
      </c>
      <c r="P461" s="163" t="s">
        <v>220</v>
      </c>
      <c r="Q461" s="91" t="s">
        <v>109</v>
      </c>
      <c r="R461" s="91" t="s">
        <v>207</v>
      </c>
      <c r="S461" s="91" t="s">
        <v>3161</v>
      </c>
      <c r="T461" s="92">
        <v>10</v>
      </c>
      <c r="U461" s="93">
        <v>8</v>
      </c>
      <c r="V461" s="94">
        <v>43556</v>
      </c>
      <c r="W461" s="94">
        <v>45980</v>
      </c>
      <c r="X461" s="95">
        <v>9785171157227</v>
      </c>
      <c r="Y461" s="96">
        <v>416</v>
      </c>
      <c r="Z461" s="97">
        <v>0.373</v>
      </c>
      <c r="AA461" s="98" t="s">
        <v>170</v>
      </c>
      <c r="AB461" s="98" t="s">
        <v>228</v>
      </c>
      <c r="AC461" s="98" t="s">
        <v>171</v>
      </c>
      <c r="AD461" s="91" t="s">
        <v>110</v>
      </c>
      <c r="AE461" s="135" t="s">
        <v>116</v>
      </c>
      <c r="AF461" s="168"/>
      <c r="AG461" s="98" t="s">
        <v>242</v>
      </c>
      <c r="AH461" s="98"/>
      <c r="AI461" s="86" t="s">
        <v>399</v>
      </c>
      <c r="AJ461" s="101"/>
      <c r="AK461" s="91"/>
      <c r="AL461" s="100" t="s">
        <v>3162</v>
      </c>
      <c r="AM461" s="86" t="s">
        <v>283</v>
      </c>
      <c r="AN461" s="86" t="s">
        <v>153</v>
      </c>
      <c r="AO461" s="143">
        <f t="shared" si="18"/>
        <v>0</v>
      </c>
      <c r="AP461" s="85" t="s">
        <v>3163</v>
      </c>
      <c r="AQ461" s="100" t="s">
        <v>111</v>
      </c>
      <c r="AR461" s="97" t="s">
        <v>125</v>
      </c>
      <c r="AV461" s="99"/>
      <c r="AW461" s="159" t="s">
        <v>3164</v>
      </c>
      <c r="AX461" s="102"/>
      <c r="AY461" s="157" t="s">
        <v>3165</v>
      </c>
      <c r="AZ461" s="159"/>
      <c r="BF461" s="103">
        <v>45982</v>
      </c>
      <c r="BG461" s="46"/>
      <c r="BH461" s="46"/>
      <c r="BI461" s="46">
        <f t="shared" si="19"/>
        <v>0</v>
      </c>
      <c r="BJ461" s="46">
        <f t="shared" si="20"/>
        <v>0</v>
      </c>
    </row>
    <row r="462" spans="1:62" ht="120" customHeight="1" x14ac:dyDescent="0.25">
      <c r="A462" s="170"/>
      <c r="B462" s="132"/>
      <c r="C462" s="150">
        <v>0</v>
      </c>
      <c r="D462" s="150">
        <v>0</v>
      </c>
      <c r="E462" s="133">
        <v>541.80000000000007</v>
      </c>
      <c r="F462" s="134" t="s">
        <v>2307</v>
      </c>
      <c r="G462" s="86" t="s">
        <v>414</v>
      </c>
      <c r="H462" s="86" t="s">
        <v>398</v>
      </c>
      <c r="I462" s="89"/>
      <c r="J462" s="90">
        <v>3</v>
      </c>
      <c r="K462" s="86"/>
      <c r="L462" s="86"/>
      <c r="M462" s="92" t="s">
        <v>151</v>
      </c>
      <c r="N462" s="86" t="s">
        <v>108</v>
      </c>
      <c r="O462" s="163" t="s">
        <v>161</v>
      </c>
      <c r="P462" s="163" t="s">
        <v>161</v>
      </c>
      <c r="Q462" s="91" t="s">
        <v>109</v>
      </c>
      <c r="R462" s="91" t="s">
        <v>207</v>
      </c>
      <c r="S462" s="91" t="s">
        <v>3166</v>
      </c>
      <c r="T462" s="92">
        <v>10</v>
      </c>
      <c r="U462" s="93">
        <v>10</v>
      </c>
      <c r="V462" s="94">
        <v>44083</v>
      </c>
      <c r="W462" s="94">
        <v>45980</v>
      </c>
      <c r="X462" s="95">
        <v>9785171329037</v>
      </c>
      <c r="Y462" s="96">
        <v>224</v>
      </c>
      <c r="Z462" s="97">
        <v>0.28199999999999997</v>
      </c>
      <c r="AA462" s="98" t="s">
        <v>170</v>
      </c>
      <c r="AB462" s="98" t="s">
        <v>191</v>
      </c>
      <c r="AC462" s="98" t="s">
        <v>171</v>
      </c>
      <c r="AD462" s="91" t="s">
        <v>110</v>
      </c>
      <c r="AE462" s="135" t="s">
        <v>116</v>
      </c>
      <c r="AF462" s="168"/>
      <c r="AG462" s="98" t="s">
        <v>242</v>
      </c>
      <c r="AH462" s="98"/>
      <c r="AI462" s="86" t="s">
        <v>399</v>
      </c>
      <c r="AJ462" s="101"/>
      <c r="AK462" s="91" t="s">
        <v>568</v>
      </c>
      <c r="AL462" s="100" t="s">
        <v>3167</v>
      </c>
      <c r="AM462" s="86" t="s">
        <v>283</v>
      </c>
      <c r="AN462" s="86" t="s">
        <v>153</v>
      </c>
      <c r="AO462" s="143">
        <f t="shared" si="18"/>
        <v>0</v>
      </c>
      <c r="AP462" s="85" t="s">
        <v>3168</v>
      </c>
      <c r="AQ462" s="100" t="s">
        <v>111</v>
      </c>
      <c r="AR462" s="97" t="s">
        <v>125</v>
      </c>
      <c r="AV462" s="99"/>
      <c r="AW462" s="159" t="s">
        <v>3169</v>
      </c>
      <c r="AX462" s="102" t="s">
        <v>3170</v>
      </c>
      <c r="AY462" s="157" t="s">
        <v>2313</v>
      </c>
      <c r="AZ462" s="159"/>
      <c r="BF462" s="103">
        <v>45982</v>
      </c>
      <c r="BG462" s="46"/>
      <c r="BH462" s="46"/>
      <c r="BI462" s="46">
        <f t="shared" si="19"/>
        <v>0</v>
      </c>
      <c r="BJ462" s="46">
        <f t="shared" si="20"/>
        <v>0</v>
      </c>
    </row>
    <row r="463" spans="1:62" ht="120" customHeight="1" x14ac:dyDescent="0.25">
      <c r="A463" s="170" t="s">
        <v>180</v>
      </c>
      <c r="B463" s="132"/>
      <c r="C463" s="150">
        <v>0</v>
      </c>
      <c r="D463" s="150">
        <v>0</v>
      </c>
      <c r="E463" s="133">
        <v>913.5</v>
      </c>
      <c r="F463" s="134" t="s">
        <v>4624</v>
      </c>
      <c r="G463" s="86" t="s">
        <v>2742</v>
      </c>
      <c r="H463" s="86" t="s">
        <v>398</v>
      </c>
      <c r="I463" s="89"/>
      <c r="J463" s="90" t="s">
        <v>195</v>
      </c>
      <c r="K463" s="86"/>
      <c r="L463" s="86"/>
      <c r="M463" s="92" t="s">
        <v>151</v>
      </c>
      <c r="N463" s="86" t="s">
        <v>108</v>
      </c>
      <c r="O463" s="163" t="s">
        <v>204</v>
      </c>
      <c r="P463" s="163" t="s">
        <v>204</v>
      </c>
      <c r="Q463" s="91" t="s">
        <v>109</v>
      </c>
      <c r="R463" s="91" t="s">
        <v>207</v>
      </c>
      <c r="S463" s="91" t="s">
        <v>4625</v>
      </c>
      <c r="T463" s="92">
        <v>10</v>
      </c>
      <c r="U463" s="93">
        <v>4</v>
      </c>
      <c r="V463" s="94">
        <v>45980</v>
      </c>
      <c r="W463" s="94">
        <v>45980</v>
      </c>
      <c r="X463" s="95">
        <v>9785171813475</v>
      </c>
      <c r="Y463" s="96">
        <v>960</v>
      </c>
      <c r="Z463" s="97">
        <v>0.70499999999999996</v>
      </c>
      <c r="AA463" s="98" t="s">
        <v>170</v>
      </c>
      <c r="AB463" s="98" t="s">
        <v>228</v>
      </c>
      <c r="AC463" s="98" t="s">
        <v>171</v>
      </c>
      <c r="AD463" s="91" t="s">
        <v>110</v>
      </c>
      <c r="AE463" s="169" t="s">
        <v>196</v>
      </c>
      <c r="AF463" s="168"/>
      <c r="AG463" s="98" t="s">
        <v>206</v>
      </c>
      <c r="AH463" s="98"/>
      <c r="AI463" s="86" t="s">
        <v>399</v>
      </c>
      <c r="AJ463" s="101"/>
      <c r="AK463" s="91"/>
      <c r="AL463" s="100" t="s">
        <v>4626</v>
      </c>
      <c r="AM463" s="86" t="s">
        <v>281</v>
      </c>
      <c r="AN463" s="86" t="s">
        <v>153</v>
      </c>
      <c r="AO463" s="143">
        <f t="shared" si="18"/>
        <v>0</v>
      </c>
      <c r="AP463" s="85" t="s">
        <v>4627</v>
      </c>
      <c r="AQ463" s="100" t="s">
        <v>157</v>
      </c>
      <c r="AR463" s="97" t="s">
        <v>125</v>
      </c>
      <c r="AV463" s="99"/>
      <c r="AW463" s="159" t="s">
        <v>4628</v>
      </c>
      <c r="AX463" s="102" t="s">
        <v>4629</v>
      </c>
      <c r="AY463" s="157" t="s">
        <v>4630</v>
      </c>
      <c r="AZ463" s="159"/>
      <c r="BF463" s="103">
        <v>45988</v>
      </c>
      <c r="BG463" s="46"/>
      <c r="BH463" s="46"/>
      <c r="BI463" s="46">
        <f t="shared" si="19"/>
        <v>0</v>
      </c>
      <c r="BJ463" s="46">
        <f t="shared" si="20"/>
        <v>0</v>
      </c>
    </row>
    <row r="464" spans="1:62" ht="120" customHeight="1" x14ac:dyDescent="0.25">
      <c r="A464" s="170" t="s">
        <v>180</v>
      </c>
      <c r="B464" s="132"/>
      <c r="C464" s="150">
        <v>0</v>
      </c>
      <c r="D464" s="150">
        <v>0</v>
      </c>
      <c r="E464" s="133">
        <v>913.5</v>
      </c>
      <c r="F464" s="134" t="s">
        <v>4631</v>
      </c>
      <c r="G464" s="86" t="s">
        <v>2742</v>
      </c>
      <c r="H464" s="86" t="s">
        <v>398</v>
      </c>
      <c r="I464" s="89"/>
      <c r="J464" s="90" t="s">
        <v>195</v>
      </c>
      <c r="K464" s="86"/>
      <c r="L464" s="86"/>
      <c r="M464" s="92" t="s">
        <v>151</v>
      </c>
      <c r="N464" s="86" t="s">
        <v>108</v>
      </c>
      <c r="O464" s="163" t="s">
        <v>204</v>
      </c>
      <c r="P464" s="163" t="s">
        <v>204</v>
      </c>
      <c r="Q464" s="91" t="s">
        <v>109</v>
      </c>
      <c r="R464" s="91" t="s">
        <v>207</v>
      </c>
      <c r="S464" s="91" t="s">
        <v>4632</v>
      </c>
      <c r="T464" s="92">
        <v>10</v>
      </c>
      <c r="U464" s="93">
        <v>3</v>
      </c>
      <c r="V464" s="94">
        <v>45976</v>
      </c>
      <c r="W464" s="94">
        <v>45976</v>
      </c>
      <c r="X464" s="95">
        <v>9785171815844</v>
      </c>
      <c r="Y464" s="96">
        <v>992</v>
      </c>
      <c r="Z464" s="97">
        <v>0.81299999999999994</v>
      </c>
      <c r="AA464" s="98" t="s">
        <v>170</v>
      </c>
      <c r="AB464" s="98" t="s">
        <v>228</v>
      </c>
      <c r="AC464" s="98" t="s">
        <v>171</v>
      </c>
      <c r="AD464" s="91" t="s">
        <v>110</v>
      </c>
      <c r="AE464" s="169" t="s">
        <v>196</v>
      </c>
      <c r="AF464" s="168"/>
      <c r="AG464" s="98" t="s">
        <v>206</v>
      </c>
      <c r="AH464" s="98"/>
      <c r="AI464" s="86" t="s">
        <v>399</v>
      </c>
      <c r="AJ464" s="101"/>
      <c r="AK464" s="91"/>
      <c r="AL464" s="100" t="s">
        <v>4633</v>
      </c>
      <c r="AM464" s="86" t="s">
        <v>281</v>
      </c>
      <c r="AN464" s="86" t="s">
        <v>153</v>
      </c>
      <c r="AO464" s="143">
        <f t="shared" si="18"/>
        <v>0</v>
      </c>
      <c r="AP464" s="85" t="s">
        <v>4634</v>
      </c>
      <c r="AQ464" s="100" t="s">
        <v>157</v>
      </c>
      <c r="AR464" s="97" t="s">
        <v>125</v>
      </c>
      <c r="AV464" s="99"/>
      <c r="AW464" s="159" t="s">
        <v>4635</v>
      </c>
      <c r="AX464" s="102" t="s">
        <v>4636</v>
      </c>
      <c r="AY464" s="157" t="s">
        <v>4630</v>
      </c>
      <c r="AZ464" s="159"/>
      <c r="BF464" s="103">
        <v>45988</v>
      </c>
      <c r="BG464" s="46"/>
      <c r="BH464" s="46"/>
      <c r="BI464" s="46">
        <f t="shared" si="19"/>
        <v>0</v>
      </c>
      <c r="BJ464" s="46">
        <f t="shared" si="20"/>
        <v>0</v>
      </c>
    </row>
    <row r="465" spans="1:62" ht="120" customHeight="1" x14ac:dyDescent="0.25">
      <c r="A465" s="170" t="s">
        <v>180</v>
      </c>
      <c r="B465" s="132"/>
      <c r="C465" s="150">
        <v>0</v>
      </c>
      <c r="D465" s="150">
        <v>0</v>
      </c>
      <c r="E465" s="133">
        <v>630</v>
      </c>
      <c r="F465" s="134" t="s">
        <v>2718</v>
      </c>
      <c r="G465" s="86" t="s">
        <v>2719</v>
      </c>
      <c r="H465" s="86" t="s">
        <v>398</v>
      </c>
      <c r="I465" s="89"/>
      <c r="J465" s="90" t="s">
        <v>195</v>
      </c>
      <c r="K465" s="86"/>
      <c r="L465" s="86"/>
      <c r="M465" s="92" t="s">
        <v>151</v>
      </c>
      <c r="N465" s="86" t="s">
        <v>108</v>
      </c>
      <c r="O465" s="163" t="s">
        <v>161</v>
      </c>
      <c r="P465" s="163" t="s">
        <v>161</v>
      </c>
      <c r="Q465" s="91" t="s">
        <v>109</v>
      </c>
      <c r="R465" s="91" t="s">
        <v>207</v>
      </c>
      <c r="S465" s="91" t="s">
        <v>2720</v>
      </c>
      <c r="T465" s="92">
        <v>10</v>
      </c>
      <c r="U465" s="93">
        <v>6</v>
      </c>
      <c r="V465" s="94">
        <v>45974</v>
      </c>
      <c r="W465" s="94">
        <v>45974</v>
      </c>
      <c r="X465" s="95">
        <v>9785171815905</v>
      </c>
      <c r="Y465" s="96">
        <v>416</v>
      </c>
      <c r="Z465" s="97">
        <v>0.38300000000000001</v>
      </c>
      <c r="AA465" s="98" t="s">
        <v>170</v>
      </c>
      <c r="AB465" s="98" t="s">
        <v>228</v>
      </c>
      <c r="AC465" s="98" t="s">
        <v>171</v>
      </c>
      <c r="AD465" s="91" t="s">
        <v>110</v>
      </c>
      <c r="AE465" s="169" t="s">
        <v>196</v>
      </c>
      <c r="AF465" s="168"/>
      <c r="AG465" s="98" t="s">
        <v>434</v>
      </c>
      <c r="AH465" s="98"/>
      <c r="AI465" s="86" t="s">
        <v>399</v>
      </c>
      <c r="AJ465" s="101"/>
      <c r="AK465" s="91" t="s">
        <v>2721</v>
      </c>
      <c r="AL465" s="100" t="s">
        <v>2722</v>
      </c>
      <c r="AM465" s="86" t="s">
        <v>282</v>
      </c>
      <c r="AN465" s="86" t="s">
        <v>153</v>
      </c>
      <c r="AO465" s="143">
        <f t="shared" si="18"/>
        <v>0</v>
      </c>
      <c r="AP465" s="85" t="s">
        <v>2723</v>
      </c>
      <c r="AQ465" s="100" t="s">
        <v>111</v>
      </c>
      <c r="AR465" s="97" t="s">
        <v>125</v>
      </c>
      <c r="AV465" s="99"/>
      <c r="AW465" s="159" t="s">
        <v>2724</v>
      </c>
      <c r="AX465" s="102"/>
      <c r="AY465" s="157" t="s">
        <v>2725</v>
      </c>
      <c r="AZ465" s="159"/>
      <c r="BF465" s="103">
        <v>45981</v>
      </c>
      <c r="BG465" s="46"/>
      <c r="BH465" s="46"/>
      <c r="BI465" s="46">
        <f t="shared" si="19"/>
        <v>0</v>
      </c>
      <c r="BJ465" s="46">
        <f t="shared" si="20"/>
        <v>0</v>
      </c>
    </row>
    <row r="466" spans="1:62" ht="120" customHeight="1" x14ac:dyDescent="0.25">
      <c r="A466" s="170" t="s">
        <v>180</v>
      </c>
      <c r="B466" s="132"/>
      <c r="C466" s="150">
        <v>0</v>
      </c>
      <c r="D466" s="150">
        <v>0</v>
      </c>
      <c r="E466" s="133">
        <v>648.9</v>
      </c>
      <c r="F466" s="134" t="s">
        <v>2726</v>
      </c>
      <c r="G466" s="86" t="s">
        <v>2727</v>
      </c>
      <c r="H466" s="86" t="s">
        <v>398</v>
      </c>
      <c r="I466" s="89"/>
      <c r="J466" s="90" t="s">
        <v>195</v>
      </c>
      <c r="K466" s="86"/>
      <c r="L466" s="86"/>
      <c r="M466" s="92" t="s">
        <v>151</v>
      </c>
      <c r="N466" s="86" t="s">
        <v>108</v>
      </c>
      <c r="O466" s="163" t="s">
        <v>161</v>
      </c>
      <c r="P466" s="163" t="s">
        <v>161</v>
      </c>
      <c r="Q466" s="91" t="s">
        <v>109</v>
      </c>
      <c r="R466" s="91" t="s">
        <v>207</v>
      </c>
      <c r="S466" s="91" t="s">
        <v>2728</v>
      </c>
      <c r="T466" s="92">
        <v>10</v>
      </c>
      <c r="U466" s="93">
        <v>6</v>
      </c>
      <c r="V466" s="94">
        <v>45974</v>
      </c>
      <c r="W466" s="94">
        <v>45974</v>
      </c>
      <c r="X466" s="95">
        <v>9785171815929</v>
      </c>
      <c r="Y466" s="96">
        <v>512</v>
      </c>
      <c r="Z466" s="97">
        <v>0.47299999999999998</v>
      </c>
      <c r="AA466" s="98" t="s">
        <v>170</v>
      </c>
      <c r="AB466" s="98" t="s">
        <v>228</v>
      </c>
      <c r="AC466" s="98" t="s">
        <v>171</v>
      </c>
      <c r="AD466" s="91" t="s">
        <v>110</v>
      </c>
      <c r="AE466" s="169" t="s">
        <v>196</v>
      </c>
      <c r="AF466" s="168"/>
      <c r="AG466" s="98" t="s">
        <v>434</v>
      </c>
      <c r="AH466" s="98"/>
      <c r="AI466" s="86" t="s">
        <v>399</v>
      </c>
      <c r="AJ466" s="101"/>
      <c r="AK466" s="91" t="s">
        <v>2729</v>
      </c>
      <c r="AL466" s="100" t="s">
        <v>2730</v>
      </c>
      <c r="AM466" s="86" t="s">
        <v>282</v>
      </c>
      <c r="AN466" s="86" t="s">
        <v>153</v>
      </c>
      <c r="AO466" s="143">
        <f t="shared" ref="AO466:AO488" si="21">C466*U466+D466</f>
        <v>0</v>
      </c>
      <c r="AP466" s="85" t="s">
        <v>2731</v>
      </c>
      <c r="AQ466" s="100" t="s">
        <v>111</v>
      </c>
      <c r="AR466" s="97" t="s">
        <v>125</v>
      </c>
      <c r="AV466" s="99"/>
      <c r="AW466" s="159" t="s">
        <v>2732</v>
      </c>
      <c r="AX466" s="102"/>
      <c r="AY466" s="157" t="s">
        <v>2733</v>
      </c>
      <c r="AZ466" s="159"/>
      <c r="BF466" s="103">
        <v>45981</v>
      </c>
      <c r="BG466" s="46"/>
      <c r="BH466" s="46"/>
      <c r="BI466" s="46">
        <f t="shared" ref="BI466:BI488" si="22">AO466*E466</f>
        <v>0</v>
      </c>
      <c r="BJ466" s="46">
        <f t="shared" ref="BJ466:BJ488" si="23">AO466*Z466</f>
        <v>0</v>
      </c>
    </row>
    <row r="467" spans="1:62" ht="120" customHeight="1" x14ac:dyDescent="0.25">
      <c r="A467" s="170" t="s">
        <v>180</v>
      </c>
      <c r="B467" s="132"/>
      <c r="C467" s="150">
        <v>0</v>
      </c>
      <c r="D467" s="150">
        <v>0</v>
      </c>
      <c r="E467" s="133">
        <v>241.5</v>
      </c>
      <c r="F467" s="134" t="s">
        <v>2734</v>
      </c>
      <c r="G467" s="86" t="s">
        <v>2735</v>
      </c>
      <c r="H467" s="86" t="s">
        <v>193</v>
      </c>
      <c r="I467" s="89"/>
      <c r="J467" s="90" t="s">
        <v>195</v>
      </c>
      <c r="K467" s="86"/>
      <c r="L467" s="86"/>
      <c r="M467" s="92" t="s">
        <v>151</v>
      </c>
      <c r="N467" s="86" t="s">
        <v>108</v>
      </c>
      <c r="O467" s="163" t="s">
        <v>204</v>
      </c>
      <c r="P467" s="163" t="s">
        <v>204</v>
      </c>
      <c r="Q467" s="91" t="s">
        <v>109</v>
      </c>
      <c r="R467" s="91" t="s">
        <v>207</v>
      </c>
      <c r="S467" s="91" t="s">
        <v>2736</v>
      </c>
      <c r="T467" s="92">
        <v>10</v>
      </c>
      <c r="U467" s="93">
        <v>6</v>
      </c>
      <c r="V467" s="94">
        <v>45972</v>
      </c>
      <c r="W467" s="94">
        <v>45972</v>
      </c>
      <c r="X467" s="95">
        <v>9785171790776</v>
      </c>
      <c r="Y467" s="96">
        <v>288</v>
      </c>
      <c r="Z467" s="97">
        <v>0.2</v>
      </c>
      <c r="AA467" s="98" t="s">
        <v>170</v>
      </c>
      <c r="AB467" s="98" t="s">
        <v>160</v>
      </c>
      <c r="AC467" s="98" t="s">
        <v>171</v>
      </c>
      <c r="AD467" s="91">
        <v>3</v>
      </c>
      <c r="AE467" s="169" t="s">
        <v>196</v>
      </c>
      <c r="AF467" s="168"/>
      <c r="AG467" s="98" t="s">
        <v>633</v>
      </c>
      <c r="AH467" s="98"/>
      <c r="AI467" s="86" t="s">
        <v>194</v>
      </c>
      <c r="AJ467" s="101"/>
      <c r="AK467" s="91"/>
      <c r="AL467" s="100" t="s">
        <v>2737</v>
      </c>
      <c r="AM467" s="86" t="s">
        <v>282</v>
      </c>
      <c r="AN467" s="86" t="s">
        <v>153</v>
      </c>
      <c r="AO467" s="143">
        <f t="shared" si="21"/>
        <v>0</v>
      </c>
      <c r="AP467" s="85" t="s">
        <v>2738</v>
      </c>
      <c r="AQ467" s="100" t="s">
        <v>157</v>
      </c>
      <c r="AR467" s="97" t="s">
        <v>125</v>
      </c>
      <c r="AV467" s="99"/>
      <c r="AW467" s="159" t="s">
        <v>2739</v>
      </c>
      <c r="AX467" s="102"/>
      <c r="AY467" s="157" t="s">
        <v>2740</v>
      </c>
      <c r="AZ467" s="159"/>
      <c r="BF467" s="103">
        <v>45981</v>
      </c>
      <c r="BG467" s="46"/>
      <c r="BH467" s="46"/>
      <c r="BI467" s="46">
        <f t="shared" si="22"/>
        <v>0</v>
      </c>
      <c r="BJ467" s="46">
        <f t="shared" si="23"/>
        <v>0</v>
      </c>
    </row>
    <row r="468" spans="1:62" ht="120" customHeight="1" x14ac:dyDescent="0.25">
      <c r="A468" s="170" t="s">
        <v>180</v>
      </c>
      <c r="B468" s="132"/>
      <c r="C468" s="150">
        <v>0</v>
      </c>
      <c r="D468" s="150">
        <v>0</v>
      </c>
      <c r="E468" s="133">
        <v>220.5</v>
      </c>
      <c r="F468" s="134" t="s">
        <v>1663</v>
      </c>
      <c r="G468" s="86" t="s">
        <v>559</v>
      </c>
      <c r="H468" s="86" t="s">
        <v>193</v>
      </c>
      <c r="I468" s="89"/>
      <c r="J468" s="90">
        <v>2</v>
      </c>
      <c r="K468" s="86"/>
      <c r="L468" s="86"/>
      <c r="M468" s="92" t="s">
        <v>151</v>
      </c>
      <c r="N468" s="86" t="s">
        <v>108</v>
      </c>
      <c r="O468" s="163" t="s">
        <v>204</v>
      </c>
      <c r="P468" s="163" t="s">
        <v>204</v>
      </c>
      <c r="Q468" s="91" t="s">
        <v>109</v>
      </c>
      <c r="R468" s="91" t="s">
        <v>207</v>
      </c>
      <c r="S468" s="91" t="s">
        <v>1664</v>
      </c>
      <c r="T468" s="92">
        <v>10</v>
      </c>
      <c r="U468" s="93">
        <v>8</v>
      </c>
      <c r="V468" s="94">
        <v>42417</v>
      </c>
      <c r="W468" s="94">
        <v>45974</v>
      </c>
      <c r="X468" s="95">
        <v>9785170956180</v>
      </c>
      <c r="Y468" s="96">
        <v>256</v>
      </c>
      <c r="Z468" s="97">
        <v>0.20799999999999999</v>
      </c>
      <c r="AA468" s="98" t="s">
        <v>170</v>
      </c>
      <c r="AB468" s="98" t="s">
        <v>160</v>
      </c>
      <c r="AC468" s="98" t="s">
        <v>171</v>
      </c>
      <c r="AD468" s="91">
        <v>3</v>
      </c>
      <c r="AE468" s="135" t="s">
        <v>116</v>
      </c>
      <c r="AF468" s="168"/>
      <c r="AG468" s="98" t="s">
        <v>268</v>
      </c>
      <c r="AH468" s="98"/>
      <c r="AI468" s="86" t="s">
        <v>194</v>
      </c>
      <c r="AJ468" s="101"/>
      <c r="AK468" s="91"/>
      <c r="AL468" s="100" t="s">
        <v>1665</v>
      </c>
      <c r="AM468" s="86" t="s">
        <v>282</v>
      </c>
      <c r="AN468" s="86" t="s">
        <v>153</v>
      </c>
      <c r="AO468" s="143">
        <f t="shared" si="21"/>
        <v>0</v>
      </c>
      <c r="AP468" s="85" t="s">
        <v>1666</v>
      </c>
      <c r="AQ468" s="100" t="s">
        <v>111</v>
      </c>
      <c r="AR468" s="97" t="s">
        <v>125</v>
      </c>
      <c r="AV468" s="99"/>
      <c r="AW468" s="159" t="s">
        <v>1667</v>
      </c>
      <c r="AX468" s="102"/>
      <c r="AY468" s="157" t="s">
        <v>1668</v>
      </c>
      <c r="AZ468" s="159"/>
      <c r="BF468" s="103">
        <v>45978</v>
      </c>
      <c r="BG468" s="46"/>
      <c r="BH468" s="46"/>
      <c r="BI468" s="46">
        <f t="shared" si="22"/>
        <v>0</v>
      </c>
      <c r="BJ468" s="46">
        <f t="shared" si="23"/>
        <v>0</v>
      </c>
    </row>
    <row r="469" spans="1:62" ht="120" customHeight="1" x14ac:dyDescent="0.25">
      <c r="A469" s="170" t="s">
        <v>180</v>
      </c>
      <c r="B469" s="132"/>
      <c r="C469" s="150">
        <v>0</v>
      </c>
      <c r="D469" s="150">
        <v>0</v>
      </c>
      <c r="E469" s="133">
        <v>325.5</v>
      </c>
      <c r="F469" s="134" t="s">
        <v>1669</v>
      </c>
      <c r="G469" s="86" t="s">
        <v>1670</v>
      </c>
      <c r="H469" s="86" t="s">
        <v>193</v>
      </c>
      <c r="I469" s="89"/>
      <c r="J469" s="90">
        <v>5</v>
      </c>
      <c r="K469" s="86"/>
      <c r="L469" s="86"/>
      <c r="M469" s="92" t="s">
        <v>151</v>
      </c>
      <c r="N469" s="86" t="s">
        <v>108</v>
      </c>
      <c r="O469" s="163" t="s">
        <v>204</v>
      </c>
      <c r="P469" s="163" t="s">
        <v>204</v>
      </c>
      <c r="Q469" s="91" t="s">
        <v>109</v>
      </c>
      <c r="R469" s="91" t="s">
        <v>207</v>
      </c>
      <c r="S469" s="91" t="s">
        <v>1671</v>
      </c>
      <c r="T469" s="92">
        <v>10</v>
      </c>
      <c r="U469" s="93">
        <v>6</v>
      </c>
      <c r="V469" s="94">
        <v>44118</v>
      </c>
      <c r="W469" s="94">
        <v>45975</v>
      </c>
      <c r="X469" s="95">
        <v>9785171220976</v>
      </c>
      <c r="Y469" s="96">
        <v>544</v>
      </c>
      <c r="Z469" s="97">
        <v>0.27</v>
      </c>
      <c r="AA469" s="98" t="s">
        <v>170</v>
      </c>
      <c r="AB469" s="98" t="s">
        <v>183</v>
      </c>
      <c r="AC469" s="98" t="s">
        <v>171</v>
      </c>
      <c r="AD469" s="91">
        <v>3</v>
      </c>
      <c r="AE469" s="135" t="s">
        <v>116</v>
      </c>
      <c r="AF469" s="168"/>
      <c r="AG469" s="98" t="s">
        <v>252</v>
      </c>
      <c r="AH469" s="98"/>
      <c r="AI469" s="86" t="s">
        <v>194</v>
      </c>
      <c r="AJ469" s="101"/>
      <c r="AK469" s="91"/>
      <c r="AL469" s="100" t="s">
        <v>1672</v>
      </c>
      <c r="AM469" s="86" t="s">
        <v>281</v>
      </c>
      <c r="AN469" s="86" t="s">
        <v>153</v>
      </c>
      <c r="AO469" s="143">
        <f t="shared" si="21"/>
        <v>0</v>
      </c>
      <c r="AP469" s="85" t="s">
        <v>1673</v>
      </c>
      <c r="AQ469" s="100" t="s">
        <v>111</v>
      </c>
      <c r="AR469" s="97" t="s">
        <v>125</v>
      </c>
      <c r="AV469" s="99"/>
      <c r="AW469" s="159" t="s">
        <v>1674</v>
      </c>
      <c r="AX469" s="102"/>
      <c r="AY469" s="157" t="s">
        <v>1675</v>
      </c>
      <c r="AZ469" s="159"/>
      <c r="BF469" s="103">
        <v>45978</v>
      </c>
      <c r="BG469" s="46"/>
      <c r="BH469" s="46"/>
      <c r="BI469" s="46">
        <f t="shared" si="22"/>
        <v>0</v>
      </c>
      <c r="BJ469" s="46">
        <f t="shared" si="23"/>
        <v>0</v>
      </c>
    </row>
    <row r="470" spans="1:62" ht="120" customHeight="1" x14ac:dyDescent="0.25">
      <c r="A470" s="170" t="s">
        <v>180</v>
      </c>
      <c r="B470" s="132"/>
      <c r="C470" s="150">
        <v>0</v>
      </c>
      <c r="D470" s="150">
        <v>0</v>
      </c>
      <c r="E470" s="133">
        <v>252</v>
      </c>
      <c r="F470" s="134" t="s">
        <v>1676</v>
      </c>
      <c r="G470" s="86" t="s">
        <v>1677</v>
      </c>
      <c r="H470" s="86" t="s">
        <v>193</v>
      </c>
      <c r="I470" s="89"/>
      <c r="J470" s="90">
        <v>9</v>
      </c>
      <c r="K470" s="86"/>
      <c r="L470" s="86"/>
      <c r="M470" s="92" t="s">
        <v>151</v>
      </c>
      <c r="N470" s="86" t="s">
        <v>108</v>
      </c>
      <c r="O470" s="163" t="s">
        <v>204</v>
      </c>
      <c r="P470" s="163" t="s">
        <v>204</v>
      </c>
      <c r="Q470" s="91" t="s">
        <v>109</v>
      </c>
      <c r="R470" s="91" t="s">
        <v>207</v>
      </c>
      <c r="S470" s="91" t="s">
        <v>1678</v>
      </c>
      <c r="T470" s="92">
        <v>10</v>
      </c>
      <c r="U470" s="93">
        <v>6</v>
      </c>
      <c r="V470" s="94">
        <v>44532</v>
      </c>
      <c r="W470" s="94">
        <v>45973</v>
      </c>
      <c r="X470" s="95">
        <v>9785171454098</v>
      </c>
      <c r="Y470" s="96">
        <v>320</v>
      </c>
      <c r="Z470" s="97">
        <v>0.2</v>
      </c>
      <c r="AA470" s="98" t="s">
        <v>170</v>
      </c>
      <c r="AB470" s="98" t="s">
        <v>152</v>
      </c>
      <c r="AC470" s="98" t="s">
        <v>171</v>
      </c>
      <c r="AD470" s="91">
        <v>3</v>
      </c>
      <c r="AE470" s="135" t="s">
        <v>116</v>
      </c>
      <c r="AF470" s="168"/>
      <c r="AG470" s="98" t="s">
        <v>296</v>
      </c>
      <c r="AH470" s="98"/>
      <c r="AI470" s="86" t="s">
        <v>194</v>
      </c>
      <c r="AJ470" s="101"/>
      <c r="AK470" s="91"/>
      <c r="AL470" s="100" t="s">
        <v>1679</v>
      </c>
      <c r="AM470" s="86" t="s">
        <v>281</v>
      </c>
      <c r="AN470" s="86" t="s">
        <v>153</v>
      </c>
      <c r="AO470" s="143">
        <f t="shared" si="21"/>
        <v>0</v>
      </c>
      <c r="AP470" s="85" t="s">
        <v>1680</v>
      </c>
      <c r="AQ470" s="100" t="s">
        <v>157</v>
      </c>
      <c r="AR470" s="97" t="s">
        <v>125</v>
      </c>
      <c r="AV470" s="99"/>
      <c r="AW470" s="159" t="s">
        <v>1681</v>
      </c>
      <c r="AX470" s="102"/>
      <c r="AY470" s="157" t="s">
        <v>1682</v>
      </c>
      <c r="AZ470" s="159"/>
      <c r="BF470" s="103">
        <v>45978</v>
      </c>
      <c r="BG470" s="46"/>
      <c r="BH470" s="46"/>
      <c r="BI470" s="46">
        <f t="shared" si="22"/>
        <v>0</v>
      </c>
      <c r="BJ470" s="46">
        <f t="shared" si="23"/>
        <v>0</v>
      </c>
    </row>
    <row r="471" spans="1:62" ht="120" customHeight="1" x14ac:dyDescent="0.25">
      <c r="A471" s="170" t="s">
        <v>180</v>
      </c>
      <c r="B471" s="132"/>
      <c r="C471" s="150">
        <v>0</v>
      </c>
      <c r="D471" s="150">
        <v>0</v>
      </c>
      <c r="E471" s="133">
        <v>229.95000000000002</v>
      </c>
      <c r="F471" s="134" t="s">
        <v>1093</v>
      </c>
      <c r="G471" s="86" t="s">
        <v>1094</v>
      </c>
      <c r="H471" s="86" t="s">
        <v>193</v>
      </c>
      <c r="I471" s="89"/>
      <c r="J471" s="90">
        <v>2</v>
      </c>
      <c r="K471" s="86"/>
      <c r="L471" s="86"/>
      <c r="M471" s="92" t="s">
        <v>151</v>
      </c>
      <c r="N471" s="86" t="s">
        <v>108</v>
      </c>
      <c r="O471" s="163" t="s">
        <v>204</v>
      </c>
      <c r="P471" s="163" t="s">
        <v>204</v>
      </c>
      <c r="Q471" s="91" t="s">
        <v>109</v>
      </c>
      <c r="R471" s="91" t="s">
        <v>207</v>
      </c>
      <c r="S471" s="91" t="s">
        <v>1095</v>
      </c>
      <c r="T471" s="92">
        <v>10</v>
      </c>
      <c r="U471" s="93">
        <v>8</v>
      </c>
      <c r="V471" s="94">
        <v>42464</v>
      </c>
      <c r="W471" s="94">
        <v>45971</v>
      </c>
      <c r="X471" s="95">
        <v>9785170955374</v>
      </c>
      <c r="Y471" s="96">
        <v>224</v>
      </c>
      <c r="Z471" s="97">
        <v>0.155</v>
      </c>
      <c r="AA471" s="98" t="s">
        <v>170</v>
      </c>
      <c r="AB471" s="98" t="s">
        <v>160</v>
      </c>
      <c r="AC471" s="98" t="s">
        <v>171</v>
      </c>
      <c r="AD471" s="91">
        <v>3</v>
      </c>
      <c r="AE471" s="135" t="s">
        <v>116</v>
      </c>
      <c r="AF471" s="168"/>
      <c r="AG471" s="98" t="s">
        <v>206</v>
      </c>
      <c r="AH471" s="98"/>
      <c r="AI471" s="86" t="s">
        <v>194</v>
      </c>
      <c r="AJ471" s="101"/>
      <c r="AK471" s="91"/>
      <c r="AL471" s="100" t="s">
        <v>1096</v>
      </c>
      <c r="AM471" s="86" t="s">
        <v>281</v>
      </c>
      <c r="AN471" s="86" t="s">
        <v>153</v>
      </c>
      <c r="AO471" s="143">
        <f t="shared" si="21"/>
        <v>0</v>
      </c>
      <c r="AP471" s="85" t="s">
        <v>1097</v>
      </c>
      <c r="AQ471" s="100" t="s">
        <v>157</v>
      </c>
      <c r="AR471" s="97" t="s">
        <v>125</v>
      </c>
      <c r="AV471" s="99"/>
      <c r="AW471" s="159" t="s">
        <v>1098</v>
      </c>
      <c r="AX471" s="102"/>
      <c r="AY471" s="157" t="s">
        <v>1099</v>
      </c>
      <c r="AZ471" s="159"/>
      <c r="BF471" s="103">
        <v>45975</v>
      </c>
      <c r="BG471" s="46"/>
      <c r="BH471" s="46"/>
      <c r="BI471" s="46">
        <f t="shared" si="22"/>
        <v>0</v>
      </c>
      <c r="BJ471" s="46">
        <f t="shared" si="23"/>
        <v>0</v>
      </c>
    </row>
    <row r="472" spans="1:62" ht="120" customHeight="1" x14ac:dyDescent="0.25">
      <c r="A472" s="170" t="s">
        <v>180</v>
      </c>
      <c r="B472" s="132"/>
      <c r="C472" s="150">
        <v>0</v>
      </c>
      <c r="D472" s="150">
        <v>0</v>
      </c>
      <c r="E472" s="133">
        <v>229.95000000000002</v>
      </c>
      <c r="F472" s="134" t="s">
        <v>1100</v>
      </c>
      <c r="G472" s="86" t="s">
        <v>532</v>
      </c>
      <c r="H472" s="86" t="s">
        <v>193</v>
      </c>
      <c r="I472" s="89"/>
      <c r="J472" s="90">
        <v>3</v>
      </c>
      <c r="K472" s="86"/>
      <c r="L472" s="86"/>
      <c r="M472" s="92" t="s">
        <v>133</v>
      </c>
      <c r="N472" s="86" t="s">
        <v>108</v>
      </c>
      <c r="O472" s="163" t="s">
        <v>173</v>
      </c>
      <c r="P472" s="163" t="s">
        <v>189</v>
      </c>
      <c r="Q472" s="91" t="s">
        <v>109</v>
      </c>
      <c r="R472" s="91" t="s">
        <v>207</v>
      </c>
      <c r="S472" s="91" t="s">
        <v>1101</v>
      </c>
      <c r="T472" s="92">
        <v>10</v>
      </c>
      <c r="U472" s="93">
        <v>6</v>
      </c>
      <c r="V472" s="94">
        <v>44368</v>
      </c>
      <c r="W472" s="94">
        <v>45972</v>
      </c>
      <c r="X472" s="95">
        <v>9785171366216</v>
      </c>
      <c r="Y472" s="96">
        <v>288</v>
      </c>
      <c r="Z472" s="97">
        <v>0.2</v>
      </c>
      <c r="AA472" s="98" t="s">
        <v>170</v>
      </c>
      <c r="AB472" s="98" t="s">
        <v>160</v>
      </c>
      <c r="AC472" s="98" t="s">
        <v>171</v>
      </c>
      <c r="AD472" s="91">
        <v>3</v>
      </c>
      <c r="AE472" s="135" t="s">
        <v>116</v>
      </c>
      <c r="AF472" s="168"/>
      <c r="AG472" s="98" t="s">
        <v>347</v>
      </c>
      <c r="AH472" s="98"/>
      <c r="AI472" s="86" t="s">
        <v>194</v>
      </c>
      <c r="AJ472" s="101"/>
      <c r="AK472" s="91"/>
      <c r="AL472" s="100" t="s">
        <v>1102</v>
      </c>
      <c r="AM472" s="86" t="s">
        <v>283</v>
      </c>
      <c r="AN472" s="86" t="s">
        <v>153</v>
      </c>
      <c r="AO472" s="143">
        <f t="shared" si="21"/>
        <v>0</v>
      </c>
      <c r="AP472" s="85" t="s">
        <v>1103</v>
      </c>
      <c r="AQ472" s="100" t="s">
        <v>157</v>
      </c>
      <c r="AR472" s="97" t="s">
        <v>125</v>
      </c>
      <c r="AV472" s="99"/>
      <c r="AW472" s="159" t="s">
        <v>1104</v>
      </c>
      <c r="AX472" s="102"/>
      <c r="AY472" s="157" t="s">
        <v>1105</v>
      </c>
      <c r="AZ472" s="159"/>
      <c r="BF472" s="103">
        <v>45975</v>
      </c>
      <c r="BG472" s="46"/>
      <c r="BH472" s="46"/>
      <c r="BI472" s="46">
        <f t="shared" si="22"/>
        <v>0</v>
      </c>
      <c r="BJ472" s="46">
        <f t="shared" si="23"/>
        <v>0</v>
      </c>
    </row>
    <row r="473" spans="1:62" ht="120" customHeight="1" x14ac:dyDescent="0.25">
      <c r="A473" s="170" t="s">
        <v>180</v>
      </c>
      <c r="B473" s="132"/>
      <c r="C473" s="150">
        <v>0</v>
      </c>
      <c r="D473" s="150">
        <v>0</v>
      </c>
      <c r="E473" s="133">
        <v>317.10000000000002</v>
      </c>
      <c r="F473" s="134" t="s">
        <v>4637</v>
      </c>
      <c r="G473" s="86" t="s">
        <v>4638</v>
      </c>
      <c r="H473" s="86" t="s">
        <v>193</v>
      </c>
      <c r="I473" s="89"/>
      <c r="J473" s="90">
        <v>5</v>
      </c>
      <c r="K473" s="86"/>
      <c r="L473" s="86"/>
      <c r="M473" s="92" t="s">
        <v>151</v>
      </c>
      <c r="N473" s="86" t="s">
        <v>108</v>
      </c>
      <c r="O473" s="163" t="s">
        <v>204</v>
      </c>
      <c r="P473" s="163" t="s">
        <v>204</v>
      </c>
      <c r="Q473" s="91" t="s">
        <v>109</v>
      </c>
      <c r="R473" s="91" t="s">
        <v>207</v>
      </c>
      <c r="S473" s="91" t="s">
        <v>4639</v>
      </c>
      <c r="T473" s="92">
        <v>10</v>
      </c>
      <c r="U473" s="93">
        <v>6</v>
      </c>
      <c r="V473" s="94">
        <v>42188</v>
      </c>
      <c r="W473" s="94">
        <v>45985</v>
      </c>
      <c r="X473" s="95">
        <v>9785170904150</v>
      </c>
      <c r="Y473" s="96">
        <v>544</v>
      </c>
      <c r="Z473" s="97">
        <v>0.26700000000000002</v>
      </c>
      <c r="AA473" s="98" t="s">
        <v>170</v>
      </c>
      <c r="AB473" s="98" t="s">
        <v>183</v>
      </c>
      <c r="AC473" s="98" t="s">
        <v>171</v>
      </c>
      <c r="AD473" s="91">
        <v>3</v>
      </c>
      <c r="AE473" s="135" t="s">
        <v>116</v>
      </c>
      <c r="AF473" s="168"/>
      <c r="AG473" s="98" t="s">
        <v>268</v>
      </c>
      <c r="AH473" s="98"/>
      <c r="AI473" s="86" t="s">
        <v>194</v>
      </c>
      <c r="AJ473" s="101"/>
      <c r="AK473" s="91"/>
      <c r="AL473" s="100" t="s">
        <v>4640</v>
      </c>
      <c r="AM473" s="86" t="s">
        <v>282</v>
      </c>
      <c r="AN473" s="86" t="s">
        <v>153</v>
      </c>
      <c r="AO473" s="143">
        <f t="shared" si="21"/>
        <v>0</v>
      </c>
      <c r="AP473" s="85" t="s">
        <v>4641</v>
      </c>
      <c r="AQ473" s="100" t="s">
        <v>111</v>
      </c>
      <c r="AR473" s="97" t="s">
        <v>125</v>
      </c>
      <c r="AV473" s="99"/>
      <c r="AW473" s="159" t="s">
        <v>4642</v>
      </c>
      <c r="AX473" s="102"/>
      <c r="AY473" s="157" t="s">
        <v>4643</v>
      </c>
      <c r="AZ473" s="159"/>
      <c r="BF473" s="103">
        <v>45988</v>
      </c>
      <c r="BG473" s="46"/>
      <c r="BH473" s="46"/>
      <c r="BI473" s="46">
        <f t="shared" si="22"/>
        <v>0</v>
      </c>
      <c r="BJ473" s="46">
        <f t="shared" si="23"/>
        <v>0</v>
      </c>
    </row>
    <row r="474" spans="1:62" ht="120" customHeight="1" x14ac:dyDescent="0.25">
      <c r="A474" s="170" t="s">
        <v>180</v>
      </c>
      <c r="B474" s="132"/>
      <c r="C474" s="150">
        <v>0</v>
      </c>
      <c r="D474" s="150">
        <v>0</v>
      </c>
      <c r="E474" s="133">
        <v>280.35000000000002</v>
      </c>
      <c r="F474" s="134" t="s">
        <v>4644</v>
      </c>
      <c r="G474" s="86" t="s">
        <v>4645</v>
      </c>
      <c r="H474" s="86" t="s">
        <v>193</v>
      </c>
      <c r="I474" s="89"/>
      <c r="J474" s="90">
        <v>5</v>
      </c>
      <c r="K474" s="86"/>
      <c r="L474" s="86"/>
      <c r="M474" s="92" t="s">
        <v>151</v>
      </c>
      <c r="N474" s="86" t="s">
        <v>108</v>
      </c>
      <c r="O474" s="163" t="s">
        <v>199</v>
      </c>
      <c r="P474" s="163" t="s">
        <v>200</v>
      </c>
      <c r="Q474" s="91" t="s">
        <v>109</v>
      </c>
      <c r="R474" s="91" t="s">
        <v>207</v>
      </c>
      <c r="S474" s="91" t="s">
        <v>4646</v>
      </c>
      <c r="T474" s="92">
        <v>10</v>
      </c>
      <c r="U474" s="93">
        <v>5</v>
      </c>
      <c r="V474" s="94">
        <v>43942</v>
      </c>
      <c r="W474" s="94">
        <v>45982</v>
      </c>
      <c r="X474" s="95">
        <v>9785171209445</v>
      </c>
      <c r="Y474" s="96">
        <v>448</v>
      </c>
      <c r="Z474" s="97">
        <v>0.27300000000000002</v>
      </c>
      <c r="AA474" s="98" t="s">
        <v>170</v>
      </c>
      <c r="AB474" s="98" t="s">
        <v>152</v>
      </c>
      <c r="AC474" s="98" t="s">
        <v>171</v>
      </c>
      <c r="AD474" s="91">
        <v>3</v>
      </c>
      <c r="AE474" s="135" t="s">
        <v>116</v>
      </c>
      <c r="AF474" s="168"/>
      <c r="AG474" s="98" t="s">
        <v>206</v>
      </c>
      <c r="AH474" s="98"/>
      <c r="AI474" s="86" t="s">
        <v>194</v>
      </c>
      <c r="AJ474" s="101"/>
      <c r="AK474" s="91"/>
      <c r="AL474" s="100" t="s">
        <v>4647</v>
      </c>
      <c r="AM474" s="86" t="s">
        <v>281</v>
      </c>
      <c r="AN474" s="86" t="s">
        <v>153</v>
      </c>
      <c r="AO474" s="143">
        <f t="shared" si="21"/>
        <v>0</v>
      </c>
      <c r="AP474" s="85" t="s">
        <v>4648</v>
      </c>
      <c r="AQ474" s="100" t="s">
        <v>157</v>
      </c>
      <c r="AR474" s="97" t="s">
        <v>125</v>
      </c>
      <c r="AV474" s="99"/>
      <c r="AW474" s="159" t="s">
        <v>4649</v>
      </c>
      <c r="AX474" s="102"/>
      <c r="AY474" s="157" t="s">
        <v>4650</v>
      </c>
      <c r="AZ474" s="159"/>
      <c r="BF474" s="103">
        <v>45988</v>
      </c>
      <c r="BG474" s="46"/>
      <c r="BH474" s="46"/>
      <c r="BI474" s="46">
        <f t="shared" si="22"/>
        <v>0</v>
      </c>
      <c r="BJ474" s="46">
        <f t="shared" si="23"/>
        <v>0</v>
      </c>
    </row>
    <row r="475" spans="1:62" ht="120" customHeight="1" x14ac:dyDescent="0.25">
      <c r="A475" s="170" t="s">
        <v>180</v>
      </c>
      <c r="B475" s="132"/>
      <c r="C475" s="150">
        <v>0</v>
      </c>
      <c r="D475" s="150">
        <v>0</v>
      </c>
      <c r="E475" s="133">
        <v>269.85000000000002</v>
      </c>
      <c r="F475" s="134" t="s">
        <v>4651</v>
      </c>
      <c r="G475" s="86" t="s">
        <v>508</v>
      </c>
      <c r="H475" s="86" t="s">
        <v>193</v>
      </c>
      <c r="I475" s="89"/>
      <c r="J475" s="90" t="s">
        <v>195</v>
      </c>
      <c r="K475" s="86"/>
      <c r="L475" s="86"/>
      <c r="M475" s="92" t="s">
        <v>151</v>
      </c>
      <c r="N475" s="86" t="s">
        <v>108</v>
      </c>
      <c r="O475" s="163" t="s">
        <v>204</v>
      </c>
      <c r="P475" s="163" t="s">
        <v>204</v>
      </c>
      <c r="Q475" s="91" t="s">
        <v>109</v>
      </c>
      <c r="R475" s="91" t="s">
        <v>207</v>
      </c>
      <c r="S475" s="91" t="s">
        <v>4652</v>
      </c>
      <c r="T475" s="92">
        <v>10</v>
      </c>
      <c r="U475" s="93">
        <v>5</v>
      </c>
      <c r="V475" s="94">
        <v>45980</v>
      </c>
      <c r="W475" s="94">
        <v>45980</v>
      </c>
      <c r="X475" s="95">
        <v>9785171802059</v>
      </c>
      <c r="Y475" s="96">
        <v>416</v>
      </c>
      <c r="Z475" s="97">
        <v>0.254</v>
      </c>
      <c r="AA475" s="98" t="s">
        <v>170</v>
      </c>
      <c r="AB475" s="98" t="s">
        <v>152</v>
      </c>
      <c r="AC475" s="98" t="s">
        <v>171</v>
      </c>
      <c r="AD475" s="91">
        <v>3</v>
      </c>
      <c r="AE475" s="169" t="s">
        <v>196</v>
      </c>
      <c r="AF475" s="168"/>
      <c r="AG475" s="98" t="s">
        <v>252</v>
      </c>
      <c r="AH475" s="98"/>
      <c r="AI475" s="86" t="s">
        <v>194</v>
      </c>
      <c r="AJ475" s="101"/>
      <c r="AK475" s="91"/>
      <c r="AL475" s="100" t="s">
        <v>4653</v>
      </c>
      <c r="AM475" s="86" t="s">
        <v>281</v>
      </c>
      <c r="AN475" s="86" t="s">
        <v>153</v>
      </c>
      <c r="AO475" s="143">
        <f t="shared" si="21"/>
        <v>0</v>
      </c>
      <c r="AP475" s="85" t="s">
        <v>4654</v>
      </c>
      <c r="AQ475" s="100" t="s">
        <v>111</v>
      </c>
      <c r="AR475" s="97" t="s">
        <v>125</v>
      </c>
      <c r="AV475" s="99"/>
      <c r="AW475" s="159" t="s">
        <v>4655</v>
      </c>
      <c r="AX475" s="102"/>
      <c r="AY475" s="157" t="s">
        <v>4656</v>
      </c>
      <c r="AZ475" s="159"/>
      <c r="BF475" s="103">
        <v>45988</v>
      </c>
      <c r="BG475" s="46"/>
      <c r="BH475" s="46"/>
      <c r="BI475" s="46">
        <f t="shared" si="22"/>
        <v>0</v>
      </c>
      <c r="BJ475" s="46">
        <f t="shared" si="23"/>
        <v>0</v>
      </c>
    </row>
    <row r="476" spans="1:62" ht="120" customHeight="1" x14ac:dyDescent="0.25">
      <c r="A476" s="170" t="s">
        <v>180</v>
      </c>
      <c r="B476" s="132"/>
      <c r="C476" s="150">
        <v>0</v>
      </c>
      <c r="D476" s="150">
        <v>0</v>
      </c>
      <c r="E476" s="133">
        <v>261.45</v>
      </c>
      <c r="F476" s="134" t="s">
        <v>2741</v>
      </c>
      <c r="G476" s="86" t="s">
        <v>2742</v>
      </c>
      <c r="H476" s="86" t="s">
        <v>193</v>
      </c>
      <c r="I476" s="89"/>
      <c r="J476" s="90" t="s">
        <v>195</v>
      </c>
      <c r="K476" s="86"/>
      <c r="L476" s="86"/>
      <c r="M476" s="92" t="s">
        <v>151</v>
      </c>
      <c r="N476" s="86" t="s">
        <v>108</v>
      </c>
      <c r="O476" s="163" t="s">
        <v>204</v>
      </c>
      <c r="P476" s="163" t="s">
        <v>204</v>
      </c>
      <c r="Q476" s="91" t="s">
        <v>109</v>
      </c>
      <c r="R476" s="91" t="s">
        <v>207</v>
      </c>
      <c r="S476" s="91" t="s">
        <v>2743</v>
      </c>
      <c r="T476" s="92">
        <v>10</v>
      </c>
      <c r="U476" s="93">
        <v>6</v>
      </c>
      <c r="V476" s="94">
        <v>45972</v>
      </c>
      <c r="W476" s="94">
        <v>45972</v>
      </c>
      <c r="X476" s="95">
        <v>9785171791193</v>
      </c>
      <c r="Y476" s="96">
        <v>544</v>
      </c>
      <c r="Z476" s="97">
        <v>0.27500000000000002</v>
      </c>
      <c r="AA476" s="98" t="s">
        <v>170</v>
      </c>
      <c r="AB476" s="98" t="s">
        <v>183</v>
      </c>
      <c r="AC476" s="98" t="s">
        <v>171</v>
      </c>
      <c r="AD476" s="91">
        <v>3</v>
      </c>
      <c r="AE476" s="169" t="s">
        <v>196</v>
      </c>
      <c r="AF476" s="168"/>
      <c r="AG476" s="98" t="s">
        <v>296</v>
      </c>
      <c r="AH476" s="98"/>
      <c r="AI476" s="86" t="s">
        <v>194</v>
      </c>
      <c r="AJ476" s="101"/>
      <c r="AK476" s="91"/>
      <c r="AL476" s="100" t="s">
        <v>2744</v>
      </c>
      <c r="AM476" s="86" t="s">
        <v>281</v>
      </c>
      <c r="AN476" s="86" t="s">
        <v>153</v>
      </c>
      <c r="AO476" s="143">
        <f t="shared" si="21"/>
        <v>0</v>
      </c>
      <c r="AP476" s="85" t="s">
        <v>2745</v>
      </c>
      <c r="AQ476" s="100" t="s">
        <v>111</v>
      </c>
      <c r="AR476" s="97" t="s">
        <v>125</v>
      </c>
      <c r="AV476" s="99"/>
      <c r="AW476" s="159" t="s">
        <v>2746</v>
      </c>
      <c r="AX476" s="102"/>
      <c r="AY476" s="157" t="s">
        <v>2747</v>
      </c>
      <c r="AZ476" s="159"/>
      <c r="BF476" s="103">
        <v>45981</v>
      </c>
      <c r="BG476" s="46"/>
      <c r="BH476" s="46"/>
      <c r="BI476" s="46">
        <f t="shared" si="22"/>
        <v>0</v>
      </c>
      <c r="BJ476" s="46">
        <f t="shared" si="23"/>
        <v>0</v>
      </c>
    </row>
    <row r="477" spans="1:62" ht="120" customHeight="1" x14ac:dyDescent="0.25">
      <c r="A477" s="170" t="s">
        <v>180</v>
      </c>
      <c r="B477" s="132"/>
      <c r="C477" s="150">
        <v>0</v>
      </c>
      <c r="D477" s="150">
        <v>0</v>
      </c>
      <c r="E477" s="133">
        <v>252</v>
      </c>
      <c r="F477" s="134" t="s">
        <v>3522</v>
      </c>
      <c r="G477" s="86" t="s">
        <v>1107</v>
      </c>
      <c r="H477" s="86" t="s">
        <v>193</v>
      </c>
      <c r="I477" s="89"/>
      <c r="J477" s="90">
        <v>4</v>
      </c>
      <c r="K477" s="86"/>
      <c r="L477" s="86"/>
      <c r="M477" s="92" t="s">
        <v>151</v>
      </c>
      <c r="N477" s="86" t="s">
        <v>108</v>
      </c>
      <c r="O477" s="163" t="s">
        <v>204</v>
      </c>
      <c r="P477" s="163" t="s">
        <v>204</v>
      </c>
      <c r="Q477" s="91" t="s">
        <v>109</v>
      </c>
      <c r="R477" s="91" t="s">
        <v>207</v>
      </c>
      <c r="S477" s="91" t="s">
        <v>3523</v>
      </c>
      <c r="T477" s="92">
        <v>10</v>
      </c>
      <c r="U477" s="93">
        <v>6</v>
      </c>
      <c r="V477" s="94">
        <v>44812</v>
      </c>
      <c r="W477" s="94">
        <v>45977</v>
      </c>
      <c r="X477" s="95">
        <v>9785171519124</v>
      </c>
      <c r="Y477" s="96">
        <v>416</v>
      </c>
      <c r="Z477" s="97">
        <v>0.26700000000000002</v>
      </c>
      <c r="AA477" s="98" t="s">
        <v>170</v>
      </c>
      <c r="AB477" s="98" t="s">
        <v>152</v>
      </c>
      <c r="AC477" s="98" t="s">
        <v>171</v>
      </c>
      <c r="AD477" s="91">
        <v>3</v>
      </c>
      <c r="AE477" s="135" t="s">
        <v>116</v>
      </c>
      <c r="AF477" s="168"/>
      <c r="AG477" s="98" t="s">
        <v>242</v>
      </c>
      <c r="AH477" s="98"/>
      <c r="AI477" s="86" t="s">
        <v>194</v>
      </c>
      <c r="AJ477" s="101"/>
      <c r="AK477" s="91"/>
      <c r="AL477" s="100" t="s">
        <v>3524</v>
      </c>
      <c r="AM477" s="86" t="s">
        <v>281</v>
      </c>
      <c r="AN477" s="86" t="s">
        <v>153</v>
      </c>
      <c r="AO477" s="143">
        <f t="shared" si="21"/>
        <v>0</v>
      </c>
      <c r="AP477" s="85" t="s">
        <v>3525</v>
      </c>
      <c r="AQ477" s="100" t="s">
        <v>157</v>
      </c>
      <c r="AR477" s="97" t="s">
        <v>125</v>
      </c>
      <c r="AV477" s="99"/>
      <c r="AW477" s="159" t="s">
        <v>3526</v>
      </c>
      <c r="AX477" s="102"/>
      <c r="AY477" s="157" t="s">
        <v>3527</v>
      </c>
      <c r="AZ477" s="159"/>
      <c r="BF477" s="103">
        <v>45985</v>
      </c>
      <c r="BG477" s="46"/>
      <c r="BH477" s="46"/>
      <c r="BI477" s="46">
        <f t="shared" si="22"/>
        <v>0</v>
      </c>
      <c r="BJ477" s="46">
        <f t="shared" si="23"/>
        <v>0</v>
      </c>
    </row>
    <row r="478" spans="1:62" ht="120" customHeight="1" x14ac:dyDescent="0.25">
      <c r="A478" s="170" t="s">
        <v>180</v>
      </c>
      <c r="B478" s="132"/>
      <c r="C478" s="150">
        <v>0</v>
      </c>
      <c r="D478" s="150">
        <v>0</v>
      </c>
      <c r="E478" s="133">
        <v>252</v>
      </c>
      <c r="F478" s="134" t="s">
        <v>1106</v>
      </c>
      <c r="G478" s="86" t="s">
        <v>1107</v>
      </c>
      <c r="H478" s="86" t="s">
        <v>193</v>
      </c>
      <c r="I478" s="89"/>
      <c r="J478" s="90">
        <v>5</v>
      </c>
      <c r="K478" s="86"/>
      <c r="L478" s="86"/>
      <c r="M478" s="92" t="s">
        <v>151</v>
      </c>
      <c r="N478" s="86" t="s">
        <v>108</v>
      </c>
      <c r="O478" s="163" t="s">
        <v>204</v>
      </c>
      <c r="P478" s="163" t="s">
        <v>204</v>
      </c>
      <c r="Q478" s="91" t="s">
        <v>109</v>
      </c>
      <c r="R478" s="91" t="s">
        <v>207</v>
      </c>
      <c r="S478" s="91" t="s">
        <v>1108</v>
      </c>
      <c r="T478" s="92">
        <v>10</v>
      </c>
      <c r="U478" s="93">
        <v>5</v>
      </c>
      <c r="V478" s="94">
        <v>44657</v>
      </c>
      <c r="W478" s="94">
        <v>45972</v>
      </c>
      <c r="X478" s="95">
        <v>9785171469061</v>
      </c>
      <c r="Y478" s="96">
        <v>384</v>
      </c>
      <c r="Z478" s="97">
        <v>0.24</v>
      </c>
      <c r="AA478" s="98" t="s">
        <v>170</v>
      </c>
      <c r="AB478" s="98" t="s">
        <v>152</v>
      </c>
      <c r="AC478" s="98" t="s">
        <v>171</v>
      </c>
      <c r="AD478" s="91">
        <v>3</v>
      </c>
      <c r="AE478" s="135" t="s">
        <v>116</v>
      </c>
      <c r="AF478" s="168"/>
      <c r="AG478" s="98" t="s">
        <v>310</v>
      </c>
      <c r="AH478" s="98"/>
      <c r="AI478" s="86" t="s">
        <v>194</v>
      </c>
      <c r="AJ478" s="101"/>
      <c r="AK478" s="91"/>
      <c r="AL478" s="100" t="s">
        <v>1109</v>
      </c>
      <c r="AM478" s="86" t="s">
        <v>281</v>
      </c>
      <c r="AN478" s="86" t="s">
        <v>153</v>
      </c>
      <c r="AO478" s="143">
        <f t="shared" si="21"/>
        <v>0</v>
      </c>
      <c r="AP478" s="85" t="s">
        <v>1110</v>
      </c>
      <c r="AQ478" s="100" t="s">
        <v>157</v>
      </c>
      <c r="AR478" s="97" t="s">
        <v>125</v>
      </c>
      <c r="AV478" s="99"/>
      <c r="AW478" s="159" t="s">
        <v>1111</v>
      </c>
      <c r="AX478" s="102"/>
      <c r="AY478" s="157" t="s">
        <v>1112</v>
      </c>
      <c r="AZ478" s="159"/>
      <c r="BF478" s="103">
        <v>45975</v>
      </c>
      <c r="BG478" s="46"/>
      <c r="BH478" s="46"/>
      <c r="BI478" s="46">
        <f t="shared" si="22"/>
        <v>0</v>
      </c>
      <c r="BJ478" s="46">
        <f t="shared" si="23"/>
        <v>0</v>
      </c>
    </row>
    <row r="479" spans="1:62" ht="120" customHeight="1" x14ac:dyDescent="0.25">
      <c r="A479" s="170" t="s">
        <v>180</v>
      </c>
      <c r="B479" s="132"/>
      <c r="C479" s="150">
        <v>0</v>
      </c>
      <c r="D479" s="150">
        <v>0</v>
      </c>
      <c r="E479" s="133">
        <v>342.3</v>
      </c>
      <c r="F479" s="134" t="s">
        <v>1558</v>
      </c>
      <c r="G479" s="86" t="s">
        <v>1559</v>
      </c>
      <c r="H479" s="86" t="s">
        <v>669</v>
      </c>
      <c r="I479" s="89"/>
      <c r="J479" s="90">
        <v>8</v>
      </c>
      <c r="K479" s="86"/>
      <c r="L479" s="86"/>
      <c r="M479" s="92" t="s">
        <v>151</v>
      </c>
      <c r="N479" s="86" t="s">
        <v>108</v>
      </c>
      <c r="O479" s="163" t="s">
        <v>267</v>
      </c>
      <c r="P479" s="163" t="s">
        <v>267</v>
      </c>
      <c r="Q479" s="91" t="s">
        <v>109</v>
      </c>
      <c r="R479" s="91" t="s">
        <v>207</v>
      </c>
      <c r="S479" s="91" t="s">
        <v>3848</v>
      </c>
      <c r="T479" s="92">
        <v>10</v>
      </c>
      <c r="U479" s="93">
        <v>12</v>
      </c>
      <c r="V479" s="94">
        <v>44742</v>
      </c>
      <c r="W479" s="94">
        <v>45974</v>
      </c>
      <c r="X479" s="95">
        <v>9785171482244</v>
      </c>
      <c r="Y479" s="96">
        <v>256</v>
      </c>
      <c r="Z479" s="97">
        <v>0.23499999999999999</v>
      </c>
      <c r="AA479" s="98" t="s">
        <v>170</v>
      </c>
      <c r="AB479" s="98" t="s">
        <v>160</v>
      </c>
      <c r="AC479" s="98" t="s">
        <v>171</v>
      </c>
      <c r="AD479" s="91" t="s">
        <v>110</v>
      </c>
      <c r="AE479" s="135" t="s">
        <v>116</v>
      </c>
      <c r="AF479" s="168"/>
      <c r="AG479" s="98" t="s">
        <v>387</v>
      </c>
      <c r="AH479" s="98"/>
      <c r="AI479" s="86" t="s">
        <v>670</v>
      </c>
      <c r="AJ479" s="101"/>
      <c r="AK479" s="91"/>
      <c r="AL479" s="100" t="s">
        <v>3849</v>
      </c>
      <c r="AM479" s="86" t="s">
        <v>283</v>
      </c>
      <c r="AN479" s="86" t="s">
        <v>153</v>
      </c>
      <c r="AO479" s="143">
        <f t="shared" si="21"/>
        <v>0</v>
      </c>
      <c r="AP479" s="85" t="s">
        <v>3850</v>
      </c>
      <c r="AQ479" s="100" t="s">
        <v>111</v>
      </c>
      <c r="AR479" s="97" t="s">
        <v>125</v>
      </c>
      <c r="AV479" s="99"/>
      <c r="AW479" s="159" t="s">
        <v>3851</v>
      </c>
      <c r="AX479" s="102"/>
      <c r="AY479" s="157" t="s">
        <v>1564</v>
      </c>
      <c r="AZ479" s="159"/>
      <c r="BF479" s="103">
        <v>45986</v>
      </c>
      <c r="BG479" s="46"/>
      <c r="BH479" s="46"/>
      <c r="BI479" s="46">
        <f t="shared" si="22"/>
        <v>0</v>
      </c>
      <c r="BJ479" s="46">
        <f t="shared" si="23"/>
        <v>0</v>
      </c>
    </row>
    <row r="480" spans="1:62" ht="120" customHeight="1" x14ac:dyDescent="0.25">
      <c r="A480" s="170" t="s">
        <v>180</v>
      </c>
      <c r="B480" s="132"/>
      <c r="C480" s="150">
        <v>0</v>
      </c>
      <c r="D480" s="150">
        <v>0</v>
      </c>
      <c r="E480" s="133">
        <v>648.9</v>
      </c>
      <c r="F480" s="134" t="s">
        <v>4657</v>
      </c>
      <c r="G480" s="86" t="s">
        <v>4658</v>
      </c>
      <c r="H480" s="86" t="s">
        <v>4659</v>
      </c>
      <c r="I480" s="89"/>
      <c r="J480" s="90">
        <v>4</v>
      </c>
      <c r="K480" s="86"/>
      <c r="L480" s="86"/>
      <c r="M480" s="92" t="s">
        <v>144</v>
      </c>
      <c r="N480" s="86" t="s">
        <v>108</v>
      </c>
      <c r="O480" s="163" t="s">
        <v>4660</v>
      </c>
      <c r="P480" s="163" t="s">
        <v>4661</v>
      </c>
      <c r="Q480" s="91" t="s">
        <v>109</v>
      </c>
      <c r="R480" s="91" t="s">
        <v>207</v>
      </c>
      <c r="S480" s="91" t="s">
        <v>4662</v>
      </c>
      <c r="T480" s="92">
        <v>10</v>
      </c>
      <c r="U480" s="93">
        <v>16</v>
      </c>
      <c r="V480" s="94">
        <v>45016</v>
      </c>
      <c r="W480" s="94">
        <v>45986</v>
      </c>
      <c r="X480" s="95">
        <v>9785171553333</v>
      </c>
      <c r="Y480" s="96">
        <v>224</v>
      </c>
      <c r="Z480" s="97">
        <v>0.29099999999999998</v>
      </c>
      <c r="AA480" s="98" t="s">
        <v>376</v>
      </c>
      <c r="AB480" s="98" t="s">
        <v>191</v>
      </c>
      <c r="AC480" s="98" t="s">
        <v>135</v>
      </c>
      <c r="AD480" s="91">
        <v>3</v>
      </c>
      <c r="AE480" s="135" t="s">
        <v>116</v>
      </c>
      <c r="AF480" s="168"/>
      <c r="AG480" s="98" t="s">
        <v>4140</v>
      </c>
      <c r="AH480" s="98"/>
      <c r="AI480" s="86" t="s">
        <v>4663</v>
      </c>
      <c r="AJ480" s="101"/>
      <c r="AK480" s="91"/>
      <c r="AL480" s="100" t="s">
        <v>4664</v>
      </c>
      <c r="AM480" s="86" t="s">
        <v>238</v>
      </c>
      <c r="AN480" s="86" t="s">
        <v>236</v>
      </c>
      <c r="AO480" s="143">
        <f t="shared" si="21"/>
        <v>0</v>
      </c>
      <c r="AP480" s="85" t="s">
        <v>4665</v>
      </c>
      <c r="AQ480" s="100" t="s">
        <v>111</v>
      </c>
      <c r="AR480" s="97" t="s">
        <v>125</v>
      </c>
      <c r="AV480" s="99"/>
      <c r="AW480" s="159" t="s">
        <v>4666</v>
      </c>
      <c r="AX480" s="102"/>
      <c r="AY480" s="157" t="s">
        <v>4667</v>
      </c>
      <c r="AZ480" s="159"/>
      <c r="BF480" s="103">
        <v>45988</v>
      </c>
      <c r="BG480" s="46"/>
      <c r="BH480" s="46"/>
      <c r="BI480" s="46">
        <f t="shared" si="22"/>
        <v>0</v>
      </c>
      <c r="BJ480" s="46">
        <f t="shared" si="23"/>
        <v>0</v>
      </c>
    </row>
    <row r="481" spans="1:62" ht="120" customHeight="1" x14ac:dyDescent="0.25">
      <c r="A481" s="170" t="s">
        <v>180</v>
      </c>
      <c r="B481" s="132"/>
      <c r="C481" s="150">
        <v>0</v>
      </c>
      <c r="D481" s="150">
        <v>0</v>
      </c>
      <c r="E481" s="133">
        <v>229.95000000000002</v>
      </c>
      <c r="F481" s="134" t="s">
        <v>3528</v>
      </c>
      <c r="G481" s="86" t="s">
        <v>836</v>
      </c>
      <c r="H481" s="86" t="s">
        <v>671</v>
      </c>
      <c r="I481" s="89"/>
      <c r="J481" s="90">
        <v>4</v>
      </c>
      <c r="K481" s="86"/>
      <c r="L481" s="86"/>
      <c r="M481" s="92" t="s">
        <v>215</v>
      </c>
      <c r="N481" s="86" t="s">
        <v>108</v>
      </c>
      <c r="O481" s="163" t="s">
        <v>299</v>
      </c>
      <c r="P481" s="163" t="s">
        <v>426</v>
      </c>
      <c r="Q481" s="91" t="s">
        <v>109</v>
      </c>
      <c r="R481" s="91" t="s">
        <v>207</v>
      </c>
      <c r="S481" s="91" t="s">
        <v>3529</v>
      </c>
      <c r="T481" s="92">
        <v>10</v>
      </c>
      <c r="U481" s="93">
        <v>28</v>
      </c>
      <c r="V481" s="94">
        <v>45282</v>
      </c>
      <c r="W481" s="94">
        <v>45978</v>
      </c>
      <c r="X481" s="95">
        <v>9785171611620</v>
      </c>
      <c r="Y481" s="96">
        <v>208</v>
      </c>
      <c r="Z481" s="97">
        <v>0.17</v>
      </c>
      <c r="AA481" s="98" t="s">
        <v>145</v>
      </c>
      <c r="AB481" s="98" t="s">
        <v>192</v>
      </c>
      <c r="AC481" s="98" t="s">
        <v>146</v>
      </c>
      <c r="AD481" s="91">
        <v>3</v>
      </c>
      <c r="AE481" s="135" t="s">
        <v>116</v>
      </c>
      <c r="AF481" s="168"/>
      <c r="AG481" s="98" t="s">
        <v>370</v>
      </c>
      <c r="AH481" s="98"/>
      <c r="AI481" s="86" t="s">
        <v>672</v>
      </c>
      <c r="AJ481" s="101"/>
      <c r="AK481" s="91"/>
      <c r="AL481" s="100" t="s">
        <v>3530</v>
      </c>
      <c r="AM481" s="86" t="s">
        <v>274</v>
      </c>
      <c r="AN481" s="86" t="s">
        <v>236</v>
      </c>
      <c r="AO481" s="143">
        <f t="shared" si="21"/>
        <v>0</v>
      </c>
      <c r="AP481" s="85" t="s">
        <v>3531</v>
      </c>
      <c r="AQ481" s="100" t="s">
        <v>147</v>
      </c>
      <c r="AR481" s="97" t="s">
        <v>125</v>
      </c>
      <c r="AV481" s="99"/>
      <c r="AW481" s="159" t="s">
        <v>3532</v>
      </c>
      <c r="AX481" s="102"/>
      <c r="AY481" s="157" t="s">
        <v>3533</v>
      </c>
      <c r="AZ481" s="159"/>
      <c r="BF481" s="103">
        <v>45985</v>
      </c>
      <c r="BG481" s="46"/>
      <c r="BH481" s="46"/>
      <c r="BI481" s="46">
        <f t="shared" si="22"/>
        <v>0</v>
      </c>
      <c r="BJ481" s="46">
        <f t="shared" si="23"/>
        <v>0</v>
      </c>
    </row>
    <row r="482" spans="1:62" ht="120" customHeight="1" x14ac:dyDescent="0.25">
      <c r="A482" s="170" t="s">
        <v>180</v>
      </c>
      <c r="B482" s="132"/>
      <c r="C482" s="150">
        <v>0</v>
      </c>
      <c r="D482" s="150">
        <v>0</v>
      </c>
      <c r="E482" s="133">
        <v>1367.1000000000001</v>
      </c>
      <c r="F482" s="134" t="s">
        <v>2314</v>
      </c>
      <c r="G482" s="86" t="s">
        <v>208</v>
      </c>
      <c r="H482" s="86" t="s">
        <v>2315</v>
      </c>
      <c r="I482" s="89"/>
      <c r="J482" s="90" t="s">
        <v>195</v>
      </c>
      <c r="K482" s="86"/>
      <c r="L482" s="86"/>
      <c r="M482" s="92" t="s">
        <v>138</v>
      </c>
      <c r="N482" s="86" t="s">
        <v>108</v>
      </c>
      <c r="O482" s="163" t="s">
        <v>218</v>
      </c>
      <c r="P482" s="163" t="s">
        <v>219</v>
      </c>
      <c r="Q482" s="91" t="s">
        <v>109</v>
      </c>
      <c r="R482" s="91" t="s">
        <v>207</v>
      </c>
      <c r="S482" s="91" t="s">
        <v>2316</v>
      </c>
      <c r="T482" s="92">
        <v>20</v>
      </c>
      <c r="U482" s="93">
        <v>20</v>
      </c>
      <c r="V482" s="94">
        <v>45978</v>
      </c>
      <c r="W482" s="94">
        <v>45978</v>
      </c>
      <c r="X482" s="95">
        <v>9785171699116</v>
      </c>
      <c r="Y482" s="96">
        <v>14</v>
      </c>
      <c r="Z482" s="97">
        <v>0.55600000000000005</v>
      </c>
      <c r="AA482" s="98" t="s">
        <v>2317</v>
      </c>
      <c r="AB482" s="98" t="s">
        <v>2318</v>
      </c>
      <c r="AC482" s="98" t="s">
        <v>2319</v>
      </c>
      <c r="AD482" s="91" t="s">
        <v>110</v>
      </c>
      <c r="AE482" s="169" t="s">
        <v>196</v>
      </c>
      <c r="AF482" s="168"/>
      <c r="AG482" s="98" t="s">
        <v>2320</v>
      </c>
      <c r="AH482" s="98"/>
      <c r="AI482" s="86" t="s">
        <v>2321</v>
      </c>
      <c r="AJ482" s="101" t="s">
        <v>162</v>
      </c>
      <c r="AK482" s="91" t="s">
        <v>2322</v>
      </c>
      <c r="AL482" s="100" t="s">
        <v>2323</v>
      </c>
      <c r="AM482" s="86" t="s">
        <v>185</v>
      </c>
      <c r="AN482" s="86" t="s">
        <v>142</v>
      </c>
      <c r="AO482" s="143">
        <f t="shared" si="21"/>
        <v>0</v>
      </c>
      <c r="AP482" s="85" t="s">
        <v>2324</v>
      </c>
      <c r="AQ482" s="100" t="s">
        <v>143</v>
      </c>
      <c r="AR482" s="97" t="s">
        <v>125</v>
      </c>
      <c r="AV482" s="99"/>
      <c r="AW482" s="159" t="s">
        <v>2325</v>
      </c>
      <c r="AX482" s="102" t="s">
        <v>2326</v>
      </c>
      <c r="AY482" s="157" t="s">
        <v>2327</v>
      </c>
      <c r="AZ482" s="159"/>
      <c r="BF482" s="103">
        <v>45980</v>
      </c>
      <c r="BG482" s="46"/>
      <c r="BH482" s="46"/>
      <c r="BI482" s="46">
        <f t="shared" si="22"/>
        <v>0</v>
      </c>
      <c r="BJ482" s="46">
        <f t="shared" si="23"/>
        <v>0</v>
      </c>
    </row>
    <row r="483" spans="1:62" ht="120" customHeight="1" x14ac:dyDescent="0.25">
      <c r="A483" s="170" t="s">
        <v>180</v>
      </c>
      <c r="B483" s="132"/>
      <c r="C483" s="150">
        <v>0</v>
      </c>
      <c r="D483" s="150">
        <v>0</v>
      </c>
      <c r="E483" s="133">
        <v>1367.1000000000001</v>
      </c>
      <c r="F483" s="134" t="s">
        <v>2328</v>
      </c>
      <c r="G483" s="86" t="s">
        <v>208</v>
      </c>
      <c r="H483" s="86" t="s">
        <v>2315</v>
      </c>
      <c r="I483" s="89"/>
      <c r="J483" s="90" t="s">
        <v>195</v>
      </c>
      <c r="K483" s="86"/>
      <c r="L483" s="86"/>
      <c r="M483" s="92" t="s">
        <v>138</v>
      </c>
      <c r="N483" s="86" t="s">
        <v>108</v>
      </c>
      <c r="O483" s="163" t="s">
        <v>229</v>
      </c>
      <c r="P483" s="163" t="s">
        <v>317</v>
      </c>
      <c r="Q483" s="91" t="s">
        <v>109</v>
      </c>
      <c r="R483" s="91" t="s">
        <v>207</v>
      </c>
      <c r="S483" s="91" t="s">
        <v>2329</v>
      </c>
      <c r="T483" s="92">
        <v>20</v>
      </c>
      <c r="U483" s="93">
        <v>20</v>
      </c>
      <c r="V483" s="94">
        <v>45978</v>
      </c>
      <c r="W483" s="94">
        <v>45978</v>
      </c>
      <c r="X483" s="95">
        <v>9785171686079</v>
      </c>
      <c r="Y483" s="96">
        <v>14</v>
      </c>
      <c r="Z483" s="97">
        <v>0.57999999999999996</v>
      </c>
      <c r="AA483" s="98" t="s">
        <v>2317</v>
      </c>
      <c r="AB483" s="98" t="s">
        <v>2318</v>
      </c>
      <c r="AC483" s="98" t="s">
        <v>2319</v>
      </c>
      <c r="AD483" s="91" t="s">
        <v>110</v>
      </c>
      <c r="AE483" s="169" t="s">
        <v>196</v>
      </c>
      <c r="AF483" s="168"/>
      <c r="AG483" s="98" t="s">
        <v>483</v>
      </c>
      <c r="AH483" s="98"/>
      <c r="AI483" s="86" t="s">
        <v>2321</v>
      </c>
      <c r="AJ483" s="101" t="s">
        <v>162</v>
      </c>
      <c r="AK483" s="91" t="s">
        <v>2330</v>
      </c>
      <c r="AL483" s="100" t="s">
        <v>2331</v>
      </c>
      <c r="AM483" s="86" t="s">
        <v>185</v>
      </c>
      <c r="AN483" s="86" t="s">
        <v>142</v>
      </c>
      <c r="AO483" s="143">
        <f t="shared" si="21"/>
        <v>0</v>
      </c>
      <c r="AP483" s="85" t="s">
        <v>2332</v>
      </c>
      <c r="AQ483" s="100" t="s">
        <v>143</v>
      </c>
      <c r="AR483" s="97" t="s">
        <v>125</v>
      </c>
      <c r="AV483" s="99"/>
      <c r="AW483" s="159" t="s">
        <v>2333</v>
      </c>
      <c r="AX483" s="102" t="s">
        <v>2334</v>
      </c>
      <c r="AY483" s="157" t="s">
        <v>2335</v>
      </c>
      <c r="AZ483" s="159"/>
      <c r="BF483" s="103">
        <v>45980</v>
      </c>
      <c r="BG483" s="46"/>
      <c r="BH483" s="46"/>
      <c r="BI483" s="46">
        <f t="shared" si="22"/>
        <v>0</v>
      </c>
      <c r="BJ483" s="46">
        <f t="shared" si="23"/>
        <v>0</v>
      </c>
    </row>
    <row r="484" spans="1:62" ht="120" customHeight="1" x14ac:dyDescent="0.25">
      <c r="A484" s="170" t="s">
        <v>180</v>
      </c>
      <c r="B484" s="132"/>
      <c r="C484" s="150">
        <v>0</v>
      </c>
      <c r="D484" s="150">
        <v>0</v>
      </c>
      <c r="E484" s="133">
        <v>1367.1000000000001</v>
      </c>
      <c r="F484" s="134" t="s">
        <v>645</v>
      </c>
      <c r="G484" s="86" t="s">
        <v>208</v>
      </c>
      <c r="H484" s="86" t="s">
        <v>2315</v>
      </c>
      <c r="I484" s="89"/>
      <c r="J484" s="90" t="s">
        <v>195</v>
      </c>
      <c r="K484" s="86"/>
      <c r="L484" s="86"/>
      <c r="M484" s="92" t="s">
        <v>138</v>
      </c>
      <c r="N484" s="86" t="s">
        <v>108</v>
      </c>
      <c r="O484" s="163" t="s">
        <v>229</v>
      </c>
      <c r="P484" s="163" t="s">
        <v>317</v>
      </c>
      <c r="Q484" s="91" t="s">
        <v>109</v>
      </c>
      <c r="R484" s="91" t="s">
        <v>207</v>
      </c>
      <c r="S484" s="91" t="s">
        <v>2336</v>
      </c>
      <c r="T484" s="92">
        <v>20</v>
      </c>
      <c r="U484" s="93">
        <v>20</v>
      </c>
      <c r="V484" s="94">
        <v>45978</v>
      </c>
      <c r="W484" s="94">
        <v>45978</v>
      </c>
      <c r="X484" s="95">
        <v>9785171699178</v>
      </c>
      <c r="Y484" s="96">
        <v>14</v>
      </c>
      <c r="Z484" s="97">
        <v>0.58899999999999997</v>
      </c>
      <c r="AA484" s="98" t="s">
        <v>2317</v>
      </c>
      <c r="AB484" s="98" t="s">
        <v>2318</v>
      </c>
      <c r="AC484" s="98" t="s">
        <v>2319</v>
      </c>
      <c r="AD484" s="91" t="s">
        <v>110</v>
      </c>
      <c r="AE484" s="169" t="s">
        <v>196</v>
      </c>
      <c r="AF484" s="168"/>
      <c r="AG484" s="98" t="s">
        <v>483</v>
      </c>
      <c r="AH484" s="98"/>
      <c r="AI484" s="86" t="s">
        <v>2321</v>
      </c>
      <c r="AJ484" s="101" t="s">
        <v>162</v>
      </c>
      <c r="AK484" s="91" t="s">
        <v>2337</v>
      </c>
      <c r="AL484" s="100" t="s">
        <v>2338</v>
      </c>
      <c r="AM484" s="86" t="s">
        <v>185</v>
      </c>
      <c r="AN484" s="86" t="s">
        <v>142</v>
      </c>
      <c r="AO484" s="143">
        <f t="shared" si="21"/>
        <v>0</v>
      </c>
      <c r="AP484" s="85" t="s">
        <v>2339</v>
      </c>
      <c r="AQ484" s="100" t="s">
        <v>143</v>
      </c>
      <c r="AR484" s="97" t="s">
        <v>125</v>
      </c>
      <c r="AV484" s="99"/>
      <c r="AW484" s="159" t="s">
        <v>2340</v>
      </c>
      <c r="AX484" s="102" t="s">
        <v>2341</v>
      </c>
      <c r="AY484" s="157" t="s">
        <v>2342</v>
      </c>
      <c r="AZ484" s="159"/>
      <c r="BF484" s="103">
        <v>45980</v>
      </c>
      <c r="BG484" s="46"/>
      <c r="BH484" s="46"/>
      <c r="BI484" s="46">
        <f t="shared" si="22"/>
        <v>0</v>
      </c>
      <c r="BJ484" s="46">
        <f t="shared" si="23"/>
        <v>0</v>
      </c>
    </row>
    <row r="485" spans="1:62" ht="120" customHeight="1" x14ac:dyDescent="0.25">
      <c r="A485" s="170" t="s">
        <v>180</v>
      </c>
      <c r="B485" s="132"/>
      <c r="C485" s="150">
        <v>0</v>
      </c>
      <c r="D485" s="150">
        <v>0</v>
      </c>
      <c r="E485" s="133">
        <v>1367.1000000000001</v>
      </c>
      <c r="F485" s="134" t="s">
        <v>2343</v>
      </c>
      <c r="G485" s="86" t="s">
        <v>208</v>
      </c>
      <c r="H485" s="86" t="s">
        <v>2315</v>
      </c>
      <c r="I485" s="89"/>
      <c r="J485" s="90" t="s">
        <v>197</v>
      </c>
      <c r="K485" s="86"/>
      <c r="L485" s="86"/>
      <c r="M485" s="92" t="s">
        <v>138</v>
      </c>
      <c r="N485" s="86" t="s">
        <v>108</v>
      </c>
      <c r="O485" s="163" t="s">
        <v>218</v>
      </c>
      <c r="P485" s="163" t="s">
        <v>219</v>
      </c>
      <c r="Q485" s="91" t="s">
        <v>109</v>
      </c>
      <c r="R485" s="91" t="s">
        <v>207</v>
      </c>
      <c r="S485" s="91" t="s">
        <v>2344</v>
      </c>
      <c r="T485" s="92">
        <v>20</v>
      </c>
      <c r="U485" s="93">
        <v>20</v>
      </c>
      <c r="V485" s="94">
        <v>45978</v>
      </c>
      <c r="W485" s="94">
        <v>45978</v>
      </c>
      <c r="X485" s="95">
        <v>9785171686086</v>
      </c>
      <c r="Y485" s="96">
        <v>14</v>
      </c>
      <c r="Z485" s="97">
        <v>0.57999999999999996</v>
      </c>
      <c r="AA485" s="98" t="s">
        <v>2317</v>
      </c>
      <c r="AB485" s="98" t="s">
        <v>2318</v>
      </c>
      <c r="AC485" s="98" t="s">
        <v>2319</v>
      </c>
      <c r="AD485" s="91" t="s">
        <v>110</v>
      </c>
      <c r="AE485" s="169" t="s">
        <v>196</v>
      </c>
      <c r="AF485" s="168"/>
      <c r="AG485" s="98" t="s">
        <v>2320</v>
      </c>
      <c r="AH485" s="98"/>
      <c r="AI485" s="86" t="s">
        <v>2321</v>
      </c>
      <c r="AJ485" s="101" t="s">
        <v>162</v>
      </c>
      <c r="AK485" s="91" t="s">
        <v>2345</v>
      </c>
      <c r="AL485" s="100" t="s">
        <v>2346</v>
      </c>
      <c r="AM485" s="86" t="s">
        <v>185</v>
      </c>
      <c r="AN485" s="86" t="s">
        <v>142</v>
      </c>
      <c r="AO485" s="143">
        <f t="shared" si="21"/>
        <v>0</v>
      </c>
      <c r="AP485" s="85" t="s">
        <v>2347</v>
      </c>
      <c r="AQ485" s="100" t="s">
        <v>143</v>
      </c>
      <c r="AR485" s="97" t="s">
        <v>125</v>
      </c>
      <c r="AV485" s="99"/>
      <c r="AW485" s="159" t="s">
        <v>2348</v>
      </c>
      <c r="AX485" s="102" t="s">
        <v>2349</v>
      </c>
      <c r="AY485" s="157" t="s">
        <v>2350</v>
      </c>
      <c r="AZ485" s="159"/>
      <c r="BF485" s="103">
        <v>45980</v>
      </c>
      <c r="BG485" s="46"/>
      <c r="BH485" s="46"/>
      <c r="BI485" s="46">
        <f t="shared" si="22"/>
        <v>0</v>
      </c>
      <c r="BJ485" s="46">
        <f t="shared" si="23"/>
        <v>0</v>
      </c>
    </row>
    <row r="486" spans="1:62" ht="120" customHeight="1" x14ac:dyDescent="0.25">
      <c r="A486" s="170" t="s">
        <v>180</v>
      </c>
      <c r="B486" s="132"/>
      <c r="C486" s="150">
        <v>0</v>
      </c>
      <c r="D486" s="150">
        <v>0</v>
      </c>
      <c r="E486" s="133">
        <v>1367.1000000000001</v>
      </c>
      <c r="F486" s="134" t="s">
        <v>2351</v>
      </c>
      <c r="G486" s="86" t="s">
        <v>208</v>
      </c>
      <c r="H486" s="86" t="s">
        <v>2315</v>
      </c>
      <c r="I486" s="89"/>
      <c r="J486" s="90" t="s">
        <v>197</v>
      </c>
      <c r="K486" s="86"/>
      <c r="L486" s="86"/>
      <c r="M486" s="92" t="s">
        <v>138</v>
      </c>
      <c r="N486" s="86" t="s">
        <v>108</v>
      </c>
      <c r="O486" s="163" t="s">
        <v>218</v>
      </c>
      <c r="P486" s="163" t="s">
        <v>219</v>
      </c>
      <c r="Q486" s="91" t="s">
        <v>109</v>
      </c>
      <c r="R486" s="91" t="s">
        <v>207</v>
      </c>
      <c r="S486" s="91" t="s">
        <v>2352</v>
      </c>
      <c r="T486" s="92">
        <v>20</v>
      </c>
      <c r="U486" s="93">
        <v>20</v>
      </c>
      <c r="V486" s="94">
        <v>45978</v>
      </c>
      <c r="W486" s="94">
        <v>45978</v>
      </c>
      <c r="X486" s="95">
        <v>9785171686093</v>
      </c>
      <c r="Y486" s="96">
        <v>14</v>
      </c>
      <c r="Z486" s="97">
        <v>0.64100000000000001</v>
      </c>
      <c r="AA486" s="98" t="s">
        <v>2317</v>
      </c>
      <c r="AB486" s="98" t="s">
        <v>2318</v>
      </c>
      <c r="AC486" s="98" t="s">
        <v>2319</v>
      </c>
      <c r="AD486" s="91" t="s">
        <v>110</v>
      </c>
      <c r="AE486" s="169" t="s">
        <v>196</v>
      </c>
      <c r="AF486" s="168"/>
      <c r="AG486" s="98" t="s">
        <v>2320</v>
      </c>
      <c r="AH486" s="98"/>
      <c r="AI486" s="86" t="s">
        <v>2321</v>
      </c>
      <c r="AJ486" s="101" t="s">
        <v>162</v>
      </c>
      <c r="AK486" s="91" t="s">
        <v>2353</v>
      </c>
      <c r="AL486" s="100" t="s">
        <v>2354</v>
      </c>
      <c r="AM486" s="86" t="s">
        <v>185</v>
      </c>
      <c r="AN486" s="86" t="s">
        <v>142</v>
      </c>
      <c r="AO486" s="143">
        <f t="shared" si="21"/>
        <v>0</v>
      </c>
      <c r="AP486" s="85" t="s">
        <v>2355</v>
      </c>
      <c r="AQ486" s="100" t="s">
        <v>143</v>
      </c>
      <c r="AR486" s="97" t="s">
        <v>125</v>
      </c>
      <c r="AV486" s="99" t="s">
        <v>121</v>
      </c>
      <c r="AW486" s="159" t="s">
        <v>2356</v>
      </c>
      <c r="AX486" s="102" t="s">
        <v>2357</v>
      </c>
      <c r="AY486" s="157" t="s">
        <v>2358</v>
      </c>
      <c r="AZ486" s="159" t="s">
        <v>381</v>
      </c>
      <c r="BF486" s="103">
        <v>45980</v>
      </c>
      <c r="BG486" s="46"/>
      <c r="BH486" s="46"/>
      <c r="BI486" s="46">
        <f t="shared" si="22"/>
        <v>0</v>
      </c>
      <c r="BJ486" s="46">
        <f t="shared" si="23"/>
        <v>0</v>
      </c>
    </row>
    <row r="487" spans="1:62" ht="120" customHeight="1" x14ac:dyDescent="0.25">
      <c r="A487" s="170" t="s">
        <v>180</v>
      </c>
      <c r="B487" s="132"/>
      <c r="C487" s="150">
        <v>0</v>
      </c>
      <c r="D487" s="150">
        <v>0</v>
      </c>
      <c r="E487" s="133">
        <v>875.7</v>
      </c>
      <c r="F487" s="134" t="s">
        <v>1113</v>
      </c>
      <c r="G487" s="86" t="s">
        <v>1114</v>
      </c>
      <c r="H487" s="86" t="s">
        <v>1115</v>
      </c>
      <c r="I487" s="89"/>
      <c r="J487" s="90" t="s">
        <v>195</v>
      </c>
      <c r="K487" s="86"/>
      <c r="L487" s="86"/>
      <c r="M487" s="92" t="s">
        <v>138</v>
      </c>
      <c r="N487" s="86" t="s">
        <v>108</v>
      </c>
      <c r="O487" s="163" t="s">
        <v>229</v>
      </c>
      <c r="P487" s="163" t="s">
        <v>317</v>
      </c>
      <c r="Q487" s="91" t="s">
        <v>109</v>
      </c>
      <c r="R487" s="91" t="s">
        <v>356</v>
      </c>
      <c r="S487" s="91" t="s">
        <v>1116</v>
      </c>
      <c r="T487" s="92">
        <v>10</v>
      </c>
      <c r="U487" s="93">
        <v>10</v>
      </c>
      <c r="V487" s="94">
        <v>45973</v>
      </c>
      <c r="W487" s="94">
        <v>45973</v>
      </c>
      <c r="X487" s="95">
        <v>9785171788438</v>
      </c>
      <c r="Y487" s="96">
        <v>128</v>
      </c>
      <c r="Z487" s="97">
        <v>0.6</v>
      </c>
      <c r="AA487" s="98" t="s">
        <v>139</v>
      </c>
      <c r="AB487" s="98" t="s">
        <v>159</v>
      </c>
      <c r="AC487" s="98" t="s">
        <v>140</v>
      </c>
      <c r="AD487" s="91" t="s">
        <v>110</v>
      </c>
      <c r="AE487" s="169" t="s">
        <v>196</v>
      </c>
      <c r="AF487" s="168"/>
      <c r="AG487" s="98" t="s">
        <v>308</v>
      </c>
      <c r="AH487" s="98"/>
      <c r="AI487" s="86" t="s">
        <v>1117</v>
      </c>
      <c r="AJ487" s="101" t="s">
        <v>419</v>
      </c>
      <c r="AK487" s="91"/>
      <c r="AL487" s="100" t="s">
        <v>1118</v>
      </c>
      <c r="AM487" s="86" t="s">
        <v>309</v>
      </c>
      <c r="AN487" s="86" t="s">
        <v>142</v>
      </c>
      <c r="AO487" s="143">
        <f t="shared" si="21"/>
        <v>0</v>
      </c>
      <c r="AP487" s="85" t="s">
        <v>1119</v>
      </c>
      <c r="AQ487" s="100" t="s">
        <v>143</v>
      </c>
      <c r="AR487" s="97" t="s">
        <v>125</v>
      </c>
      <c r="AV487" s="99"/>
      <c r="AW487" s="159" t="s">
        <v>1120</v>
      </c>
      <c r="AX487" s="102"/>
      <c r="AY487" s="157" t="s">
        <v>1121</v>
      </c>
      <c r="AZ487" s="159"/>
      <c r="BF487" s="103">
        <v>45975</v>
      </c>
      <c r="BG487" s="46"/>
      <c r="BH487" s="46"/>
      <c r="BI487" s="46">
        <f t="shared" si="22"/>
        <v>0</v>
      </c>
      <c r="BJ487" s="46">
        <f t="shared" si="23"/>
        <v>0</v>
      </c>
    </row>
    <row r="488" spans="1:62" ht="120" customHeight="1" x14ac:dyDescent="0.25">
      <c r="A488" s="170" t="s">
        <v>180</v>
      </c>
      <c r="B488" s="132"/>
      <c r="C488" s="150">
        <v>0</v>
      </c>
      <c r="D488" s="150">
        <v>0</v>
      </c>
      <c r="E488" s="133">
        <v>604.80000000000007</v>
      </c>
      <c r="F488" s="134" t="s">
        <v>1122</v>
      </c>
      <c r="G488" s="86" t="s">
        <v>564</v>
      </c>
      <c r="H488" s="86" t="s">
        <v>1123</v>
      </c>
      <c r="I488" s="89"/>
      <c r="J488" s="90">
        <v>5</v>
      </c>
      <c r="K488" s="86"/>
      <c r="L488" s="86"/>
      <c r="M488" s="92" t="s">
        <v>151</v>
      </c>
      <c r="N488" s="86" t="s">
        <v>108</v>
      </c>
      <c r="O488" s="163" t="s">
        <v>209</v>
      </c>
      <c r="P488" s="163" t="s">
        <v>209</v>
      </c>
      <c r="Q488" s="91" t="s">
        <v>109</v>
      </c>
      <c r="R488" s="91" t="s">
        <v>207</v>
      </c>
      <c r="S488" s="91" t="s">
        <v>1124</v>
      </c>
      <c r="T488" s="92">
        <v>10</v>
      </c>
      <c r="U488" s="93">
        <v>10</v>
      </c>
      <c r="V488" s="94">
        <v>45267</v>
      </c>
      <c r="W488" s="94">
        <v>45973</v>
      </c>
      <c r="X488" s="95">
        <v>9785171609443</v>
      </c>
      <c r="Y488" s="96">
        <v>352</v>
      </c>
      <c r="Z488" s="97">
        <v>0.35099999999999998</v>
      </c>
      <c r="AA488" s="98" t="s">
        <v>145</v>
      </c>
      <c r="AB488" s="98" t="s">
        <v>160</v>
      </c>
      <c r="AC488" s="98" t="s">
        <v>146</v>
      </c>
      <c r="AD488" s="91" t="s">
        <v>110</v>
      </c>
      <c r="AE488" s="135" t="s">
        <v>116</v>
      </c>
      <c r="AF488" s="168"/>
      <c r="AG488" s="98" t="s">
        <v>565</v>
      </c>
      <c r="AH488" s="98"/>
      <c r="AI488" s="86" t="s">
        <v>1125</v>
      </c>
      <c r="AJ488" s="101" t="s">
        <v>111</v>
      </c>
      <c r="AK488" s="91"/>
      <c r="AL488" s="100" t="s">
        <v>1126</v>
      </c>
      <c r="AM488" s="86" t="s">
        <v>158</v>
      </c>
      <c r="AN488" s="86" t="s">
        <v>153</v>
      </c>
      <c r="AO488" s="143">
        <f t="shared" si="21"/>
        <v>0</v>
      </c>
      <c r="AP488" s="85" t="s">
        <v>1127</v>
      </c>
      <c r="AQ488" s="100" t="s">
        <v>111</v>
      </c>
      <c r="AR488" s="97" t="s">
        <v>125</v>
      </c>
      <c r="AV488" s="99"/>
      <c r="AW488" s="159" t="s">
        <v>1128</v>
      </c>
      <c r="AX488" s="102" t="s">
        <v>1129</v>
      </c>
      <c r="AY488" s="157" t="s">
        <v>1130</v>
      </c>
      <c r="AZ488" s="159"/>
      <c r="BF488" s="103">
        <v>45975</v>
      </c>
      <c r="BG488" s="46"/>
      <c r="BH488" s="46"/>
      <c r="BI488" s="46">
        <f t="shared" si="22"/>
        <v>0</v>
      </c>
      <c r="BJ488" s="46">
        <f t="shared" si="23"/>
        <v>0</v>
      </c>
    </row>
  </sheetData>
  <sheetProtection formatCells="0" formatColumns="0" formatRows="0" sort="0" autoFilter="0"/>
  <autoFilter ref="A17:BN488">
    <sortState ref="A18:BN488">
      <sortCondition ref="AW17:AW488"/>
    </sortState>
  </autoFilter>
  <sortState ref="A18:BF678">
    <sortCondition ref="AM18:AM678"/>
    <sortCondition ref="AW18:AW678"/>
  </sortState>
  <mergeCells count="15">
    <mergeCell ref="A2:E3"/>
    <mergeCell ref="F2:H2"/>
    <mergeCell ref="F3:H3"/>
    <mergeCell ref="F6:J6"/>
    <mergeCell ref="I2:J2"/>
    <mergeCell ref="I3:J3"/>
    <mergeCell ref="J7:J8"/>
    <mergeCell ref="Q7:T8"/>
    <mergeCell ref="Q1:U1"/>
    <mergeCell ref="Q9:T10"/>
    <mergeCell ref="K11:T15"/>
    <mergeCell ref="K9:O10"/>
    <mergeCell ref="K7:O8"/>
    <mergeCell ref="K6:T6"/>
    <mergeCell ref="K2:T3"/>
  </mergeCells>
  <phoneticPr fontId="7" type="noConversion"/>
  <conditionalFormatting sqref="AL1:AL17">
    <cfRule type="duplicateValues" dxfId="4" priority="9679"/>
    <cfRule type="duplicateValues" dxfId="3" priority="9680"/>
  </conditionalFormatting>
  <conditionalFormatting sqref="AL1:AL17">
    <cfRule type="duplicateValues" dxfId="2" priority="9681"/>
  </conditionalFormatting>
  <conditionalFormatting sqref="AL489:AL1048576 AL1:AL17">
    <cfRule type="duplicateValues" dxfId="1" priority="9724"/>
  </conditionalFormatting>
  <conditionalFormatting sqref="X489:X1048576 X1:X17">
    <cfRule type="duplicateValues" dxfId="0" priority="9728"/>
  </conditionalFormatting>
  <hyperlinks>
    <hyperlink ref="AP30" r:id="rId1"/>
    <hyperlink ref="AP31" r:id="rId2"/>
    <hyperlink ref="AP46" r:id="rId3"/>
    <hyperlink ref="AP47" r:id="rId4"/>
    <hyperlink ref="AP58" r:id="rId5"/>
    <hyperlink ref="AP61" r:id="rId6"/>
    <hyperlink ref="AP70" r:id="rId7"/>
    <hyperlink ref="AP71" r:id="rId8"/>
    <hyperlink ref="AP74" r:id="rId9"/>
    <hyperlink ref="AP88" r:id="rId10"/>
    <hyperlink ref="AP101" r:id="rId11"/>
    <hyperlink ref="AP115" r:id="rId12"/>
    <hyperlink ref="AP142" r:id="rId13"/>
    <hyperlink ref="AP150" r:id="rId14"/>
    <hyperlink ref="AP201" r:id="rId15"/>
    <hyperlink ref="AP203" r:id="rId16"/>
    <hyperlink ref="AP208" r:id="rId17"/>
    <hyperlink ref="AP209" r:id="rId18"/>
    <hyperlink ref="AP211" r:id="rId19"/>
    <hyperlink ref="AP220" r:id="rId20"/>
    <hyperlink ref="AP222" r:id="rId21"/>
    <hyperlink ref="AP230" r:id="rId22"/>
    <hyperlink ref="AP239" r:id="rId23"/>
    <hyperlink ref="AP245" r:id="rId24"/>
    <hyperlink ref="AP250" r:id="rId25"/>
    <hyperlink ref="AP259" r:id="rId26"/>
    <hyperlink ref="AP261" r:id="rId27"/>
    <hyperlink ref="AP263" r:id="rId28"/>
    <hyperlink ref="AP267" r:id="rId29"/>
    <hyperlink ref="AP283" r:id="rId30"/>
    <hyperlink ref="AP284" r:id="rId31"/>
    <hyperlink ref="AP294" r:id="rId32"/>
    <hyperlink ref="AP296" r:id="rId33"/>
    <hyperlink ref="AP308" r:id="rId34"/>
    <hyperlink ref="AP315" r:id="rId35"/>
    <hyperlink ref="AP316" r:id="rId36"/>
    <hyperlink ref="AP319" r:id="rId37"/>
    <hyperlink ref="AP328" r:id="rId38"/>
    <hyperlink ref="AP330" r:id="rId39"/>
    <hyperlink ref="AP345" r:id="rId40"/>
    <hyperlink ref="AP348" r:id="rId41"/>
    <hyperlink ref="AP359" r:id="rId42"/>
    <hyperlink ref="AP379" r:id="rId43"/>
    <hyperlink ref="AP384" r:id="rId44"/>
    <hyperlink ref="AP390" r:id="rId45"/>
    <hyperlink ref="AP395" r:id="rId46"/>
    <hyperlink ref="AP397" r:id="rId47"/>
    <hyperlink ref="AP408" r:id="rId48"/>
    <hyperlink ref="AP413" r:id="rId49"/>
    <hyperlink ref="AP422" r:id="rId50"/>
    <hyperlink ref="AP423" r:id="rId51"/>
    <hyperlink ref="AP425" r:id="rId52"/>
    <hyperlink ref="AP426" r:id="rId53"/>
    <hyperlink ref="AP432" r:id="rId54"/>
    <hyperlink ref="AP438" r:id="rId55"/>
    <hyperlink ref="AP441" r:id="rId56"/>
    <hyperlink ref="AP442" r:id="rId57"/>
    <hyperlink ref="AP443" r:id="rId58"/>
    <hyperlink ref="AP447" r:id="rId59"/>
    <hyperlink ref="AP448" r:id="rId60"/>
    <hyperlink ref="AP449" r:id="rId61"/>
    <hyperlink ref="AP451" r:id="rId62"/>
    <hyperlink ref="AP468" r:id="rId63"/>
    <hyperlink ref="AP469" r:id="rId64"/>
    <hyperlink ref="AP470" r:id="rId65"/>
  </hyperlinks>
  <pageMargins left="0.39370078740157483" right="0.39370078740157483" top="0.39370078740157483" bottom="0.39370078740157483" header="0" footer="0"/>
  <pageSetup paperSize="9" scale="68" fitToWidth="2" fitToHeight="32767" orientation="landscape" r:id="rId66"/>
  <headerFooter alignWithMargins="0"/>
  <drawing r:id="rId67"/>
  <legacyDrawing r:id="rId6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nstruction1">
    <tabColor indexed="60"/>
  </sheetPr>
  <dimension ref="B1:F67"/>
  <sheetViews>
    <sheetView showGridLines="0" showOutlineSymbols="0" topLeftCell="A22" zoomScale="82" zoomScaleNormal="82" workbookViewId="0">
      <selection activeCell="H27" sqref="H27"/>
    </sheetView>
  </sheetViews>
  <sheetFormatPr defaultColWidth="9.109375" defaultRowHeight="13.2" x14ac:dyDescent="0.25"/>
  <cols>
    <col min="1" max="1" width="1.5546875" style="75" customWidth="1"/>
    <col min="2" max="2" width="2.6640625" style="75" customWidth="1"/>
    <col min="3" max="16" width="9.109375" style="75"/>
    <col min="17" max="17" width="7.33203125" style="75" customWidth="1"/>
    <col min="18" max="16384" width="9.109375" style="75"/>
  </cols>
  <sheetData>
    <row r="1" spans="2:3" ht="6.75" customHeight="1" x14ac:dyDescent="0.25"/>
    <row r="2" spans="2:3" ht="21" x14ac:dyDescent="0.4">
      <c r="B2" s="84" t="s">
        <v>106</v>
      </c>
    </row>
    <row r="3" spans="2:3" ht="17.399999999999999" x14ac:dyDescent="0.3">
      <c r="B3" s="81" t="s">
        <v>36</v>
      </c>
    </row>
    <row r="4" spans="2:3" ht="17.399999999999999" x14ac:dyDescent="0.3">
      <c r="B4" s="81" t="s">
        <v>37</v>
      </c>
    </row>
    <row r="5" spans="2:3" ht="17.399999999999999" x14ac:dyDescent="0.3">
      <c r="B5" s="81" t="s">
        <v>39</v>
      </c>
    </row>
    <row r="6" spans="2:3" ht="17.399999999999999" x14ac:dyDescent="0.3">
      <c r="B6" s="81" t="s">
        <v>38</v>
      </c>
    </row>
    <row r="7" spans="2:3" ht="17.399999999999999" x14ac:dyDescent="0.3">
      <c r="C7" s="83" t="s">
        <v>40</v>
      </c>
    </row>
    <row r="8" spans="2:3" ht="17.399999999999999" x14ac:dyDescent="0.3">
      <c r="C8" s="83" t="s">
        <v>41</v>
      </c>
    </row>
    <row r="9" spans="2:3" ht="17.399999999999999" x14ac:dyDescent="0.3">
      <c r="C9" s="83" t="s">
        <v>42</v>
      </c>
    </row>
    <row r="10" spans="2:3" ht="17.399999999999999" x14ac:dyDescent="0.3">
      <c r="C10" s="83" t="s">
        <v>30</v>
      </c>
    </row>
    <row r="11" spans="2:3" ht="17.399999999999999" x14ac:dyDescent="0.3">
      <c r="B11" s="82" t="s">
        <v>31</v>
      </c>
    </row>
    <row r="12" spans="2:3" ht="4.5" customHeight="1" x14ac:dyDescent="0.25"/>
    <row r="13" spans="2:3" ht="17.399999999999999" x14ac:dyDescent="0.3">
      <c r="B13" s="81" t="s">
        <v>32</v>
      </c>
    </row>
    <row r="14" spans="2:3" ht="17.399999999999999" x14ac:dyDescent="0.3">
      <c r="B14" s="81" t="s">
        <v>48</v>
      </c>
    </row>
    <row r="16" spans="2:3" ht="17.399999999999999" x14ac:dyDescent="0.3">
      <c r="B16" s="81" t="s">
        <v>33</v>
      </c>
    </row>
    <row r="17" spans="2:6" ht="17.399999999999999" x14ac:dyDescent="0.3">
      <c r="B17" s="81" t="s">
        <v>34</v>
      </c>
    </row>
    <row r="18" spans="2:6" ht="17.399999999999999" x14ac:dyDescent="0.3">
      <c r="B18" s="81" t="s">
        <v>45</v>
      </c>
    </row>
    <row r="19" spans="2:6" ht="17.399999999999999" x14ac:dyDescent="0.3">
      <c r="B19" s="81" t="s">
        <v>44</v>
      </c>
    </row>
    <row r="20" spans="2:6" ht="17.399999999999999" x14ac:dyDescent="0.3">
      <c r="B20" s="81" t="s">
        <v>43</v>
      </c>
    </row>
    <row r="21" spans="2:6" ht="17.399999999999999" x14ac:dyDescent="0.3">
      <c r="B21" s="80" t="s">
        <v>35</v>
      </c>
      <c r="C21" s="79"/>
      <c r="D21" s="79"/>
      <c r="E21" s="79"/>
      <c r="F21" s="79"/>
    </row>
    <row r="24" spans="2:6" ht="21" x14ac:dyDescent="0.4">
      <c r="B24" s="78" t="s">
        <v>105</v>
      </c>
    </row>
    <row r="25" spans="2:6" ht="11.25" customHeight="1" x14ac:dyDescent="0.4">
      <c r="B25" s="78"/>
    </row>
    <row r="26" spans="2:6" ht="15.6" x14ac:dyDescent="0.3">
      <c r="B26" s="76" t="s">
        <v>104</v>
      </c>
      <c r="C26" s="76"/>
    </row>
    <row r="27" spans="2:6" ht="15" x14ac:dyDescent="0.25">
      <c r="B27" s="76" t="s">
        <v>103</v>
      </c>
      <c r="C27" s="76"/>
    </row>
    <row r="28" spans="2:6" ht="15.6" x14ac:dyDescent="0.3">
      <c r="B28" s="76" t="s">
        <v>102</v>
      </c>
      <c r="C28" s="76"/>
    </row>
    <row r="29" spans="2:6" ht="15" x14ac:dyDescent="0.25">
      <c r="B29" s="76" t="s">
        <v>101</v>
      </c>
      <c r="C29" s="76"/>
    </row>
    <row r="30" spans="2:6" ht="15" x14ac:dyDescent="0.25">
      <c r="B30" s="76"/>
      <c r="C30" s="76"/>
    </row>
    <row r="31" spans="2:6" ht="15.6" x14ac:dyDescent="0.3">
      <c r="B31" s="76" t="s">
        <v>100</v>
      </c>
      <c r="C31" s="76"/>
    </row>
    <row r="32" spans="2:6" ht="15" x14ac:dyDescent="0.25">
      <c r="B32" s="76" t="s">
        <v>99</v>
      </c>
      <c r="C32" s="76"/>
    </row>
    <row r="33" spans="2:3" ht="15.6" x14ac:dyDescent="0.3">
      <c r="B33" s="76" t="s">
        <v>98</v>
      </c>
      <c r="C33" s="76"/>
    </row>
    <row r="34" spans="2:3" ht="15" x14ac:dyDescent="0.25">
      <c r="B34" s="76"/>
      <c r="C34" s="76"/>
    </row>
    <row r="35" spans="2:3" ht="15.6" x14ac:dyDescent="0.3">
      <c r="B35" s="76" t="s">
        <v>97</v>
      </c>
      <c r="C35" s="76"/>
    </row>
    <row r="36" spans="2:3" ht="15" x14ac:dyDescent="0.25">
      <c r="B36" s="76" t="s">
        <v>96</v>
      </c>
      <c r="C36" s="76"/>
    </row>
    <row r="37" spans="2:3" ht="15" x14ac:dyDescent="0.25">
      <c r="B37" s="76"/>
      <c r="C37" s="76" t="s">
        <v>95</v>
      </c>
    </row>
    <row r="38" spans="2:3" ht="15" x14ac:dyDescent="0.25">
      <c r="B38" s="76"/>
      <c r="C38" s="76" t="s">
        <v>94</v>
      </c>
    </row>
    <row r="39" spans="2:3" ht="15" x14ac:dyDescent="0.25">
      <c r="B39" s="76"/>
      <c r="C39" s="76" t="s">
        <v>93</v>
      </c>
    </row>
    <row r="40" spans="2:3" ht="15" x14ac:dyDescent="0.25">
      <c r="B40" s="76"/>
      <c r="C40" s="76" t="s">
        <v>92</v>
      </c>
    </row>
    <row r="41" spans="2:3" ht="15" x14ac:dyDescent="0.25">
      <c r="B41" s="76"/>
      <c r="C41" s="76" t="s">
        <v>91</v>
      </c>
    </row>
    <row r="42" spans="2:3" ht="15" x14ac:dyDescent="0.25">
      <c r="B42" s="76"/>
      <c r="C42" s="76" t="s">
        <v>90</v>
      </c>
    </row>
    <row r="43" spans="2:3" ht="15" x14ac:dyDescent="0.25">
      <c r="B43" s="76"/>
      <c r="C43" s="76" t="s">
        <v>89</v>
      </c>
    </row>
    <row r="44" spans="2:3" ht="15" x14ac:dyDescent="0.25">
      <c r="B44" s="76"/>
      <c r="C44" s="76" t="s">
        <v>88</v>
      </c>
    </row>
    <row r="45" spans="2:3" ht="15" x14ac:dyDescent="0.25">
      <c r="B45" s="76"/>
      <c r="C45" s="76" t="s">
        <v>87</v>
      </c>
    </row>
    <row r="46" spans="2:3" ht="15" x14ac:dyDescent="0.25">
      <c r="B46" s="76"/>
      <c r="C46" s="76" t="s">
        <v>86</v>
      </c>
    </row>
    <row r="47" spans="2:3" s="77" customFormat="1" ht="14.4" x14ac:dyDescent="0.3">
      <c r="B47" s="77" t="s">
        <v>85</v>
      </c>
    </row>
    <row r="48" spans="2:3" ht="15" x14ac:dyDescent="0.25">
      <c r="B48" s="76"/>
      <c r="C48" s="76"/>
    </row>
    <row r="49" spans="2:3" ht="15.6" x14ac:dyDescent="0.3">
      <c r="B49" s="76" t="s">
        <v>84</v>
      </c>
      <c r="C49" s="76"/>
    </row>
    <row r="50" spans="2:3" ht="15" x14ac:dyDescent="0.25">
      <c r="B50" s="76"/>
      <c r="C50" s="76" t="s">
        <v>83</v>
      </c>
    </row>
    <row r="51" spans="2:3" ht="15" x14ac:dyDescent="0.25">
      <c r="B51" s="76"/>
      <c r="C51" s="76" t="s">
        <v>82</v>
      </c>
    </row>
    <row r="52" spans="2:3" ht="15" x14ac:dyDescent="0.25">
      <c r="B52" s="76"/>
      <c r="C52" s="76" t="s">
        <v>81</v>
      </c>
    </row>
    <row r="53" spans="2:3" ht="15" x14ac:dyDescent="0.25">
      <c r="B53" s="76"/>
      <c r="C53" s="76" t="s">
        <v>80</v>
      </c>
    </row>
    <row r="54" spans="2:3" ht="15" x14ac:dyDescent="0.25">
      <c r="B54" s="76"/>
      <c r="C54" s="76" t="s">
        <v>79</v>
      </c>
    </row>
    <row r="55" spans="2:3" ht="15" x14ac:dyDescent="0.25">
      <c r="B55" s="76"/>
      <c r="C55" s="76"/>
    </row>
    <row r="56" spans="2:3" ht="15.6" x14ac:dyDescent="0.3">
      <c r="B56" s="76" t="s">
        <v>78</v>
      </c>
      <c r="C56" s="76"/>
    </row>
    <row r="57" spans="2:3" ht="15" x14ac:dyDescent="0.25">
      <c r="B57" s="76"/>
      <c r="C57" s="76"/>
    </row>
    <row r="58" spans="2:3" ht="15.6" x14ac:dyDescent="0.3">
      <c r="B58" s="76" t="s">
        <v>77</v>
      </c>
      <c r="C58" s="76"/>
    </row>
    <row r="59" spans="2:3" ht="15" x14ac:dyDescent="0.25">
      <c r="B59" s="76"/>
      <c r="C59" s="76"/>
    </row>
    <row r="60" spans="2:3" ht="15.6" x14ac:dyDescent="0.3">
      <c r="B60" s="76" t="s">
        <v>76</v>
      </c>
      <c r="C60" s="76"/>
    </row>
    <row r="61" spans="2:3" ht="15" x14ac:dyDescent="0.25">
      <c r="B61" s="76" t="s">
        <v>75</v>
      </c>
      <c r="C61" s="76"/>
    </row>
    <row r="62" spans="2:3" ht="15" x14ac:dyDescent="0.25">
      <c r="B62" s="76" t="s">
        <v>74</v>
      </c>
      <c r="C62" s="76"/>
    </row>
    <row r="63" spans="2:3" ht="15" x14ac:dyDescent="0.25">
      <c r="B63" s="76"/>
      <c r="C63" s="76"/>
    </row>
    <row r="64" spans="2:3" ht="15.6" x14ac:dyDescent="0.3">
      <c r="B64" s="76" t="s">
        <v>73</v>
      </c>
      <c r="C64" s="76"/>
    </row>
    <row r="65" spans="2:3" ht="15" x14ac:dyDescent="0.25">
      <c r="B65" s="76"/>
      <c r="C65" s="76" t="s">
        <v>72</v>
      </c>
    </row>
    <row r="66" spans="2:3" ht="15" x14ac:dyDescent="0.25">
      <c r="C66" s="76" t="s">
        <v>71</v>
      </c>
    </row>
    <row r="67" spans="2:3" ht="15" x14ac:dyDescent="0.25">
      <c r="C67" s="76" t="s">
        <v>70</v>
      </c>
    </row>
  </sheetData>
  <pageMargins left="0.75" right="0.75" top="1" bottom="1" header="0.5" footer="0.5"/>
  <pageSetup paperSize="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Instruction">
    <tabColor indexed="60"/>
  </sheetPr>
  <dimension ref="B1:Q390"/>
  <sheetViews>
    <sheetView showGridLines="0" showOutlineSymbols="0" workbookViewId="0">
      <selection activeCell="E4" sqref="E4"/>
    </sheetView>
  </sheetViews>
  <sheetFormatPr defaultRowHeight="13.2" x14ac:dyDescent="0.25"/>
  <cols>
    <col min="1" max="1" width="1.5546875" customWidth="1"/>
    <col min="2" max="2" width="2.6640625" customWidth="1"/>
    <col min="17" max="17" width="7.33203125" customWidth="1"/>
  </cols>
  <sheetData>
    <row r="1" spans="2:3" ht="6.75" customHeight="1" x14ac:dyDescent="0.25"/>
    <row r="2" spans="2:3" ht="21" x14ac:dyDescent="0.4">
      <c r="B2" s="8"/>
    </row>
    <row r="3" spans="2:3" ht="17.399999999999999" x14ac:dyDescent="0.3">
      <c r="B3" s="9"/>
    </row>
    <row r="4" spans="2:3" ht="17.399999999999999" x14ac:dyDescent="0.3">
      <c r="B4" s="9"/>
    </row>
    <row r="5" spans="2:3" ht="17.399999999999999" x14ac:dyDescent="0.3">
      <c r="B5" s="9"/>
    </row>
    <row r="6" spans="2:3" ht="17.399999999999999" x14ac:dyDescent="0.3">
      <c r="B6" s="9"/>
    </row>
    <row r="7" spans="2:3" ht="17.399999999999999" x14ac:dyDescent="0.3">
      <c r="C7" s="10"/>
    </row>
    <row r="8" spans="2:3" ht="17.399999999999999" x14ac:dyDescent="0.3">
      <c r="C8" s="10"/>
    </row>
    <row r="9" spans="2:3" ht="17.399999999999999" x14ac:dyDescent="0.3">
      <c r="C9" s="10"/>
    </row>
    <row r="10" spans="2:3" ht="17.399999999999999" x14ac:dyDescent="0.3">
      <c r="C10" s="10"/>
    </row>
    <row r="11" spans="2:3" ht="17.399999999999999" x14ac:dyDescent="0.3">
      <c r="C11" s="10"/>
    </row>
    <row r="12" spans="2:3" ht="17.399999999999999" x14ac:dyDescent="0.3">
      <c r="C12" s="10"/>
    </row>
    <row r="13" spans="2:3" ht="17.399999999999999" x14ac:dyDescent="0.3">
      <c r="B13" s="11"/>
    </row>
    <row r="14" spans="2:3" ht="4.5" customHeight="1" x14ac:dyDescent="0.25"/>
    <row r="15" spans="2:3" ht="17.399999999999999" x14ac:dyDescent="0.3">
      <c r="B15" s="9"/>
    </row>
    <row r="16" spans="2:3" ht="17.399999999999999" x14ac:dyDescent="0.3">
      <c r="B16" s="9"/>
    </row>
    <row r="17" spans="2:17" ht="17.399999999999999" x14ac:dyDescent="0.3">
      <c r="B17" s="12"/>
      <c r="C17" s="13"/>
      <c r="D17" s="13"/>
      <c r="E17" s="13"/>
      <c r="F17" s="13"/>
      <c r="G17" s="13"/>
      <c r="H17" s="13"/>
      <c r="I17" s="13"/>
      <c r="J17" s="13"/>
      <c r="K17" s="13"/>
      <c r="L17" s="13"/>
      <c r="M17" s="13"/>
      <c r="N17" s="13"/>
      <c r="O17" s="13"/>
      <c r="P17" s="13"/>
      <c r="Q17" s="13"/>
    </row>
    <row r="18" spans="2:17" ht="17.399999999999999" x14ac:dyDescent="0.3">
      <c r="B18" s="12"/>
      <c r="C18" s="13"/>
      <c r="D18" s="13"/>
      <c r="E18" s="13"/>
      <c r="F18" s="13"/>
      <c r="G18" s="13"/>
      <c r="H18" s="13"/>
      <c r="I18" s="13"/>
      <c r="J18" s="13"/>
      <c r="K18" s="13"/>
      <c r="L18" s="13"/>
      <c r="M18" s="13"/>
      <c r="N18" s="13"/>
      <c r="O18" s="13"/>
      <c r="P18" s="13"/>
      <c r="Q18" s="13"/>
    </row>
    <row r="19" spans="2:17" ht="21.75" customHeight="1" x14ac:dyDescent="0.3">
      <c r="B19" s="14"/>
    </row>
    <row r="20" spans="2:17" ht="17.399999999999999" x14ac:dyDescent="0.3">
      <c r="B20" s="9"/>
    </row>
    <row r="29" spans="2:17" ht="18.75" customHeight="1" x14ac:dyDescent="0.3">
      <c r="B29" s="9"/>
      <c r="C29" s="9"/>
      <c r="D29" s="9"/>
      <c r="E29" s="9"/>
      <c r="F29" s="9"/>
      <c r="G29" s="9"/>
      <c r="H29" s="9"/>
      <c r="I29" s="9"/>
      <c r="J29" s="9"/>
      <c r="K29" s="9"/>
    </row>
    <row r="64" ht="9" customHeight="1" x14ac:dyDescent="0.25"/>
    <row r="65" spans="2:2" ht="18.75" customHeight="1" x14ac:dyDescent="0.3">
      <c r="B65" s="9"/>
    </row>
    <row r="88" spans="2:2" ht="39" customHeight="1" x14ac:dyDescent="0.25"/>
    <row r="89" spans="2:2" ht="52.5" customHeight="1" x14ac:dyDescent="0.25"/>
    <row r="90" spans="2:2" ht="12.75" customHeight="1" x14ac:dyDescent="0.25"/>
    <row r="91" spans="2:2" ht="17.399999999999999" x14ac:dyDescent="0.3">
      <c r="B91" s="9"/>
    </row>
    <row r="92" spans="2:2" ht="18" x14ac:dyDescent="0.35">
      <c r="B92" s="15"/>
    </row>
    <row r="134" spans="2:2" ht="54" customHeight="1" x14ac:dyDescent="0.25"/>
    <row r="135" spans="2:2" ht="12.75" customHeight="1" x14ac:dyDescent="0.25"/>
    <row r="136" spans="2:2" ht="17.399999999999999" x14ac:dyDescent="0.3">
      <c r="B136" s="9"/>
    </row>
    <row r="148" spans="2:2" ht="44.25" customHeight="1" x14ac:dyDescent="0.25"/>
    <row r="150" spans="2:2" ht="18" x14ac:dyDescent="0.35">
      <c r="B150" s="15"/>
    </row>
    <row r="178" spans="2:2" ht="48" customHeight="1" x14ac:dyDescent="0.25"/>
    <row r="179" spans="2:2" ht="78" customHeight="1" x14ac:dyDescent="0.25"/>
    <row r="181" spans="2:2" ht="17.399999999999999" x14ac:dyDescent="0.3">
      <c r="B181" s="9"/>
    </row>
    <row r="182" spans="2:2" ht="17.399999999999999" x14ac:dyDescent="0.3">
      <c r="B182" s="9"/>
    </row>
    <row r="183" spans="2:2" ht="17.399999999999999" x14ac:dyDescent="0.3">
      <c r="B183" s="9"/>
    </row>
    <row r="197" spans="2:2" ht="48" customHeight="1" x14ac:dyDescent="0.25"/>
    <row r="199" spans="2:2" ht="17.399999999999999" x14ac:dyDescent="0.3">
      <c r="B199" s="9"/>
    </row>
    <row r="200" spans="2:2" ht="18" x14ac:dyDescent="0.35">
      <c r="B200" s="15"/>
    </row>
    <row r="201" spans="2:2" ht="18" x14ac:dyDescent="0.35">
      <c r="B201" s="15"/>
    </row>
    <row r="222" spans="2:2" ht="4.5" customHeight="1" x14ac:dyDescent="0.25"/>
    <row r="224" spans="2:2" ht="17.399999999999999" x14ac:dyDescent="0.3">
      <c r="B224" s="9"/>
    </row>
    <row r="225" spans="2:2" ht="17.399999999999999" x14ac:dyDescent="0.3">
      <c r="B225" s="9"/>
    </row>
    <row r="226" spans="2:2" ht="17.399999999999999" x14ac:dyDescent="0.3">
      <c r="B226" s="9"/>
    </row>
    <row r="227" spans="2:2" ht="17.399999999999999" x14ac:dyDescent="0.3">
      <c r="B227" s="9"/>
    </row>
    <row r="228" spans="2:2" ht="17.399999999999999" x14ac:dyDescent="0.3">
      <c r="B228" s="9"/>
    </row>
    <row r="229" spans="2:2" ht="17.399999999999999" x14ac:dyDescent="0.3">
      <c r="B229" s="9"/>
    </row>
    <row r="284" spans="2:2" ht="154.5" customHeight="1" x14ac:dyDescent="0.25"/>
    <row r="287" spans="2:2" ht="17.399999999999999" x14ac:dyDescent="0.3">
      <c r="B287" s="9"/>
    </row>
    <row r="337" spans="2:2" ht="60" customHeight="1" x14ac:dyDescent="0.25"/>
    <row r="339" spans="2:2" ht="17.399999999999999" x14ac:dyDescent="0.3">
      <c r="B339" s="9"/>
    </row>
    <row r="340" spans="2:2" ht="17.399999999999999" x14ac:dyDescent="0.3">
      <c r="B340" s="9"/>
    </row>
    <row r="341" spans="2:2" ht="17.399999999999999" x14ac:dyDescent="0.3">
      <c r="B341" s="9"/>
    </row>
    <row r="387" spans="2:2" ht="8.25" customHeight="1" x14ac:dyDescent="0.25"/>
    <row r="389" spans="2:2" ht="17.399999999999999" x14ac:dyDescent="0.3">
      <c r="B389" s="9"/>
    </row>
    <row r="390" spans="2:2" ht="17.399999999999999" x14ac:dyDescent="0.3">
      <c r="B390" s="9"/>
    </row>
  </sheetData>
  <phoneticPr fontId="7" type="noConversion"/>
  <pageMargins left="0.75" right="0.75" top="1" bottom="1" header="0.5" footer="0.5"/>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Прайс-лист</vt:lpstr>
      <vt:lpstr>Инструкция и Глоссарий</vt:lpstr>
      <vt:lpstr>Инструкция</vt:lpstr>
      <vt:lpstr>ADDRESS</vt:lpstr>
      <vt:lpstr>Crit</vt:lpstr>
      <vt:lpstr>ID_TYPE</vt:lpstr>
      <vt:lpstr>LINES</vt:lpstr>
      <vt:lpstr>'Прайс-лист'!Область_печати</vt:lpstr>
    </vt:vector>
  </TitlesOfParts>
  <Manager>Новиков О.Е.</Manager>
  <Company>АСТ</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Новинки-Допечатки</dc:title>
  <dc:subject>Прайс-лист на отпускаемую продукцию</dc:subject>
  <dc:creator>Заводская Е. А.</dc:creator>
  <cp:lastModifiedBy>Albina</cp:lastModifiedBy>
  <cp:lastPrinted>2009-11-16T19:10:04Z</cp:lastPrinted>
  <dcterms:created xsi:type="dcterms:W3CDTF">2008-10-30T10:27:03Z</dcterms:created>
  <dcterms:modified xsi:type="dcterms:W3CDTF">2025-11-28T08:41:44Z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PowerLiteLastOptimized">
    <vt:lpwstr>3537024</vt:lpwstr>
  </property>
  <property fmtid="{D5CDD505-2E9C-101B-9397-08002B2CF9AE}" pid="3" name="NXPowerLiteSettings">
    <vt:lpwstr>B74006B004C800</vt:lpwstr>
  </property>
  <property fmtid="{D5CDD505-2E9C-101B-9397-08002B2CF9AE}" pid="4" name="NXPowerLiteVersion">
    <vt:lpwstr>D5.0.6</vt:lpwstr>
  </property>
</Properties>
</file>